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<sst xmlns="http://schemas.openxmlformats.org/spreadsheetml/2006/main" count="117" uniqueCount="53">
  <si>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12/04/2022 14:08:37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</si>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</sst>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384</c:v>
                </c:pt>
                <c:pt idx="1">
                  <c:v>384</c:v>
                </c:pt>
                <c:pt idx="2">
                  <c:v>384</c:v>
                </c:pt>
                <c:pt idx="3">
                  <c:v>384</c:v>
                </c:pt>
                <c:pt idx="4">
                  <c:v>384</c:v>
                </c:pt>
                <c:pt idx="5">
                  <c:v>384</c:v>
                </c:pt>
                <c:pt idx="6">
                  <c:v>384</c:v>
                </c:pt>
                <c:pt idx="7">
                  <c:v>384</c:v>
                </c:pt>
                <c:pt idx="8">
                  <c:v>384</c:v>
                </c:pt>
                <c:pt idx="9">
                  <c:v>384</c:v>
                </c:pt>
                <c:pt idx="10">
                  <c:v>384</c:v>
                </c:pt>
                <c:pt idx="11">
                  <c:v>384</c:v>
                </c:pt>
                <c:pt idx="12">
                  <c:v>384</c:v>
                </c:pt>
                <c:pt idx="13">
                  <c:v>384</c:v>
                </c:pt>
                <c:pt idx="14">
                  <c:v>384</c:v>
                </c:pt>
                <c:pt idx="15">
                  <c:v>384</c:v>
                </c:pt>
                <c:pt idx="16">
                  <c:v>384</c:v>
                </c:pt>
                <c:pt idx="17">
                  <c:v>384</c:v>
                </c:pt>
                <c:pt idx="18">
                  <c:v>384</c:v>
                </c:pt>
                <c:pt idx="19">
                  <c:v>384</c:v>
                </c:pt>
                <c:pt idx="20">
                  <c:v>384</c:v>
                </c:pt>
                <c:pt idx="21">
                  <c:v>384</c:v>
                </c:pt>
                <c:pt idx="22">
                  <c:v>384</c:v>
                </c:pt>
                <c:pt idx="23">
                  <c:v>384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170</c:v>
                </c:pt>
                <c:pt idx="1">
                  <c:v>161</c:v>
                </c:pt>
                <c:pt idx="2">
                  <c:v>158</c:v>
                </c:pt>
                <c:pt idx="3">
                  <c:v>155</c:v>
                </c:pt>
                <c:pt idx="4">
                  <c:v>161</c:v>
                </c:pt>
                <c:pt idx="5">
                  <c:v>174</c:v>
                </c:pt>
                <c:pt idx="6">
                  <c:v>174</c:v>
                </c:pt>
                <c:pt idx="7">
                  <c:v>177</c:v>
                </c:pt>
                <c:pt idx="8">
                  <c:v>174</c:v>
                </c:pt>
                <c:pt idx="9">
                  <c:v>174</c:v>
                </c:pt>
                <c:pt idx="10">
                  <c:v>174</c:v>
                </c:pt>
                <c:pt idx="11">
                  <c:v>174</c:v>
                </c:pt>
                <c:pt idx="12">
                  <c:v>174</c:v>
                </c:pt>
                <c:pt idx="13">
                  <c:v>81</c:v>
                </c:pt>
                <c:pt idx="14">
                  <c:v>81</c:v>
                </c:pt>
                <c:pt idx="15">
                  <c:v>81</c:v>
                </c:pt>
                <c:pt idx="16">
                  <c:v>174</c:v>
                </c:pt>
                <c:pt idx="17">
                  <c:v>174</c:v>
                </c:pt>
                <c:pt idx="18">
                  <c:v>174</c:v>
                </c:pt>
                <c:pt idx="19">
                  <c:v>180</c:v>
                </c:pt>
                <c:pt idx="20">
                  <c:v>186</c:v>
                </c:pt>
                <c:pt idx="21">
                  <c:v>180</c:v>
                </c:pt>
                <c:pt idx="22">
                  <c:v>174</c:v>
                </c:pt>
                <c:pt idx="23">
                  <c:v>174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1923.874</c:v>
                </c:pt>
                <c:pt idx="1">
                  <c:v>1842.8519999999999</c:v>
                </c:pt>
                <c:pt idx="2">
                  <c:v>1776.3</c:v>
                </c:pt>
                <c:pt idx="3">
                  <c:v>1769.5859999999998</c:v>
                </c:pt>
                <c:pt idx="4">
                  <c:v>1808.2779999999998</c:v>
                </c:pt>
                <c:pt idx="5">
                  <c:v>1964.375</c:v>
                </c:pt>
                <c:pt idx="6">
                  <c:v>2242.5059999999999</c:v>
                </c:pt>
                <c:pt idx="7">
                  <c:v>2237.2559999999999</c:v>
                </c:pt>
                <c:pt idx="8">
                  <c:v>2196.0830000000001</c:v>
                </c:pt>
                <c:pt idx="9">
                  <c:v>1745.652</c:v>
                </c:pt>
                <c:pt idx="10">
                  <c:v>1405</c:v>
                </c:pt>
                <c:pt idx="11">
                  <c:v>820</c:v>
                </c:pt>
                <c:pt idx="12">
                  <c:v>820</c:v>
                </c:pt>
                <c:pt idx="13">
                  <c:v>900</c:v>
                </c:pt>
                <c:pt idx="14">
                  <c:v>935</c:v>
                </c:pt>
                <c:pt idx="15">
                  <c:v>950</c:v>
                </c:pt>
                <c:pt idx="16">
                  <c:v>1211.7060000000001</c:v>
                </c:pt>
                <c:pt idx="17">
                  <c:v>2058.1190000000001</c:v>
                </c:pt>
                <c:pt idx="18">
                  <c:v>2603.3510000000001</c:v>
                </c:pt>
                <c:pt idx="19">
                  <c:v>2781.4740000000002</c:v>
                </c:pt>
                <c:pt idx="20">
                  <c:v>2782.384</c:v>
                </c:pt>
                <c:pt idx="21">
                  <c:v>2784.3510000000001</c:v>
                </c:pt>
                <c:pt idx="22">
                  <c:v>2671.835</c:v>
                </c:pt>
                <c:pt idx="23">
                  <c:v>2152.241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1550</c:v>
                </c:pt>
                <c:pt idx="1">
                  <c:v>1551</c:v>
                </c:pt>
                <c:pt idx="2">
                  <c:v>1551</c:v>
                </c:pt>
                <c:pt idx="3">
                  <c:v>1551</c:v>
                </c:pt>
                <c:pt idx="4">
                  <c:v>1551</c:v>
                </c:pt>
                <c:pt idx="5">
                  <c:v>1551</c:v>
                </c:pt>
                <c:pt idx="6">
                  <c:v>1551</c:v>
                </c:pt>
                <c:pt idx="7">
                  <c:v>1531</c:v>
                </c:pt>
                <c:pt idx="8">
                  <c:v>1162.0999999999999</c:v>
                </c:pt>
                <c:pt idx="9">
                  <c:v>1258.4000000000001</c:v>
                </c:pt>
                <c:pt idx="10">
                  <c:v>1134</c:v>
                </c:pt>
                <c:pt idx="11">
                  <c:v>1449.9</c:v>
                </c:pt>
                <c:pt idx="12">
                  <c:v>1383.6</c:v>
                </c:pt>
                <c:pt idx="13">
                  <c:v>1432</c:v>
                </c:pt>
                <c:pt idx="14">
                  <c:v>1472.4</c:v>
                </c:pt>
                <c:pt idx="15">
                  <c:v>1531</c:v>
                </c:pt>
                <c:pt idx="16">
                  <c:v>1531</c:v>
                </c:pt>
                <c:pt idx="17">
                  <c:v>1531</c:v>
                </c:pt>
                <c:pt idx="18">
                  <c:v>1531</c:v>
                </c:pt>
                <c:pt idx="19">
                  <c:v>1531</c:v>
                </c:pt>
                <c:pt idx="20">
                  <c:v>1531</c:v>
                </c:pt>
                <c:pt idx="21">
                  <c:v>1531</c:v>
                </c:pt>
                <c:pt idx="22">
                  <c:v>1531</c:v>
                </c:pt>
                <c:pt idx="23">
                  <c:v>1531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446.55900000000003</c:v>
                </c:pt>
                <c:pt idx="1">
                  <c:v>415.80400000000003</c:v>
                </c:pt>
                <c:pt idx="2">
                  <c:v>403.22700000000009</c:v>
                </c:pt>
                <c:pt idx="3">
                  <c:v>397.65100000000012</c:v>
                </c:pt>
                <c:pt idx="4">
                  <c:v>402.85200000000003</c:v>
                </c:pt>
                <c:pt idx="5">
                  <c:v>409.09600000000006</c:v>
                </c:pt>
                <c:pt idx="6">
                  <c:v>548.12899999999991</c:v>
                </c:pt>
                <c:pt idx="7">
                  <c:v>1104.3169999999996</c:v>
                </c:pt>
                <c:pt idx="8">
                  <c:v>1878.2419999999997</c:v>
                </c:pt>
                <c:pt idx="9">
                  <c:v>2551.3530000000005</c:v>
                </c:pt>
                <c:pt idx="10">
                  <c:v>3019.686999999999</c:v>
                </c:pt>
                <c:pt idx="11">
                  <c:v>3306.9550000000008</c:v>
                </c:pt>
                <c:pt idx="12">
                  <c:v>3375.2299999999996</c:v>
                </c:pt>
                <c:pt idx="13">
                  <c:v>3277.9200000000023</c:v>
                </c:pt>
                <c:pt idx="14">
                  <c:v>3015.9880000000003</c:v>
                </c:pt>
                <c:pt idx="15">
                  <c:v>2608.9610000000002</c:v>
                </c:pt>
                <c:pt idx="16">
                  <c:v>1992.5789999999995</c:v>
                </c:pt>
                <c:pt idx="17">
                  <c:v>1252.2950000000003</c:v>
                </c:pt>
                <c:pt idx="18">
                  <c:v>728.14099999999985</c:v>
                </c:pt>
                <c:pt idx="19">
                  <c:v>586.14099999999996</c:v>
                </c:pt>
                <c:pt idx="20">
                  <c:v>582.49699999999996</c:v>
                </c:pt>
                <c:pt idx="21">
                  <c:v>560.43000000000006</c:v>
                </c:pt>
                <c:pt idx="22">
                  <c:v>561.8090000000002</c:v>
                </c:pt>
                <c:pt idx="23">
                  <c:v>573.03900000000021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50</c:v>
                </c:pt>
                <c:pt idx="1">
                  <c:v>48</c:v>
                </c:pt>
                <c:pt idx="2">
                  <c:v>48</c:v>
                </c:pt>
                <c:pt idx="3">
                  <c:v>49</c:v>
                </c:pt>
                <c:pt idx="4">
                  <c:v>51</c:v>
                </c:pt>
                <c:pt idx="5">
                  <c:v>54</c:v>
                </c:pt>
                <c:pt idx="6">
                  <c:v>65</c:v>
                </c:pt>
                <c:pt idx="7">
                  <c:v>90</c:v>
                </c:pt>
                <c:pt idx="8">
                  <c:v>113</c:v>
                </c:pt>
                <c:pt idx="9">
                  <c:v>125</c:v>
                </c:pt>
                <c:pt idx="10">
                  <c:v>131</c:v>
                </c:pt>
                <c:pt idx="11">
                  <c:v>131</c:v>
                </c:pt>
                <c:pt idx="12">
                  <c:v>128</c:v>
                </c:pt>
                <c:pt idx="13">
                  <c:v>122</c:v>
                </c:pt>
                <c:pt idx="14">
                  <c:v>112</c:v>
                </c:pt>
                <c:pt idx="15">
                  <c:v>101</c:v>
                </c:pt>
                <c:pt idx="16">
                  <c:v>87</c:v>
                </c:pt>
                <c:pt idx="17">
                  <c:v>67</c:v>
                </c:pt>
                <c:pt idx="18">
                  <c:v>53</c:v>
                </c:pt>
                <c:pt idx="19">
                  <c:v>51</c:v>
                </c:pt>
                <c:pt idx="20">
                  <c:v>54</c:v>
                </c:pt>
                <c:pt idx="21">
                  <c:v>55</c:v>
                </c:pt>
                <c:pt idx="22">
                  <c:v>54</c:v>
                </c:pt>
                <c:pt idx="23">
                  <c:v>53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4">
                  <c:v>76</c:v>
                </c:pt>
                <c:pt idx="5">
                  <c:v>282</c:v>
                </c:pt>
                <c:pt idx="6">
                  <c:v>492</c:v>
                </c:pt>
                <c:pt idx="7">
                  <c:v>403</c:v>
                </c:pt>
                <c:pt idx="8">
                  <c:v>343</c:v>
                </c:pt>
                <c:pt idx="9">
                  <c:v>106</c:v>
                </c:pt>
                <c:pt idx="10">
                  <c:v>104</c:v>
                </c:pt>
                <c:pt idx="11">
                  <c:v>104</c:v>
                </c:pt>
                <c:pt idx="12">
                  <c:v>118</c:v>
                </c:pt>
                <c:pt idx="13">
                  <c:v>26</c:v>
                </c:pt>
                <c:pt idx="14">
                  <c:v>26</c:v>
                </c:pt>
                <c:pt idx="16">
                  <c:v>14</c:v>
                </c:pt>
                <c:pt idx="17">
                  <c:v>12</c:v>
                </c:pt>
                <c:pt idx="18">
                  <c:v>290.95799999999997</c:v>
                </c:pt>
                <c:pt idx="19">
                  <c:v>955.71</c:v>
                </c:pt>
                <c:pt idx="20">
                  <c:v>945.452</c:v>
                </c:pt>
                <c:pt idx="21">
                  <c:v>405.61900000000003</c:v>
                </c:pt>
                <c:pt idx="22">
                  <c:v>86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469382152"/>
        <c:axId val="469382544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4524.4330000000018</c:v>
                </c:pt>
                <c:pt idx="1">
                  <c:v>4402.655999999999</c:v>
                </c:pt>
                <c:pt idx="2">
                  <c:v>4320.527000000001</c:v>
                </c:pt>
                <c:pt idx="3">
                  <c:v>4306.2369999999992</c:v>
                </c:pt>
                <c:pt idx="4">
                  <c:v>4434.13</c:v>
                </c:pt>
                <c:pt idx="5">
                  <c:v>4818.4710000000005</c:v>
                </c:pt>
                <c:pt idx="6">
                  <c:v>5456.6350000000002</c:v>
                </c:pt>
                <c:pt idx="7">
                  <c:v>5926.5730000000012</c:v>
                </c:pt>
                <c:pt idx="8">
                  <c:v>6250.4380000000001</c:v>
                </c:pt>
                <c:pt idx="9">
                  <c:v>6344.3919999999998</c:v>
                </c:pt>
                <c:pt idx="10">
                  <c:v>6351.6640000000016</c:v>
                </c:pt>
                <c:pt idx="11">
                  <c:v>6369.87</c:v>
                </c:pt>
                <c:pt idx="12">
                  <c:v>6382.8510000000006</c:v>
                </c:pt>
                <c:pt idx="13">
                  <c:v>6222.8879999999981</c:v>
                </c:pt>
                <c:pt idx="14">
                  <c:v>6026.39</c:v>
                </c:pt>
                <c:pt idx="15">
                  <c:v>5655.9610000000021</c:v>
                </c:pt>
                <c:pt idx="16">
                  <c:v>5394.2849999999999</c:v>
                </c:pt>
                <c:pt idx="17">
                  <c:v>5478.4140000000007</c:v>
                </c:pt>
                <c:pt idx="18">
                  <c:v>5764.4500000000016</c:v>
                </c:pt>
                <c:pt idx="19">
                  <c:v>6469.3249999999989</c:v>
                </c:pt>
                <c:pt idx="20">
                  <c:v>6465.3329999999987</c:v>
                </c:pt>
                <c:pt idx="21">
                  <c:v>5900.4</c:v>
                </c:pt>
                <c:pt idx="22">
                  <c:v>5462.6439999999993</c:v>
                </c:pt>
                <c:pt idx="23">
                  <c:v>4867.2800000000016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69382152"/>
        <c:axId val="469382544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263.87</c:v>
                </c:pt>
                <c:pt idx="1">
                  <c:v>263.56</c:v>
                </c:pt>
                <c:pt idx="2">
                  <c:v>263.56</c:v>
                </c:pt>
                <c:pt idx="3">
                  <c:v>263.56</c:v>
                </c:pt>
                <c:pt idx="4">
                  <c:v>263.56</c:v>
                </c:pt>
                <c:pt idx="5">
                  <c:v>274.38</c:v>
                </c:pt>
                <c:pt idx="6">
                  <c:v>309.5</c:v>
                </c:pt>
                <c:pt idx="7">
                  <c:v>307.2</c:v>
                </c:pt>
                <c:pt idx="8">
                  <c:v>286.18</c:v>
                </c:pt>
                <c:pt idx="9">
                  <c:v>263.14</c:v>
                </c:pt>
                <c:pt idx="10">
                  <c:v>242.75</c:v>
                </c:pt>
                <c:pt idx="11">
                  <c:v>234.99</c:v>
                </c:pt>
                <c:pt idx="12">
                  <c:v>227.67</c:v>
                </c:pt>
                <c:pt idx="13">
                  <c:v>208</c:v>
                </c:pt>
                <c:pt idx="14">
                  <c:v>211</c:v>
                </c:pt>
                <c:pt idx="15">
                  <c:v>250</c:v>
                </c:pt>
                <c:pt idx="16">
                  <c:v>262.88</c:v>
                </c:pt>
                <c:pt idx="17">
                  <c:v>263.56</c:v>
                </c:pt>
                <c:pt idx="18">
                  <c:v>356.32</c:v>
                </c:pt>
                <c:pt idx="19">
                  <c:v>367.32</c:v>
                </c:pt>
                <c:pt idx="20">
                  <c:v>359.32</c:v>
                </c:pt>
                <c:pt idx="21">
                  <c:v>356.32</c:v>
                </c:pt>
                <c:pt idx="22">
                  <c:v>276.60000000000002</c:v>
                </c:pt>
                <c:pt idx="23">
                  <c:v>263.56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69383328"/>
        <c:axId val="469382936"/>
      </c:lineChart>
      <c:catAx>
        <c:axId val="46938215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69382544"/>
        <c:crosses val="autoZero"/>
        <c:auto val="1"/>
        <c:lblAlgn val="ctr"/>
        <c:lblOffset val="100"/>
        <c:noMultiLvlLbl val="0"/>
      </c:catAx>
      <c:valAx>
        <c:axId val="46938254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69382152"/>
        <c:crosses val="autoZero"/>
        <c:crossBetween val="between"/>
      </c:valAx>
      <c:valAx>
        <c:axId val="469382936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69383328"/>
        <c:crosses val="max"/>
        <c:crossBetween val="between"/>
      </c:valAx>
      <c:catAx>
        <c:axId val="469383328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6938293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7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0253" cy="6073525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44664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4524.433</v>
      </c>
      <c r="C4" s="18">
        <v>4402.6560000000009</v>
      </c>
      <c r="D4" s="18">
        <v>4320.527</v>
      </c>
      <c r="E4" s="18">
        <v>4306.2370000000001</v>
      </c>
      <c r="F4" s="18">
        <v>4434.1299999999992</v>
      </c>
      <c r="G4" s="18">
        <v>4818.4710000000005</v>
      </c>
      <c r="H4" s="18">
        <v>5456.6349999999993</v>
      </c>
      <c r="I4" s="18">
        <v>5926.5729999999994</v>
      </c>
      <c r="J4" s="18">
        <v>6250.4249999999984</v>
      </c>
      <c r="K4" s="18">
        <v>6344.4050000000016</v>
      </c>
      <c r="L4" s="18">
        <v>6351.6870000000017</v>
      </c>
      <c r="M4" s="18">
        <v>6369.8549999999996</v>
      </c>
      <c r="N4" s="18">
        <v>6382.8300000000008</v>
      </c>
      <c r="O4" s="18">
        <v>6222.9199999999992</v>
      </c>
      <c r="P4" s="18">
        <v>6026.387999999999</v>
      </c>
      <c r="Q4" s="18">
        <v>5655.9610000000011</v>
      </c>
      <c r="R4" s="18">
        <v>5394.2850000000017</v>
      </c>
      <c r="S4" s="18">
        <v>5478.4140000000007</v>
      </c>
      <c r="T4" s="18">
        <v>5764.45</v>
      </c>
      <c r="U4" s="18">
        <v>6469.3249999999998</v>
      </c>
      <c r="V4" s="18">
        <v>6465.3330000000014</v>
      </c>
      <c r="W4" s="18">
        <v>5900.4000000000005</v>
      </c>
      <c r="X4" s="18">
        <v>5462.6440000000011</v>
      </c>
      <c r="Y4" s="18">
        <v>4867.2800000000016</v>
      </c>
      <c r="Z4" s="19"/>
      <c r="AA4" s="20">
        <f>SUM(B4:Z4)</f>
        <v>133596.264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263.87</v>
      </c>
      <c r="C7" s="28">
        <v>263.56</v>
      </c>
      <c r="D7" s="28">
        <v>263.56</v>
      </c>
      <c r="E7" s="28">
        <v>263.56</v>
      </c>
      <c r="F7" s="28">
        <v>263.56</v>
      </c>
      <c r="G7" s="28">
        <v>274.38</v>
      </c>
      <c r="H7" s="28">
        <v>309.5</v>
      </c>
      <c r="I7" s="28">
        <v>307.2</v>
      </c>
      <c r="J7" s="28">
        <v>286.18</v>
      </c>
      <c r="K7" s="28">
        <v>263.14</v>
      </c>
      <c r="L7" s="28">
        <v>242.75</v>
      </c>
      <c r="M7" s="28">
        <v>234.99</v>
      </c>
      <c r="N7" s="28">
        <v>227.67</v>
      </c>
      <c r="O7" s="28">
        <v>208</v>
      </c>
      <c r="P7" s="28">
        <v>211</v>
      </c>
      <c r="Q7" s="28">
        <v>250</v>
      </c>
      <c r="R7" s="28">
        <v>262.88</v>
      </c>
      <c r="S7" s="28">
        <v>263.56</v>
      </c>
      <c r="T7" s="28">
        <v>356.32</v>
      </c>
      <c r="U7" s="28">
        <v>367.32</v>
      </c>
      <c r="V7" s="28">
        <v>359.32</v>
      </c>
      <c r="W7" s="28">
        <v>356.32</v>
      </c>
      <c r="X7" s="28">
        <v>276.60000000000002</v>
      </c>
      <c r="Y7" s="28">
        <v>263.56</v>
      </c>
      <c r="Z7" s="29"/>
      <c r="AA7" s="30">
        <f>IF(SUM(B7:Z7)&lt;&gt;0,AVERAGEIF(B7:Z7,"&lt;&gt;"""),"")</f>
        <v>276.61666666666662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384</v>
      </c>
      <c r="C10" s="42">
        <v>384</v>
      </c>
      <c r="D10" s="42">
        <v>384</v>
      </c>
      <c r="E10" s="42">
        <v>384</v>
      </c>
      <c r="F10" s="42">
        <v>384</v>
      </c>
      <c r="G10" s="42">
        <v>384</v>
      </c>
      <c r="H10" s="42">
        <v>384</v>
      </c>
      <c r="I10" s="42">
        <v>384</v>
      </c>
      <c r="J10" s="42">
        <v>384</v>
      </c>
      <c r="K10" s="42">
        <v>384</v>
      </c>
      <c r="L10" s="42">
        <v>384</v>
      </c>
      <c r="M10" s="42">
        <v>384</v>
      </c>
      <c r="N10" s="42">
        <v>384</v>
      </c>
      <c r="O10" s="42">
        <v>384</v>
      </c>
      <c r="P10" s="42">
        <v>384</v>
      </c>
      <c r="Q10" s="42">
        <v>384</v>
      </c>
      <c r="R10" s="42">
        <v>384</v>
      </c>
      <c r="S10" s="42">
        <v>384</v>
      </c>
      <c r="T10" s="42">
        <v>384</v>
      </c>
      <c r="U10" s="42">
        <v>384</v>
      </c>
      <c r="V10" s="42">
        <v>384</v>
      </c>
      <c r="W10" s="42">
        <v>384</v>
      </c>
      <c r="X10" s="42">
        <v>384</v>
      </c>
      <c r="Y10" s="42">
        <v>384</v>
      </c>
      <c r="Z10" s="43"/>
      <c r="AA10" s="44">
        <f t="shared" ref="AA10:AA15" si="0">SUM(B10:Z10)</f>
        <v>9216</v>
      </c>
    </row>
    <row r="11" spans="1:27" ht="24.95" customHeight="1" x14ac:dyDescent="0.2">
      <c r="A11" s="45" t="s">
        <v>7</v>
      </c>
      <c r="B11" s="46">
        <v>170</v>
      </c>
      <c r="C11" s="47">
        <v>161</v>
      </c>
      <c r="D11" s="47">
        <v>158</v>
      </c>
      <c r="E11" s="47">
        <v>155</v>
      </c>
      <c r="F11" s="47">
        <v>161</v>
      </c>
      <c r="G11" s="47">
        <v>174</v>
      </c>
      <c r="H11" s="47">
        <v>174</v>
      </c>
      <c r="I11" s="47">
        <v>177</v>
      </c>
      <c r="J11" s="47">
        <v>174</v>
      </c>
      <c r="K11" s="47">
        <v>174</v>
      </c>
      <c r="L11" s="47">
        <v>174</v>
      </c>
      <c r="M11" s="47">
        <v>174</v>
      </c>
      <c r="N11" s="47">
        <v>174</v>
      </c>
      <c r="O11" s="47">
        <v>81</v>
      </c>
      <c r="P11" s="47">
        <v>81</v>
      </c>
      <c r="Q11" s="47">
        <v>81</v>
      </c>
      <c r="R11" s="47">
        <v>174</v>
      </c>
      <c r="S11" s="47">
        <v>174</v>
      </c>
      <c r="T11" s="47">
        <v>174</v>
      </c>
      <c r="U11" s="47">
        <v>180</v>
      </c>
      <c r="V11" s="47">
        <v>186</v>
      </c>
      <c r="W11" s="47">
        <v>180</v>
      </c>
      <c r="X11" s="47">
        <v>174</v>
      </c>
      <c r="Y11" s="47">
        <v>174</v>
      </c>
      <c r="Z11" s="48"/>
      <c r="AA11" s="49">
        <f t="shared" si="0"/>
        <v>3859</v>
      </c>
    </row>
    <row r="12" spans="1:27" ht="24.95" customHeight="1" x14ac:dyDescent="0.2">
      <c r="A12" s="50" t="s">
        <v>8</v>
      </c>
      <c r="B12" s="51">
        <v>1923.874</v>
      </c>
      <c r="C12" s="52">
        <v>1842.8519999999999</v>
      </c>
      <c r="D12" s="52">
        <v>1776.3</v>
      </c>
      <c r="E12" s="52">
        <v>1769.5859999999998</v>
      </c>
      <c r="F12" s="52">
        <v>1808.2779999999998</v>
      </c>
      <c r="G12" s="52">
        <v>1964.375</v>
      </c>
      <c r="H12" s="52">
        <v>2242.5059999999999</v>
      </c>
      <c r="I12" s="52">
        <v>2237.2559999999999</v>
      </c>
      <c r="J12" s="52">
        <v>2196.0830000000001</v>
      </c>
      <c r="K12" s="52">
        <v>1745.652</v>
      </c>
      <c r="L12" s="52">
        <v>1405</v>
      </c>
      <c r="M12" s="52">
        <v>820</v>
      </c>
      <c r="N12" s="52">
        <v>820</v>
      </c>
      <c r="O12" s="52">
        <v>900</v>
      </c>
      <c r="P12" s="52">
        <v>935</v>
      </c>
      <c r="Q12" s="52">
        <v>950</v>
      </c>
      <c r="R12" s="52">
        <v>1211.7060000000001</v>
      </c>
      <c r="S12" s="52">
        <v>2058.1190000000001</v>
      </c>
      <c r="T12" s="52">
        <v>2603.3510000000001</v>
      </c>
      <c r="U12" s="52">
        <v>2781.4740000000002</v>
      </c>
      <c r="V12" s="52">
        <v>2782.384</v>
      </c>
      <c r="W12" s="52">
        <v>2784.3510000000001</v>
      </c>
      <c r="X12" s="52">
        <v>2671.835</v>
      </c>
      <c r="Y12" s="52">
        <v>2152.241</v>
      </c>
      <c r="Z12" s="53"/>
      <c r="AA12" s="54">
        <f t="shared" si="0"/>
        <v>44382.222999999991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>
        <v>76</v>
      </c>
      <c r="G13" s="52">
        <v>282</v>
      </c>
      <c r="H13" s="52">
        <v>492</v>
      </c>
      <c r="I13" s="52">
        <v>403</v>
      </c>
      <c r="J13" s="52">
        <v>343</v>
      </c>
      <c r="K13" s="52">
        <v>106</v>
      </c>
      <c r="L13" s="52">
        <v>104</v>
      </c>
      <c r="M13" s="52">
        <v>104</v>
      </c>
      <c r="N13" s="52">
        <v>118</v>
      </c>
      <c r="O13" s="52">
        <v>26</v>
      </c>
      <c r="P13" s="52">
        <v>26</v>
      </c>
      <c r="Q13" s="52"/>
      <c r="R13" s="52">
        <v>14</v>
      </c>
      <c r="S13" s="52">
        <v>12</v>
      </c>
      <c r="T13" s="52">
        <v>290.95799999999997</v>
      </c>
      <c r="U13" s="52">
        <v>955.71</v>
      </c>
      <c r="V13" s="52">
        <v>945.452</v>
      </c>
      <c r="W13" s="52">
        <v>405.61900000000003</v>
      </c>
      <c r="X13" s="52">
        <v>86</v>
      </c>
      <c r="Y13" s="52"/>
      <c r="Z13" s="53"/>
      <c r="AA13" s="54">
        <f t="shared" si="0"/>
        <v>4789.7389999999996</v>
      </c>
    </row>
    <row r="14" spans="1:27" ht="24.95" customHeight="1" x14ac:dyDescent="0.2">
      <c r="A14" s="55" t="s">
        <v>10</v>
      </c>
      <c r="B14" s="56">
        <v>446.55900000000003</v>
      </c>
      <c r="C14" s="57">
        <v>415.80400000000003</v>
      </c>
      <c r="D14" s="57">
        <v>403.22700000000009</v>
      </c>
      <c r="E14" s="57">
        <v>397.65100000000012</v>
      </c>
      <c r="F14" s="57">
        <v>402.85200000000003</v>
      </c>
      <c r="G14" s="57">
        <v>409.09600000000006</v>
      </c>
      <c r="H14" s="57">
        <v>548.12899999999991</v>
      </c>
      <c r="I14" s="57">
        <v>1104.3169999999996</v>
      </c>
      <c r="J14" s="57">
        <v>1878.2419999999997</v>
      </c>
      <c r="K14" s="57">
        <v>2551.3530000000005</v>
      </c>
      <c r="L14" s="57">
        <v>3019.686999999999</v>
      </c>
      <c r="M14" s="57">
        <v>3306.9550000000008</v>
      </c>
      <c r="N14" s="57">
        <v>3375.2299999999996</v>
      </c>
      <c r="O14" s="57">
        <v>3277.9200000000023</v>
      </c>
      <c r="P14" s="57">
        <v>3015.9880000000003</v>
      </c>
      <c r="Q14" s="57">
        <v>2608.9610000000002</v>
      </c>
      <c r="R14" s="57">
        <v>1992.5789999999995</v>
      </c>
      <c r="S14" s="57">
        <v>1252.2950000000003</v>
      </c>
      <c r="T14" s="57">
        <v>728.14099999999985</v>
      </c>
      <c r="U14" s="57">
        <v>586.14099999999996</v>
      </c>
      <c r="V14" s="57">
        <v>582.49699999999996</v>
      </c>
      <c r="W14" s="57">
        <v>560.43000000000006</v>
      </c>
      <c r="X14" s="57">
        <v>561.8090000000002</v>
      </c>
      <c r="Y14" s="57">
        <v>573.03900000000021</v>
      </c>
      <c r="Z14" s="58"/>
      <c r="AA14" s="59">
        <f t="shared" si="0"/>
        <v>33998.902000000002</v>
      </c>
    </row>
    <row r="15" spans="1:27" ht="24.95" customHeight="1" x14ac:dyDescent="0.2">
      <c r="A15" s="55" t="s">
        <v>11</v>
      </c>
      <c r="B15" s="56">
        <v>50</v>
      </c>
      <c r="C15" s="57">
        <v>48</v>
      </c>
      <c r="D15" s="57">
        <v>48</v>
      </c>
      <c r="E15" s="57">
        <v>49</v>
      </c>
      <c r="F15" s="57">
        <v>51</v>
      </c>
      <c r="G15" s="57">
        <v>54</v>
      </c>
      <c r="H15" s="57">
        <v>65</v>
      </c>
      <c r="I15" s="57">
        <v>90</v>
      </c>
      <c r="J15" s="57">
        <v>113</v>
      </c>
      <c r="K15" s="57">
        <v>125</v>
      </c>
      <c r="L15" s="57">
        <v>131</v>
      </c>
      <c r="M15" s="57">
        <v>131</v>
      </c>
      <c r="N15" s="57">
        <v>128</v>
      </c>
      <c r="O15" s="57">
        <v>122</v>
      </c>
      <c r="P15" s="57">
        <v>112</v>
      </c>
      <c r="Q15" s="57">
        <v>101</v>
      </c>
      <c r="R15" s="57">
        <v>87</v>
      </c>
      <c r="S15" s="57">
        <v>67</v>
      </c>
      <c r="T15" s="57">
        <v>53</v>
      </c>
      <c r="U15" s="57">
        <v>51</v>
      </c>
      <c r="V15" s="57">
        <v>54</v>
      </c>
      <c r="W15" s="57">
        <v>55</v>
      </c>
      <c r="X15" s="57">
        <v>54</v>
      </c>
      <c r="Y15" s="57">
        <v>53</v>
      </c>
      <c r="Z15" s="58"/>
      <c r="AA15" s="59">
        <f t="shared" si="0"/>
        <v>1892</v>
      </c>
    </row>
    <row r="16" spans="1:27" ht="30" customHeight="1" thickBot="1" x14ac:dyDescent="0.25">
      <c r="A16" s="60" t="s">
        <v>12</v>
      </c>
      <c r="B16" s="61">
        <f>IF(LEN(B$2)&gt;0,SUM(B10:B15),"")</f>
        <v>2974.433</v>
      </c>
      <c r="C16" s="62">
        <f t="shared" ref="C16:Z16" si="1">IF(LEN(C$2)&gt;0,SUM(C10:C15),"")</f>
        <v>2851.6559999999999</v>
      </c>
      <c r="D16" s="62">
        <f t="shared" si="1"/>
        <v>2769.527</v>
      </c>
      <c r="E16" s="62">
        <f t="shared" si="1"/>
        <v>2755.2370000000001</v>
      </c>
      <c r="F16" s="62">
        <f t="shared" si="1"/>
        <v>2883.1299999999997</v>
      </c>
      <c r="G16" s="62">
        <f t="shared" si="1"/>
        <v>3267.471</v>
      </c>
      <c r="H16" s="62">
        <f t="shared" si="1"/>
        <v>3905.6349999999998</v>
      </c>
      <c r="I16" s="62">
        <f t="shared" si="1"/>
        <v>4395.5729999999994</v>
      </c>
      <c r="J16" s="62">
        <f t="shared" si="1"/>
        <v>5088.3249999999998</v>
      </c>
      <c r="K16" s="62">
        <f t="shared" si="1"/>
        <v>5086.005000000001</v>
      </c>
      <c r="L16" s="62">
        <f t="shared" si="1"/>
        <v>5217.686999999999</v>
      </c>
      <c r="M16" s="62">
        <f t="shared" si="1"/>
        <v>4919.9550000000008</v>
      </c>
      <c r="N16" s="62">
        <f t="shared" si="1"/>
        <v>4999.2299999999996</v>
      </c>
      <c r="O16" s="62">
        <f t="shared" si="1"/>
        <v>4790.9200000000019</v>
      </c>
      <c r="P16" s="62">
        <f t="shared" si="1"/>
        <v>4553.9880000000003</v>
      </c>
      <c r="Q16" s="62">
        <f t="shared" si="1"/>
        <v>4124.9610000000002</v>
      </c>
      <c r="R16" s="62">
        <f t="shared" si="1"/>
        <v>3863.2849999999999</v>
      </c>
      <c r="S16" s="62">
        <f t="shared" si="1"/>
        <v>3947.4140000000007</v>
      </c>
      <c r="T16" s="62">
        <f t="shared" si="1"/>
        <v>4233.45</v>
      </c>
      <c r="U16" s="62">
        <f t="shared" si="1"/>
        <v>4938.3249999999998</v>
      </c>
      <c r="V16" s="62">
        <f t="shared" si="1"/>
        <v>4934.3330000000005</v>
      </c>
      <c r="W16" s="62">
        <f t="shared" si="1"/>
        <v>4369.4000000000005</v>
      </c>
      <c r="X16" s="62">
        <f t="shared" si="1"/>
        <v>3931.6440000000002</v>
      </c>
      <c r="Y16" s="62">
        <f t="shared" si="1"/>
        <v>3336.28</v>
      </c>
      <c r="Z16" s="63" t="str">
        <f t="shared" si="1"/>
        <v/>
      </c>
      <c r="AA16" s="64">
        <f>SUM(AA10:AA15)</f>
        <v>98137.864000000001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0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832</v>
      </c>
      <c r="C28" s="72">
        <v>808</v>
      </c>
      <c r="D28" s="72">
        <v>793</v>
      </c>
      <c r="E28" s="72">
        <v>785</v>
      </c>
      <c r="F28" s="72">
        <v>874</v>
      </c>
      <c r="G28" s="72">
        <v>998</v>
      </c>
      <c r="H28" s="72">
        <v>1245</v>
      </c>
      <c r="I28" s="72">
        <v>1691</v>
      </c>
      <c r="J28" s="72">
        <v>2141</v>
      </c>
      <c r="K28" s="72">
        <v>2436</v>
      </c>
      <c r="L28" s="72">
        <v>2771</v>
      </c>
      <c r="M28" s="72">
        <v>2927</v>
      </c>
      <c r="N28" s="72">
        <v>2990</v>
      </c>
      <c r="O28" s="72">
        <v>2711</v>
      </c>
      <c r="P28" s="72">
        <v>2523</v>
      </c>
      <c r="Q28" s="72">
        <v>2193</v>
      </c>
      <c r="R28" s="72">
        <v>1887</v>
      </c>
      <c r="S28" s="72">
        <v>1398</v>
      </c>
      <c r="T28" s="72">
        <v>1189</v>
      </c>
      <c r="U28" s="72">
        <v>1481</v>
      </c>
      <c r="V28" s="72">
        <v>1661</v>
      </c>
      <c r="W28" s="72">
        <v>1210</v>
      </c>
      <c r="X28" s="72">
        <v>973</v>
      </c>
      <c r="Y28" s="72">
        <v>952</v>
      </c>
      <c r="Z28" s="73"/>
      <c r="AA28" s="74">
        <f>SUM(B28:Z28)</f>
        <v>39469</v>
      </c>
    </row>
    <row r="29" spans="1:27" ht="24.95" customHeight="1" x14ac:dyDescent="0.2">
      <c r="A29" s="75" t="s">
        <v>23</v>
      </c>
      <c r="B29" s="76">
        <v>917.43299999999999</v>
      </c>
      <c r="C29" s="77">
        <v>819.65599999999995</v>
      </c>
      <c r="D29" s="77">
        <v>752.52700000000004</v>
      </c>
      <c r="E29" s="77">
        <v>746.23699999999997</v>
      </c>
      <c r="F29" s="77">
        <v>785.13</v>
      </c>
      <c r="G29" s="77">
        <v>1015.471</v>
      </c>
      <c r="H29" s="77">
        <v>1326.635</v>
      </c>
      <c r="I29" s="77">
        <v>1350.5730000000001</v>
      </c>
      <c r="J29" s="77">
        <v>1593.325</v>
      </c>
      <c r="K29" s="77">
        <v>1356.0050000000001</v>
      </c>
      <c r="L29" s="77">
        <v>1447.6869999999999</v>
      </c>
      <c r="M29" s="77">
        <v>1578.9549999999999</v>
      </c>
      <c r="N29" s="77">
        <v>1595.23</v>
      </c>
      <c r="O29" s="77">
        <v>1585.92</v>
      </c>
      <c r="P29" s="77">
        <v>1501.9880000000001</v>
      </c>
      <c r="Q29" s="77">
        <v>1387.961</v>
      </c>
      <c r="R29" s="77">
        <v>1215.2850000000001</v>
      </c>
      <c r="S29" s="77">
        <v>1025.414</v>
      </c>
      <c r="T29" s="77">
        <v>1450.45</v>
      </c>
      <c r="U29" s="77">
        <v>1688.325</v>
      </c>
      <c r="V29" s="77">
        <v>1504.3330000000001</v>
      </c>
      <c r="W29" s="77">
        <v>1390.4</v>
      </c>
      <c r="X29" s="77">
        <v>1189.644</v>
      </c>
      <c r="Y29" s="77">
        <v>840.28</v>
      </c>
      <c r="Z29" s="78"/>
      <c r="AA29" s="79">
        <f>SUM(B29:Z29)</f>
        <v>30064.864000000001</v>
      </c>
    </row>
    <row r="30" spans="1:27" ht="24.95" customHeight="1" x14ac:dyDescent="0.2">
      <c r="A30" s="82" t="s">
        <v>24</v>
      </c>
      <c r="B30" s="80">
        <v>1878</v>
      </c>
      <c r="C30" s="81">
        <v>1878</v>
      </c>
      <c r="D30" s="81">
        <v>1878</v>
      </c>
      <c r="E30" s="81">
        <v>1878</v>
      </c>
      <c r="F30" s="81">
        <v>1878</v>
      </c>
      <c r="G30" s="81">
        <v>1908</v>
      </c>
      <c r="H30" s="81">
        <v>1988</v>
      </c>
      <c r="I30" s="81">
        <v>1988</v>
      </c>
      <c r="J30" s="81">
        <v>1988</v>
      </c>
      <c r="K30" s="81">
        <v>1928</v>
      </c>
      <c r="L30" s="81">
        <v>1633</v>
      </c>
      <c r="M30" s="81">
        <v>1048</v>
      </c>
      <c r="N30" s="81">
        <v>1048</v>
      </c>
      <c r="O30" s="81">
        <v>1128</v>
      </c>
      <c r="P30" s="81">
        <v>1163</v>
      </c>
      <c r="Q30" s="81">
        <v>1178</v>
      </c>
      <c r="R30" s="81">
        <v>1395</v>
      </c>
      <c r="S30" s="81">
        <v>2158</v>
      </c>
      <c r="T30" s="81">
        <v>2228</v>
      </c>
      <c r="U30" s="81">
        <v>2403</v>
      </c>
      <c r="V30" s="81">
        <v>2403</v>
      </c>
      <c r="W30" s="81">
        <v>2403</v>
      </c>
      <c r="X30" s="81">
        <v>2403</v>
      </c>
      <c r="Y30" s="81">
        <v>2178</v>
      </c>
      <c r="Z30" s="83"/>
      <c r="AA30" s="84">
        <f>SUM(B30:Z30)</f>
        <v>43959</v>
      </c>
    </row>
    <row r="31" spans="1:27" ht="30" customHeight="1" thickBot="1" x14ac:dyDescent="0.25">
      <c r="A31" s="60" t="s">
        <v>25</v>
      </c>
      <c r="B31" s="61">
        <f>IF(LEN(B$2)&gt;0,SUM(B28:B30),"")</f>
        <v>3627.433</v>
      </c>
      <c r="C31" s="62">
        <f t="shared" ref="C31:Z31" si="4">IF(LEN(C$2)&gt;0,SUM(C28:C30),"")</f>
        <v>3505.6559999999999</v>
      </c>
      <c r="D31" s="62">
        <f t="shared" si="4"/>
        <v>3423.527</v>
      </c>
      <c r="E31" s="62">
        <f t="shared" si="4"/>
        <v>3409.2370000000001</v>
      </c>
      <c r="F31" s="62">
        <f t="shared" si="4"/>
        <v>3537.13</v>
      </c>
      <c r="G31" s="62">
        <f t="shared" si="4"/>
        <v>3921.471</v>
      </c>
      <c r="H31" s="62">
        <f t="shared" si="4"/>
        <v>4559.6350000000002</v>
      </c>
      <c r="I31" s="62">
        <f t="shared" si="4"/>
        <v>5029.5730000000003</v>
      </c>
      <c r="J31" s="62">
        <f t="shared" si="4"/>
        <v>5722.3249999999998</v>
      </c>
      <c r="K31" s="62">
        <f t="shared" si="4"/>
        <v>5720.0050000000001</v>
      </c>
      <c r="L31" s="62">
        <f t="shared" si="4"/>
        <v>5851.6869999999999</v>
      </c>
      <c r="M31" s="62">
        <f t="shared" si="4"/>
        <v>5553.9549999999999</v>
      </c>
      <c r="N31" s="62">
        <f t="shared" si="4"/>
        <v>5633.23</v>
      </c>
      <c r="O31" s="62">
        <f t="shared" si="4"/>
        <v>5424.92</v>
      </c>
      <c r="P31" s="62">
        <f t="shared" si="4"/>
        <v>5187.9880000000003</v>
      </c>
      <c r="Q31" s="62">
        <f t="shared" si="4"/>
        <v>4758.9610000000002</v>
      </c>
      <c r="R31" s="62">
        <f t="shared" si="4"/>
        <v>4497.2849999999999</v>
      </c>
      <c r="S31" s="62">
        <f t="shared" si="4"/>
        <v>4581.4139999999998</v>
      </c>
      <c r="T31" s="62">
        <f t="shared" si="4"/>
        <v>4867.45</v>
      </c>
      <c r="U31" s="62">
        <f t="shared" si="4"/>
        <v>5572.3249999999998</v>
      </c>
      <c r="V31" s="62">
        <f t="shared" si="4"/>
        <v>5568.3330000000005</v>
      </c>
      <c r="W31" s="62">
        <f t="shared" si="4"/>
        <v>5003.3999999999996</v>
      </c>
      <c r="X31" s="62">
        <f t="shared" si="4"/>
        <v>4565.6440000000002</v>
      </c>
      <c r="Y31" s="62">
        <f t="shared" si="4"/>
        <v>3970.2799999999997</v>
      </c>
      <c r="Z31" s="63" t="str">
        <f t="shared" si="4"/>
        <v/>
      </c>
      <c r="AA31" s="64">
        <f>SUM(AA28:AA30)</f>
        <v>113492.864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>
        <v>320</v>
      </c>
      <c r="C34" s="95">
        <v>320</v>
      </c>
      <c r="D34" s="95">
        <v>320</v>
      </c>
      <c r="E34" s="95">
        <v>320</v>
      </c>
      <c r="F34" s="95">
        <v>320</v>
      </c>
      <c r="G34" s="95">
        <v>320</v>
      </c>
      <c r="H34" s="95">
        <v>320</v>
      </c>
      <c r="I34" s="95">
        <v>300</v>
      </c>
      <c r="J34" s="95">
        <v>300</v>
      </c>
      <c r="K34" s="95">
        <v>300</v>
      </c>
      <c r="L34" s="95">
        <v>300</v>
      </c>
      <c r="M34" s="95">
        <v>300</v>
      </c>
      <c r="N34" s="95">
        <v>300</v>
      </c>
      <c r="O34" s="95">
        <v>300</v>
      </c>
      <c r="P34" s="95">
        <v>300</v>
      </c>
      <c r="Q34" s="95">
        <v>300</v>
      </c>
      <c r="R34" s="95">
        <v>300</v>
      </c>
      <c r="S34" s="95">
        <v>300</v>
      </c>
      <c r="T34" s="95">
        <v>300</v>
      </c>
      <c r="U34" s="95">
        <v>300</v>
      </c>
      <c r="V34" s="95">
        <v>300</v>
      </c>
      <c r="W34" s="95">
        <v>300</v>
      </c>
      <c r="X34" s="95">
        <v>300</v>
      </c>
      <c r="Y34" s="95">
        <v>300</v>
      </c>
      <c r="Z34" s="96"/>
      <c r="AA34" s="74">
        <f t="shared" ref="AA34:AA39" si="5">SUM(B34:Z34)</f>
        <v>7340</v>
      </c>
    </row>
    <row r="35" spans="1:27" ht="24.95" customHeight="1" x14ac:dyDescent="0.2">
      <c r="A35" s="97" t="s">
        <v>28</v>
      </c>
      <c r="B35" s="98">
        <v>268</v>
      </c>
      <c r="C35" s="99">
        <v>269</v>
      </c>
      <c r="D35" s="99">
        <v>269</v>
      </c>
      <c r="E35" s="99">
        <v>269</v>
      </c>
      <c r="F35" s="99">
        <v>269</v>
      </c>
      <c r="G35" s="99">
        <v>269</v>
      </c>
      <c r="H35" s="99">
        <v>269</v>
      </c>
      <c r="I35" s="99">
        <v>269</v>
      </c>
      <c r="J35" s="99">
        <v>269</v>
      </c>
      <c r="K35" s="99">
        <v>269</v>
      </c>
      <c r="L35" s="99">
        <v>269</v>
      </c>
      <c r="M35" s="99">
        <v>269</v>
      </c>
      <c r="N35" s="99">
        <v>269</v>
      </c>
      <c r="O35" s="99">
        <v>269</v>
      </c>
      <c r="P35" s="99">
        <v>269</v>
      </c>
      <c r="Q35" s="99">
        <v>269</v>
      </c>
      <c r="R35" s="99">
        <v>269</v>
      </c>
      <c r="S35" s="99">
        <v>269</v>
      </c>
      <c r="T35" s="99">
        <v>269</v>
      </c>
      <c r="U35" s="99">
        <v>269</v>
      </c>
      <c r="V35" s="99">
        <v>269</v>
      </c>
      <c r="W35" s="99">
        <v>269</v>
      </c>
      <c r="X35" s="99">
        <v>269</v>
      </c>
      <c r="Y35" s="99">
        <v>269</v>
      </c>
      <c r="Z35" s="100"/>
      <c r="AA35" s="79">
        <f t="shared" si="5"/>
        <v>6455</v>
      </c>
    </row>
    <row r="36" spans="1:27" ht="24.95" customHeight="1" x14ac:dyDescent="0.2">
      <c r="A36" s="97" t="s">
        <v>29</v>
      </c>
      <c r="B36" s="98">
        <v>412</v>
      </c>
      <c r="C36" s="99">
        <v>412</v>
      </c>
      <c r="D36" s="99">
        <v>412</v>
      </c>
      <c r="E36" s="99">
        <v>412</v>
      </c>
      <c r="F36" s="99">
        <v>412</v>
      </c>
      <c r="G36" s="99">
        <v>412</v>
      </c>
      <c r="H36" s="99">
        <v>412</v>
      </c>
      <c r="I36" s="99">
        <v>412</v>
      </c>
      <c r="J36" s="99">
        <v>412</v>
      </c>
      <c r="K36" s="99">
        <v>412</v>
      </c>
      <c r="L36" s="99">
        <v>412</v>
      </c>
      <c r="M36" s="99">
        <v>412</v>
      </c>
      <c r="N36" s="99">
        <v>412</v>
      </c>
      <c r="O36" s="99">
        <v>412</v>
      </c>
      <c r="P36" s="99">
        <v>412</v>
      </c>
      <c r="Q36" s="99">
        <v>412</v>
      </c>
      <c r="R36" s="99">
        <v>412</v>
      </c>
      <c r="S36" s="99">
        <v>412</v>
      </c>
      <c r="T36" s="99">
        <v>412</v>
      </c>
      <c r="U36" s="99">
        <v>412</v>
      </c>
      <c r="V36" s="99">
        <v>412</v>
      </c>
      <c r="W36" s="99">
        <v>412</v>
      </c>
      <c r="X36" s="99">
        <v>412</v>
      </c>
      <c r="Y36" s="99">
        <v>412</v>
      </c>
      <c r="Z36" s="100"/>
      <c r="AA36" s="79">
        <f t="shared" si="5"/>
        <v>9888</v>
      </c>
    </row>
    <row r="37" spans="1:27" ht="24.95" customHeight="1" x14ac:dyDescent="0.2">
      <c r="A37" s="97" t="s">
        <v>30</v>
      </c>
      <c r="B37" s="98">
        <v>50</v>
      </c>
      <c r="C37" s="99">
        <v>50</v>
      </c>
      <c r="D37" s="99">
        <v>50</v>
      </c>
      <c r="E37" s="99">
        <v>50</v>
      </c>
      <c r="F37" s="99">
        <v>50</v>
      </c>
      <c r="G37" s="99">
        <v>50</v>
      </c>
      <c r="H37" s="99">
        <v>50</v>
      </c>
      <c r="I37" s="99">
        <v>50</v>
      </c>
      <c r="J37" s="99">
        <v>50</v>
      </c>
      <c r="K37" s="99">
        <v>50</v>
      </c>
      <c r="L37" s="99">
        <v>50</v>
      </c>
      <c r="M37" s="99">
        <v>50</v>
      </c>
      <c r="N37" s="99">
        <v>50</v>
      </c>
      <c r="O37" s="99">
        <v>50</v>
      </c>
      <c r="P37" s="99">
        <v>50</v>
      </c>
      <c r="Q37" s="99">
        <v>50</v>
      </c>
      <c r="R37" s="99">
        <v>50</v>
      </c>
      <c r="S37" s="99">
        <v>50</v>
      </c>
      <c r="T37" s="99">
        <v>50</v>
      </c>
      <c r="U37" s="99">
        <v>50</v>
      </c>
      <c r="V37" s="99">
        <v>50</v>
      </c>
      <c r="W37" s="99">
        <v>50</v>
      </c>
      <c r="X37" s="99">
        <v>50</v>
      </c>
      <c r="Y37" s="99">
        <v>50</v>
      </c>
      <c r="Z37" s="100"/>
      <c r="AA37" s="79">
        <f t="shared" si="5"/>
        <v>1200</v>
      </c>
    </row>
    <row r="38" spans="1:27" ht="24.95" customHeight="1" x14ac:dyDescent="0.2">
      <c r="A38" s="97" t="s">
        <v>31</v>
      </c>
      <c r="B38" s="98">
        <v>500</v>
      </c>
      <c r="C38" s="99">
        <v>500</v>
      </c>
      <c r="D38" s="99">
        <v>500</v>
      </c>
      <c r="E38" s="99">
        <v>500</v>
      </c>
      <c r="F38" s="99">
        <v>500</v>
      </c>
      <c r="G38" s="99">
        <v>500</v>
      </c>
      <c r="H38" s="99">
        <v>500</v>
      </c>
      <c r="I38" s="99">
        <v>500</v>
      </c>
      <c r="J38" s="99">
        <v>131.1</v>
      </c>
      <c r="K38" s="99">
        <v>227.4</v>
      </c>
      <c r="L38" s="99">
        <v>103</v>
      </c>
      <c r="M38" s="99">
        <v>418.9</v>
      </c>
      <c r="N38" s="99">
        <v>352.6</v>
      </c>
      <c r="O38" s="99">
        <v>401</v>
      </c>
      <c r="P38" s="99">
        <v>441.4</v>
      </c>
      <c r="Q38" s="99">
        <v>500</v>
      </c>
      <c r="R38" s="99">
        <v>500</v>
      </c>
      <c r="S38" s="99">
        <v>500</v>
      </c>
      <c r="T38" s="99">
        <v>500</v>
      </c>
      <c r="U38" s="99">
        <v>500</v>
      </c>
      <c r="V38" s="99">
        <v>500</v>
      </c>
      <c r="W38" s="99">
        <v>500</v>
      </c>
      <c r="X38" s="99">
        <v>500</v>
      </c>
      <c r="Y38" s="99">
        <v>500</v>
      </c>
      <c r="Z38" s="100"/>
      <c r="AA38" s="79">
        <f t="shared" si="5"/>
        <v>10575.4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1550</v>
      </c>
      <c r="C39" s="88">
        <f t="shared" si="6"/>
        <v>1551</v>
      </c>
      <c r="D39" s="88">
        <f t="shared" si="6"/>
        <v>1551</v>
      </c>
      <c r="E39" s="88">
        <f t="shared" si="6"/>
        <v>1551</v>
      </c>
      <c r="F39" s="88">
        <f t="shared" si="6"/>
        <v>1551</v>
      </c>
      <c r="G39" s="88">
        <f t="shared" si="6"/>
        <v>1551</v>
      </c>
      <c r="H39" s="88">
        <f t="shared" si="6"/>
        <v>1551</v>
      </c>
      <c r="I39" s="88">
        <f t="shared" si="6"/>
        <v>1531</v>
      </c>
      <c r="J39" s="88">
        <f t="shared" si="6"/>
        <v>1162.0999999999999</v>
      </c>
      <c r="K39" s="88">
        <f t="shared" si="6"/>
        <v>1258.4000000000001</v>
      </c>
      <c r="L39" s="88">
        <f t="shared" si="6"/>
        <v>1134</v>
      </c>
      <c r="M39" s="88">
        <f t="shared" si="6"/>
        <v>1449.9</v>
      </c>
      <c r="N39" s="88">
        <f t="shared" si="6"/>
        <v>1383.6</v>
      </c>
      <c r="O39" s="88">
        <f t="shared" si="6"/>
        <v>1432</v>
      </c>
      <c r="P39" s="88">
        <f t="shared" si="6"/>
        <v>1472.4</v>
      </c>
      <c r="Q39" s="88">
        <f t="shared" si="6"/>
        <v>1531</v>
      </c>
      <c r="R39" s="88">
        <f t="shared" si="6"/>
        <v>1531</v>
      </c>
      <c r="S39" s="88">
        <f t="shared" si="6"/>
        <v>1531</v>
      </c>
      <c r="T39" s="88">
        <f t="shared" si="6"/>
        <v>1531</v>
      </c>
      <c r="U39" s="88">
        <f t="shared" si="6"/>
        <v>1531</v>
      </c>
      <c r="V39" s="88">
        <f t="shared" si="6"/>
        <v>1531</v>
      </c>
      <c r="W39" s="88">
        <f t="shared" si="6"/>
        <v>1531</v>
      </c>
      <c r="X39" s="88">
        <f t="shared" si="6"/>
        <v>1531</v>
      </c>
      <c r="Y39" s="88">
        <f t="shared" si="6"/>
        <v>1531</v>
      </c>
      <c r="Z39" s="89" t="str">
        <f t="shared" si="6"/>
        <v/>
      </c>
      <c r="AA39" s="90">
        <f t="shared" si="5"/>
        <v>35458.400000000001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>
        <v>397</v>
      </c>
      <c r="C44" s="99">
        <v>397</v>
      </c>
      <c r="D44" s="99">
        <v>397</v>
      </c>
      <c r="E44" s="99">
        <v>397</v>
      </c>
      <c r="F44" s="99">
        <v>397</v>
      </c>
      <c r="G44" s="99">
        <v>397</v>
      </c>
      <c r="H44" s="99">
        <v>397</v>
      </c>
      <c r="I44" s="99">
        <v>397</v>
      </c>
      <c r="J44" s="99">
        <v>397</v>
      </c>
      <c r="K44" s="99">
        <v>397</v>
      </c>
      <c r="L44" s="99">
        <v>397</v>
      </c>
      <c r="M44" s="99">
        <v>397</v>
      </c>
      <c r="N44" s="99">
        <v>397</v>
      </c>
      <c r="O44" s="99">
        <v>397</v>
      </c>
      <c r="P44" s="99">
        <v>397</v>
      </c>
      <c r="Q44" s="99">
        <v>397</v>
      </c>
      <c r="R44" s="99">
        <v>397</v>
      </c>
      <c r="S44" s="99">
        <v>397</v>
      </c>
      <c r="T44" s="99">
        <v>397</v>
      </c>
      <c r="U44" s="99">
        <v>397</v>
      </c>
      <c r="V44" s="99">
        <v>397</v>
      </c>
      <c r="W44" s="99">
        <v>397</v>
      </c>
      <c r="X44" s="99">
        <v>397</v>
      </c>
      <c r="Y44" s="99">
        <v>397</v>
      </c>
      <c r="Z44" s="100"/>
      <c r="AA44" s="79">
        <f t="shared" si="7"/>
        <v>9528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>
        <v>500</v>
      </c>
      <c r="C46" s="99">
        <v>500</v>
      </c>
      <c r="D46" s="99">
        <v>500</v>
      </c>
      <c r="E46" s="99">
        <v>500</v>
      </c>
      <c r="F46" s="99">
        <v>500</v>
      </c>
      <c r="G46" s="99">
        <v>500</v>
      </c>
      <c r="H46" s="99">
        <v>500</v>
      </c>
      <c r="I46" s="99">
        <v>500</v>
      </c>
      <c r="J46" s="99">
        <v>131.1</v>
      </c>
      <c r="K46" s="99">
        <v>227.4</v>
      </c>
      <c r="L46" s="99">
        <v>103</v>
      </c>
      <c r="M46" s="99">
        <v>418.9</v>
      </c>
      <c r="N46" s="99">
        <v>352.6</v>
      </c>
      <c r="O46" s="99">
        <v>401</v>
      </c>
      <c r="P46" s="99">
        <v>441.4</v>
      </c>
      <c r="Q46" s="99">
        <v>500</v>
      </c>
      <c r="R46" s="99">
        <v>500</v>
      </c>
      <c r="S46" s="99">
        <v>500</v>
      </c>
      <c r="T46" s="99">
        <v>500</v>
      </c>
      <c r="U46" s="99">
        <v>500</v>
      </c>
      <c r="V46" s="99">
        <v>500</v>
      </c>
      <c r="W46" s="99">
        <v>500</v>
      </c>
      <c r="X46" s="99">
        <v>500</v>
      </c>
      <c r="Y46" s="99">
        <v>500</v>
      </c>
      <c r="Z46" s="100"/>
      <c r="AA46" s="79">
        <f t="shared" si="7"/>
        <v>10575.4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897</v>
      </c>
      <c r="C48" s="88">
        <f t="shared" ref="C48:Z48" si="8">IF(LEN(C$2)&gt;0,SUM(C42:C47),"")</f>
        <v>897</v>
      </c>
      <c r="D48" s="88">
        <f t="shared" si="8"/>
        <v>897</v>
      </c>
      <c r="E48" s="88">
        <f t="shared" si="8"/>
        <v>897</v>
      </c>
      <c r="F48" s="88">
        <f t="shared" si="8"/>
        <v>897</v>
      </c>
      <c r="G48" s="88">
        <f t="shared" si="8"/>
        <v>897</v>
      </c>
      <c r="H48" s="88">
        <f t="shared" si="8"/>
        <v>897</v>
      </c>
      <c r="I48" s="88">
        <f t="shared" si="8"/>
        <v>897</v>
      </c>
      <c r="J48" s="88">
        <f t="shared" si="8"/>
        <v>528.1</v>
      </c>
      <c r="K48" s="88">
        <f t="shared" si="8"/>
        <v>624.4</v>
      </c>
      <c r="L48" s="88">
        <f t="shared" si="8"/>
        <v>500</v>
      </c>
      <c r="M48" s="88">
        <f t="shared" si="8"/>
        <v>815.9</v>
      </c>
      <c r="N48" s="88">
        <f t="shared" si="8"/>
        <v>749.6</v>
      </c>
      <c r="O48" s="88">
        <f t="shared" si="8"/>
        <v>798</v>
      </c>
      <c r="P48" s="88">
        <f t="shared" si="8"/>
        <v>838.4</v>
      </c>
      <c r="Q48" s="88">
        <f t="shared" si="8"/>
        <v>897</v>
      </c>
      <c r="R48" s="88">
        <f t="shared" si="8"/>
        <v>897</v>
      </c>
      <c r="S48" s="88">
        <f t="shared" si="8"/>
        <v>897</v>
      </c>
      <c r="T48" s="88">
        <f t="shared" si="8"/>
        <v>897</v>
      </c>
      <c r="U48" s="88">
        <f t="shared" si="8"/>
        <v>897</v>
      </c>
      <c r="V48" s="88">
        <f t="shared" si="8"/>
        <v>897</v>
      </c>
      <c r="W48" s="88">
        <f t="shared" si="8"/>
        <v>897</v>
      </c>
      <c r="X48" s="88">
        <f t="shared" si="8"/>
        <v>897</v>
      </c>
      <c r="Y48" s="88">
        <f t="shared" si="8"/>
        <v>897</v>
      </c>
      <c r="Z48" s="89" t="str">
        <f t="shared" si="8"/>
        <v/>
      </c>
      <c r="AA48" s="90">
        <f t="shared" si="7"/>
        <v>20103.400000000001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4524.433</v>
      </c>
      <c r="C51" s="88">
        <f t="shared" si="10"/>
        <v>4402.6559999999999</v>
      </c>
      <c r="D51" s="88">
        <f t="shared" si="10"/>
        <v>4320.527</v>
      </c>
      <c r="E51" s="88">
        <f t="shared" si="10"/>
        <v>4306.2370000000001</v>
      </c>
      <c r="F51" s="88">
        <f t="shared" si="10"/>
        <v>4434.1299999999992</v>
      </c>
      <c r="G51" s="88">
        <f t="shared" si="10"/>
        <v>4818.4709999999995</v>
      </c>
      <c r="H51" s="88">
        <f t="shared" si="10"/>
        <v>5456.6350000000002</v>
      </c>
      <c r="I51" s="88">
        <f t="shared" si="10"/>
        <v>5926.5729999999994</v>
      </c>
      <c r="J51" s="88">
        <f t="shared" si="10"/>
        <v>6250.4249999999993</v>
      </c>
      <c r="K51" s="88">
        <f t="shared" si="10"/>
        <v>6344.4050000000007</v>
      </c>
      <c r="L51" s="88">
        <f t="shared" si="10"/>
        <v>6351.686999999999</v>
      </c>
      <c r="M51" s="88">
        <f t="shared" si="10"/>
        <v>6369.8550000000014</v>
      </c>
      <c r="N51" s="88">
        <f t="shared" si="10"/>
        <v>6382.83</v>
      </c>
      <c r="O51" s="88">
        <f t="shared" si="10"/>
        <v>6222.9200000000019</v>
      </c>
      <c r="P51" s="88">
        <f t="shared" si="10"/>
        <v>6026.3880000000008</v>
      </c>
      <c r="Q51" s="88">
        <f t="shared" si="10"/>
        <v>5655.9610000000002</v>
      </c>
      <c r="R51" s="88">
        <f t="shared" si="10"/>
        <v>5394.2849999999999</v>
      </c>
      <c r="S51" s="88">
        <f t="shared" si="10"/>
        <v>5478.4140000000007</v>
      </c>
      <c r="T51" s="88">
        <f t="shared" si="10"/>
        <v>5764.45</v>
      </c>
      <c r="U51" s="88">
        <f t="shared" si="10"/>
        <v>6469.3249999999998</v>
      </c>
      <c r="V51" s="88">
        <f t="shared" si="10"/>
        <v>6465.3330000000005</v>
      </c>
      <c r="W51" s="88">
        <f t="shared" si="10"/>
        <v>5900.4000000000005</v>
      </c>
      <c r="X51" s="88">
        <f t="shared" si="10"/>
        <v>5462.6440000000002</v>
      </c>
      <c r="Y51" s="88">
        <f t="shared" si="10"/>
        <v>4867.2800000000007</v>
      </c>
      <c r="Z51" s="89" t="str">
        <f t="shared" si="10"/>
        <v/>
      </c>
      <c r="AA51" s="105">
        <f>SUM(B51:Z51)</f>
        <v>133596.264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44664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4524.4330000000018</v>
      </c>
      <c r="C4" s="18">
        <v>4402.655999999999</v>
      </c>
      <c r="D4" s="18">
        <v>4320.527000000001</v>
      </c>
      <c r="E4" s="18">
        <v>4306.2369999999992</v>
      </c>
      <c r="F4" s="18">
        <v>4434.13</v>
      </c>
      <c r="G4" s="18">
        <v>4818.4710000000005</v>
      </c>
      <c r="H4" s="18">
        <v>5456.6350000000002</v>
      </c>
      <c r="I4" s="18">
        <v>5926.5730000000012</v>
      </c>
      <c r="J4" s="18">
        <v>6250.4380000000001</v>
      </c>
      <c r="K4" s="18">
        <v>6344.3919999999998</v>
      </c>
      <c r="L4" s="18">
        <v>6351.6640000000016</v>
      </c>
      <c r="M4" s="18">
        <v>6369.87</v>
      </c>
      <c r="N4" s="18">
        <v>6382.8510000000006</v>
      </c>
      <c r="O4" s="18">
        <v>6222.8879999999981</v>
      </c>
      <c r="P4" s="18">
        <v>6026.39</v>
      </c>
      <c r="Q4" s="18">
        <v>5655.9610000000021</v>
      </c>
      <c r="R4" s="18">
        <v>5394.2849999999999</v>
      </c>
      <c r="S4" s="18">
        <v>5478.4140000000007</v>
      </c>
      <c r="T4" s="18">
        <v>5764.4500000000016</v>
      </c>
      <c r="U4" s="18">
        <v>6469.3249999999989</v>
      </c>
      <c r="V4" s="18">
        <v>6465.3329999999987</v>
      </c>
      <c r="W4" s="18">
        <v>5900.4</v>
      </c>
      <c r="X4" s="18">
        <v>5462.6439999999993</v>
      </c>
      <c r="Y4" s="18">
        <v>4867.2800000000016</v>
      </c>
      <c r="Z4" s="19"/>
      <c r="AA4" s="20">
        <f>SUM(B4:Z4)</f>
        <v>133596.247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263.87</v>
      </c>
      <c r="C7" s="28">
        <v>263.56</v>
      </c>
      <c r="D7" s="28">
        <v>263.56</v>
      </c>
      <c r="E7" s="28">
        <v>263.56</v>
      </c>
      <c r="F7" s="28">
        <v>263.56</v>
      </c>
      <c r="G7" s="28">
        <v>274.38</v>
      </c>
      <c r="H7" s="28">
        <v>309.5</v>
      </c>
      <c r="I7" s="28">
        <v>307.2</v>
      </c>
      <c r="J7" s="28">
        <v>286.18</v>
      </c>
      <c r="K7" s="28">
        <v>263.14</v>
      </c>
      <c r="L7" s="28">
        <v>242.75</v>
      </c>
      <c r="M7" s="28">
        <v>234.99</v>
      </c>
      <c r="N7" s="28">
        <v>227.67</v>
      </c>
      <c r="O7" s="28">
        <v>208</v>
      </c>
      <c r="P7" s="28">
        <v>211</v>
      </c>
      <c r="Q7" s="28">
        <v>250</v>
      </c>
      <c r="R7" s="28">
        <v>262.88</v>
      </c>
      <c r="S7" s="28">
        <v>263.56</v>
      </c>
      <c r="T7" s="28">
        <v>356.32</v>
      </c>
      <c r="U7" s="28">
        <v>367.32</v>
      </c>
      <c r="V7" s="28">
        <v>359.32</v>
      </c>
      <c r="W7" s="28">
        <v>356.32</v>
      </c>
      <c r="X7" s="28">
        <v>276.60000000000002</v>
      </c>
      <c r="Y7" s="28">
        <v>263.56</v>
      </c>
      <c r="Z7" s="29"/>
      <c r="AA7" s="30">
        <f>IF(SUM(B7:Z7)&lt;&gt;0,AVERAGEIF(B7:Z7,"&lt;&gt;"""),"")</f>
        <v>276.61666666666662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899.15599999999995</v>
      </c>
      <c r="C19" s="72">
        <v>917.21999999999991</v>
      </c>
      <c r="D19" s="72">
        <v>915.28099999999995</v>
      </c>
      <c r="E19" s="72">
        <v>907.26900000000001</v>
      </c>
      <c r="F19" s="72">
        <v>895.19899999999996</v>
      </c>
      <c r="G19" s="72">
        <v>891.07500000000005</v>
      </c>
      <c r="H19" s="72">
        <v>901.14200000000005</v>
      </c>
      <c r="I19" s="72">
        <v>903.09799999999996</v>
      </c>
      <c r="J19" s="72">
        <v>863.11399999999992</v>
      </c>
      <c r="K19" s="72">
        <v>860.08999999999992</v>
      </c>
      <c r="L19" s="72">
        <v>786.13400000000001</v>
      </c>
      <c r="M19" s="72">
        <v>749.16399999999999</v>
      </c>
      <c r="N19" s="72">
        <v>737.13400000000001</v>
      </c>
      <c r="O19" s="72">
        <v>726.14300000000003</v>
      </c>
      <c r="P19" s="72">
        <v>727.12999999999988</v>
      </c>
      <c r="Q19" s="72">
        <v>743.13200000000006</v>
      </c>
      <c r="R19" s="72">
        <v>762.06899999999996</v>
      </c>
      <c r="S19" s="72">
        <v>768.22</v>
      </c>
      <c r="T19" s="72">
        <v>780.17500000000007</v>
      </c>
      <c r="U19" s="72">
        <v>778.11300000000006</v>
      </c>
      <c r="V19" s="72">
        <v>752.13900000000001</v>
      </c>
      <c r="W19" s="72">
        <v>731.14099999999996</v>
      </c>
      <c r="X19" s="72">
        <v>868.024</v>
      </c>
      <c r="Y19" s="72">
        <v>876.12599999999998</v>
      </c>
      <c r="Z19" s="73"/>
      <c r="AA19" s="74">
        <f t="shared" ref="AA19:AA24" si="2">SUM(B19:Z19)</f>
        <v>19737.487999999998</v>
      </c>
    </row>
    <row r="20" spans="1:27" ht="24.95" customHeight="1" x14ac:dyDescent="0.2">
      <c r="A20" s="75" t="s">
        <v>15</v>
      </c>
      <c r="B20" s="76">
        <v>942.04299999999989</v>
      </c>
      <c r="C20" s="77">
        <v>926.17399999999998</v>
      </c>
      <c r="D20" s="77">
        <v>925.65200000000016</v>
      </c>
      <c r="E20" s="77">
        <v>941.35300000000007</v>
      </c>
      <c r="F20" s="77">
        <v>985.11399999999992</v>
      </c>
      <c r="G20" s="77">
        <v>1091.9530000000002</v>
      </c>
      <c r="H20" s="77">
        <v>1249.232</v>
      </c>
      <c r="I20" s="77">
        <v>1370.5219999999999</v>
      </c>
      <c r="J20" s="77">
        <v>1419.67</v>
      </c>
      <c r="K20" s="77">
        <v>1415.4229999999998</v>
      </c>
      <c r="L20" s="77">
        <v>1418.7040000000002</v>
      </c>
      <c r="M20" s="77">
        <v>1416.6840000000002</v>
      </c>
      <c r="N20" s="77">
        <v>1393.8579999999997</v>
      </c>
      <c r="O20" s="77">
        <v>1344.4489999999996</v>
      </c>
      <c r="P20" s="77">
        <v>1266.741</v>
      </c>
      <c r="Q20" s="77">
        <v>1190.3939999999996</v>
      </c>
      <c r="R20" s="77">
        <v>1121.3679999999999</v>
      </c>
      <c r="S20" s="77">
        <v>1084.8389999999999</v>
      </c>
      <c r="T20" s="77">
        <v>1080.2220000000002</v>
      </c>
      <c r="U20" s="77">
        <v>1118.396</v>
      </c>
      <c r="V20" s="77">
        <v>1081.0999999999999</v>
      </c>
      <c r="W20" s="77">
        <v>1007.2139999999999</v>
      </c>
      <c r="X20" s="77">
        <v>972.22099999999989</v>
      </c>
      <c r="Y20" s="77">
        <v>943.38400000000001</v>
      </c>
      <c r="Z20" s="78"/>
      <c r="AA20" s="79">
        <f t="shared" si="2"/>
        <v>27706.71</v>
      </c>
    </row>
    <row r="21" spans="1:27" ht="24.95" customHeight="1" x14ac:dyDescent="0.2">
      <c r="A21" s="75" t="s">
        <v>16</v>
      </c>
      <c r="B21" s="80">
        <v>2321.2339999999999</v>
      </c>
      <c r="C21" s="81">
        <v>2207.7619999999997</v>
      </c>
      <c r="D21" s="81">
        <v>2132.0939999999996</v>
      </c>
      <c r="E21" s="81">
        <v>2112.1150000000002</v>
      </c>
      <c r="F21" s="81">
        <v>2197.8170000000005</v>
      </c>
      <c r="G21" s="81">
        <v>2451.9429999999993</v>
      </c>
      <c r="H21" s="81">
        <v>2873.261</v>
      </c>
      <c r="I21" s="81">
        <v>3190.453</v>
      </c>
      <c r="J21" s="81">
        <v>3486.154</v>
      </c>
      <c r="K21" s="81">
        <v>3578.8790000000004</v>
      </c>
      <c r="L21" s="81">
        <v>3659.3259999999991</v>
      </c>
      <c r="M21" s="81">
        <v>3706.5219999999999</v>
      </c>
      <c r="N21" s="81">
        <v>3650.3589999999999</v>
      </c>
      <c r="O21" s="81">
        <v>3451.2960000000003</v>
      </c>
      <c r="P21" s="81">
        <v>3338.5189999999998</v>
      </c>
      <c r="Q21" s="81">
        <v>3160.9869999999996</v>
      </c>
      <c r="R21" s="81">
        <v>3061.348</v>
      </c>
      <c r="S21" s="81">
        <v>3165.3549999999996</v>
      </c>
      <c r="T21" s="81">
        <v>3415.552999999999</v>
      </c>
      <c r="U21" s="81">
        <v>4025.3159999999998</v>
      </c>
      <c r="V21" s="81">
        <v>4098.0940000000001</v>
      </c>
      <c r="W21" s="81">
        <v>3683.0450000000005</v>
      </c>
      <c r="X21" s="81">
        <v>3199.3989999999999</v>
      </c>
      <c r="Y21" s="81">
        <v>2669.77</v>
      </c>
      <c r="Z21" s="78"/>
      <c r="AA21" s="79">
        <f t="shared" si="2"/>
        <v>74836.60100000001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>
        <v>110</v>
      </c>
      <c r="O22" s="81">
        <v>220</v>
      </c>
      <c r="P22" s="81">
        <v>220</v>
      </c>
      <c r="Q22" s="81">
        <v>79.447999999999993</v>
      </c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629.44799999999998</v>
      </c>
    </row>
    <row r="23" spans="1:27" ht="24.95" customHeight="1" x14ac:dyDescent="0.2">
      <c r="A23" s="85" t="s">
        <v>18</v>
      </c>
      <c r="B23" s="77">
        <v>103</v>
      </c>
      <c r="C23" s="77">
        <v>103.5</v>
      </c>
      <c r="D23" s="77">
        <v>102.5</v>
      </c>
      <c r="E23" s="77">
        <v>102.5</v>
      </c>
      <c r="F23" s="77">
        <v>105</v>
      </c>
      <c r="G23" s="77">
        <v>111.5</v>
      </c>
      <c r="H23" s="77">
        <v>120</v>
      </c>
      <c r="I23" s="77">
        <v>127.5</v>
      </c>
      <c r="J23" s="77">
        <v>118.5</v>
      </c>
      <c r="K23" s="77">
        <v>117</v>
      </c>
      <c r="L23" s="77">
        <v>107.5</v>
      </c>
      <c r="M23" s="77">
        <v>117.5</v>
      </c>
      <c r="N23" s="77">
        <v>113.5</v>
      </c>
      <c r="O23" s="77">
        <v>116</v>
      </c>
      <c r="P23" s="77">
        <v>121</v>
      </c>
      <c r="Q23" s="77">
        <v>137</v>
      </c>
      <c r="R23" s="77">
        <v>108.5</v>
      </c>
      <c r="S23" s="77">
        <v>119</v>
      </c>
      <c r="T23" s="77">
        <v>126.5</v>
      </c>
      <c r="U23" s="77">
        <v>147.5</v>
      </c>
      <c r="V23" s="77">
        <v>149</v>
      </c>
      <c r="W23" s="77">
        <v>130</v>
      </c>
      <c r="X23" s="77">
        <v>115</v>
      </c>
      <c r="Y23" s="77">
        <v>103</v>
      </c>
      <c r="Z23" s="77"/>
      <c r="AA23" s="79">
        <f t="shared" si="2"/>
        <v>2822</v>
      </c>
    </row>
    <row r="24" spans="1:27" ht="24.95" customHeight="1" x14ac:dyDescent="0.2">
      <c r="A24" s="85" t="s">
        <v>19</v>
      </c>
      <c r="B24" s="77">
        <v>220.00000000000003</v>
      </c>
      <c r="C24" s="77">
        <v>209</v>
      </c>
      <c r="D24" s="77">
        <v>206</v>
      </c>
      <c r="E24" s="77">
        <v>204.00000000000003</v>
      </c>
      <c r="F24" s="77">
        <v>212.00000000000003</v>
      </c>
      <c r="G24" s="77">
        <v>233.00000000000003</v>
      </c>
      <c r="H24" s="77">
        <v>274.00000000000006</v>
      </c>
      <c r="I24" s="77">
        <v>316.00000000000006</v>
      </c>
      <c r="J24" s="77">
        <v>344</v>
      </c>
      <c r="K24" s="77">
        <v>354</v>
      </c>
      <c r="L24" s="77">
        <v>361.00000000000006</v>
      </c>
      <c r="M24" s="77">
        <v>361.00000000000006</v>
      </c>
      <c r="N24" s="77">
        <v>359</v>
      </c>
      <c r="O24" s="77">
        <v>346</v>
      </c>
      <c r="P24" s="77">
        <v>334</v>
      </c>
      <c r="Q24" s="77">
        <v>326</v>
      </c>
      <c r="R24" s="77">
        <v>321.99999999999994</v>
      </c>
      <c r="S24" s="77">
        <v>321.99999999999994</v>
      </c>
      <c r="T24" s="77">
        <v>343.00000000000006</v>
      </c>
      <c r="U24" s="77">
        <v>381</v>
      </c>
      <c r="V24" s="77">
        <v>366.00000000000006</v>
      </c>
      <c r="W24" s="77">
        <v>330</v>
      </c>
      <c r="X24" s="77">
        <v>289</v>
      </c>
      <c r="Y24" s="77">
        <v>256</v>
      </c>
      <c r="Z24" s="77"/>
      <c r="AA24" s="79">
        <f t="shared" si="2"/>
        <v>7268</v>
      </c>
    </row>
    <row r="25" spans="1:27" ht="30" customHeight="1" thickBot="1" x14ac:dyDescent="0.25">
      <c r="A25" s="86" t="s">
        <v>20</v>
      </c>
      <c r="B25" s="87">
        <f t="shared" ref="B25:AA25" si="3">SUM(B19:B24)</f>
        <v>4485.433</v>
      </c>
      <c r="C25" s="88">
        <f t="shared" si="3"/>
        <v>4363.655999999999</v>
      </c>
      <c r="D25" s="88">
        <f t="shared" si="3"/>
        <v>4281.527</v>
      </c>
      <c r="E25" s="88">
        <f t="shared" si="3"/>
        <v>4267.2370000000001</v>
      </c>
      <c r="F25" s="88">
        <f t="shared" si="3"/>
        <v>4395.13</v>
      </c>
      <c r="G25" s="88">
        <f t="shared" si="3"/>
        <v>4779.4709999999995</v>
      </c>
      <c r="H25" s="88">
        <f t="shared" si="3"/>
        <v>5417.6350000000002</v>
      </c>
      <c r="I25" s="88">
        <f t="shared" si="3"/>
        <v>5907.5730000000003</v>
      </c>
      <c r="J25" s="88">
        <f t="shared" si="3"/>
        <v>6231.4380000000001</v>
      </c>
      <c r="K25" s="88">
        <f t="shared" si="3"/>
        <v>6325.3919999999998</v>
      </c>
      <c r="L25" s="88">
        <f t="shared" si="3"/>
        <v>6332.6639999999989</v>
      </c>
      <c r="M25" s="88">
        <f t="shared" si="3"/>
        <v>6350.87</v>
      </c>
      <c r="N25" s="88">
        <f t="shared" si="3"/>
        <v>6363.8509999999997</v>
      </c>
      <c r="O25" s="88">
        <f t="shared" si="3"/>
        <v>6203.8879999999999</v>
      </c>
      <c r="P25" s="88">
        <f t="shared" si="3"/>
        <v>6007.3899999999994</v>
      </c>
      <c r="Q25" s="88">
        <f t="shared" si="3"/>
        <v>5636.9609999999993</v>
      </c>
      <c r="R25" s="88">
        <f t="shared" si="3"/>
        <v>5375.2849999999999</v>
      </c>
      <c r="S25" s="88">
        <f t="shared" si="3"/>
        <v>5459.4139999999998</v>
      </c>
      <c r="T25" s="88">
        <f t="shared" si="3"/>
        <v>5745.4499999999989</v>
      </c>
      <c r="U25" s="88">
        <f t="shared" si="3"/>
        <v>6450.3249999999998</v>
      </c>
      <c r="V25" s="88">
        <f t="shared" si="3"/>
        <v>6446.3330000000005</v>
      </c>
      <c r="W25" s="88">
        <f t="shared" si="3"/>
        <v>5881.4000000000005</v>
      </c>
      <c r="X25" s="88">
        <f t="shared" si="3"/>
        <v>5443.6440000000002</v>
      </c>
      <c r="Y25" s="88">
        <f t="shared" si="3"/>
        <v>4848.28</v>
      </c>
      <c r="Z25" s="89">
        <f t="shared" si="3"/>
        <v>0</v>
      </c>
      <c r="AA25" s="90">
        <f t="shared" si="3"/>
        <v>133000.247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362</v>
      </c>
      <c r="C28" s="72">
        <v>351.5</v>
      </c>
      <c r="D28" s="72">
        <v>347.5</v>
      </c>
      <c r="E28" s="72">
        <v>345.5</v>
      </c>
      <c r="F28" s="72">
        <v>356</v>
      </c>
      <c r="G28" s="72">
        <v>383.5</v>
      </c>
      <c r="H28" s="72">
        <v>433</v>
      </c>
      <c r="I28" s="72">
        <v>462.5</v>
      </c>
      <c r="J28" s="72">
        <v>481.5</v>
      </c>
      <c r="K28" s="72">
        <v>490</v>
      </c>
      <c r="L28" s="72">
        <v>487.5</v>
      </c>
      <c r="M28" s="72">
        <v>497.5</v>
      </c>
      <c r="N28" s="72">
        <v>491.5</v>
      </c>
      <c r="O28" s="72">
        <v>481</v>
      </c>
      <c r="P28" s="72">
        <v>474</v>
      </c>
      <c r="Q28" s="72">
        <v>482</v>
      </c>
      <c r="R28" s="72">
        <v>449.5</v>
      </c>
      <c r="S28" s="72">
        <v>460</v>
      </c>
      <c r="T28" s="72">
        <v>488.5</v>
      </c>
      <c r="U28" s="72">
        <v>547.5</v>
      </c>
      <c r="V28" s="72">
        <v>534</v>
      </c>
      <c r="W28" s="72">
        <v>479</v>
      </c>
      <c r="X28" s="72">
        <v>423</v>
      </c>
      <c r="Y28" s="72">
        <v>378</v>
      </c>
      <c r="Z28" s="73"/>
      <c r="AA28" s="74">
        <f>SUM(B28:Z28)</f>
        <v>10686</v>
      </c>
    </row>
    <row r="29" spans="1:27" ht="24.95" customHeight="1" x14ac:dyDescent="0.2">
      <c r="A29" s="75" t="s">
        <v>23</v>
      </c>
      <c r="B29" s="76">
        <v>4162.433</v>
      </c>
      <c r="C29" s="77">
        <v>4051.1559999999999</v>
      </c>
      <c r="D29" s="77">
        <v>3973.027</v>
      </c>
      <c r="E29" s="77">
        <v>3960.7370000000001</v>
      </c>
      <c r="F29" s="77">
        <v>4078.13</v>
      </c>
      <c r="G29" s="77">
        <v>4434.9709999999995</v>
      </c>
      <c r="H29" s="77">
        <v>5023.6350000000002</v>
      </c>
      <c r="I29" s="77">
        <v>5464.0730000000003</v>
      </c>
      <c r="J29" s="77">
        <v>5768.9380000000001</v>
      </c>
      <c r="K29" s="77">
        <v>5854.3919999999998</v>
      </c>
      <c r="L29" s="77">
        <v>5864.1639999999998</v>
      </c>
      <c r="M29" s="77">
        <v>5872.37</v>
      </c>
      <c r="N29" s="77">
        <v>5891.3509999999997</v>
      </c>
      <c r="O29" s="77">
        <v>5741.8879999999999</v>
      </c>
      <c r="P29" s="77">
        <v>5552.39</v>
      </c>
      <c r="Q29" s="77">
        <v>5173.9610000000002</v>
      </c>
      <c r="R29" s="77">
        <v>4944.7849999999999</v>
      </c>
      <c r="S29" s="77">
        <v>5018.4139999999998</v>
      </c>
      <c r="T29" s="77">
        <v>5275.95</v>
      </c>
      <c r="U29" s="77">
        <v>5921.8249999999998</v>
      </c>
      <c r="V29" s="77">
        <v>5931.3329999999996</v>
      </c>
      <c r="W29" s="77">
        <v>5421.4</v>
      </c>
      <c r="X29" s="77">
        <v>5039.6440000000002</v>
      </c>
      <c r="Y29" s="77">
        <v>4489.28</v>
      </c>
      <c r="Z29" s="78"/>
      <c r="AA29" s="79">
        <f>SUM(B29:Z29)</f>
        <v>122910.24699999999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4524.433</v>
      </c>
      <c r="C31" s="62">
        <f t="shared" si="4"/>
        <v>4402.6559999999999</v>
      </c>
      <c r="D31" s="62">
        <f t="shared" si="4"/>
        <v>4320.527</v>
      </c>
      <c r="E31" s="62">
        <f t="shared" si="4"/>
        <v>4306.2370000000001</v>
      </c>
      <c r="F31" s="62">
        <f t="shared" si="4"/>
        <v>4434.13</v>
      </c>
      <c r="G31" s="62">
        <f t="shared" si="4"/>
        <v>4818.4709999999995</v>
      </c>
      <c r="H31" s="62">
        <f t="shared" si="4"/>
        <v>5456.6350000000002</v>
      </c>
      <c r="I31" s="62">
        <f t="shared" si="4"/>
        <v>5926.5730000000003</v>
      </c>
      <c r="J31" s="62">
        <f t="shared" si="4"/>
        <v>6250.4380000000001</v>
      </c>
      <c r="K31" s="62">
        <f t="shared" si="4"/>
        <v>6344.3919999999998</v>
      </c>
      <c r="L31" s="62">
        <f t="shared" si="4"/>
        <v>6351.6639999999998</v>
      </c>
      <c r="M31" s="62">
        <f t="shared" si="4"/>
        <v>6369.87</v>
      </c>
      <c r="N31" s="62">
        <f t="shared" si="4"/>
        <v>6382.8509999999997</v>
      </c>
      <c r="O31" s="62">
        <f t="shared" si="4"/>
        <v>6222.8879999999999</v>
      </c>
      <c r="P31" s="62">
        <f t="shared" si="4"/>
        <v>6026.39</v>
      </c>
      <c r="Q31" s="62">
        <f t="shared" si="4"/>
        <v>5655.9610000000002</v>
      </c>
      <c r="R31" s="62">
        <f t="shared" si="4"/>
        <v>5394.2849999999999</v>
      </c>
      <c r="S31" s="62">
        <f t="shared" si="4"/>
        <v>5478.4139999999998</v>
      </c>
      <c r="T31" s="62">
        <f t="shared" si="4"/>
        <v>5764.45</v>
      </c>
      <c r="U31" s="62">
        <f t="shared" si="4"/>
        <v>6469.3249999999998</v>
      </c>
      <c r="V31" s="62">
        <f t="shared" si="4"/>
        <v>6465.3329999999996</v>
      </c>
      <c r="W31" s="62">
        <f t="shared" si="4"/>
        <v>5900.4</v>
      </c>
      <c r="X31" s="62">
        <f t="shared" si="4"/>
        <v>5462.6440000000002</v>
      </c>
      <c r="Y31" s="62">
        <f t="shared" si="4"/>
        <v>4867.28</v>
      </c>
      <c r="Z31" s="63">
        <f t="shared" si="4"/>
        <v>0</v>
      </c>
      <c r="AA31" s="64">
        <f t="shared" si="4"/>
        <v>133596.24699999997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>
        <v>20</v>
      </c>
      <c r="C34" s="95">
        <v>20</v>
      </c>
      <c r="D34" s="95">
        <v>20</v>
      </c>
      <c r="E34" s="95">
        <v>20</v>
      </c>
      <c r="F34" s="95">
        <v>20</v>
      </c>
      <c r="G34" s="95">
        <v>20</v>
      </c>
      <c r="H34" s="95">
        <v>20</v>
      </c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140</v>
      </c>
    </row>
    <row r="35" spans="1:27" ht="24.95" customHeight="1" x14ac:dyDescent="0.2">
      <c r="A35" s="97" t="s">
        <v>41</v>
      </c>
      <c r="B35" s="98">
        <v>19</v>
      </c>
      <c r="C35" s="99">
        <v>19</v>
      </c>
      <c r="D35" s="99">
        <v>19</v>
      </c>
      <c r="E35" s="99">
        <v>19</v>
      </c>
      <c r="F35" s="99">
        <v>19</v>
      </c>
      <c r="G35" s="99">
        <v>19</v>
      </c>
      <c r="H35" s="99">
        <v>19</v>
      </c>
      <c r="I35" s="99">
        <v>19</v>
      </c>
      <c r="J35" s="99">
        <v>19</v>
      </c>
      <c r="K35" s="99">
        <v>19</v>
      </c>
      <c r="L35" s="99">
        <v>19</v>
      </c>
      <c r="M35" s="99">
        <v>19</v>
      </c>
      <c r="N35" s="99">
        <v>19</v>
      </c>
      <c r="O35" s="99">
        <v>19</v>
      </c>
      <c r="P35" s="99">
        <v>19</v>
      </c>
      <c r="Q35" s="99">
        <v>19</v>
      </c>
      <c r="R35" s="99">
        <v>19</v>
      </c>
      <c r="S35" s="99">
        <v>19</v>
      </c>
      <c r="T35" s="99">
        <v>19</v>
      </c>
      <c r="U35" s="99">
        <v>19</v>
      </c>
      <c r="V35" s="99">
        <v>19</v>
      </c>
      <c r="W35" s="99">
        <v>19</v>
      </c>
      <c r="X35" s="99">
        <v>19</v>
      </c>
      <c r="Y35" s="99">
        <v>19</v>
      </c>
      <c r="Z35" s="100"/>
      <c r="AA35" s="79">
        <f t="shared" si="5"/>
        <v>456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45</v>
      </c>
      <c r="B39" s="87">
        <f t="shared" ref="B39:Z39" si="6">SUM(B34:B38)</f>
        <v>39</v>
      </c>
      <c r="C39" s="88">
        <f t="shared" si="6"/>
        <v>39</v>
      </c>
      <c r="D39" s="88">
        <f t="shared" si="6"/>
        <v>39</v>
      </c>
      <c r="E39" s="88">
        <f t="shared" si="6"/>
        <v>39</v>
      </c>
      <c r="F39" s="88">
        <f t="shared" si="6"/>
        <v>39</v>
      </c>
      <c r="G39" s="88">
        <f t="shared" si="6"/>
        <v>39</v>
      </c>
      <c r="H39" s="88">
        <f t="shared" si="6"/>
        <v>39</v>
      </c>
      <c r="I39" s="88">
        <f t="shared" si="6"/>
        <v>19</v>
      </c>
      <c r="J39" s="88">
        <f t="shared" si="6"/>
        <v>19</v>
      </c>
      <c r="K39" s="88">
        <f t="shared" si="6"/>
        <v>19</v>
      </c>
      <c r="L39" s="88">
        <f t="shared" si="6"/>
        <v>19</v>
      </c>
      <c r="M39" s="88">
        <f t="shared" si="6"/>
        <v>19</v>
      </c>
      <c r="N39" s="88">
        <f t="shared" si="6"/>
        <v>19</v>
      </c>
      <c r="O39" s="88">
        <f t="shared" si="6"/>
        <v>19</v>
      </c>
      <c r="P39" s="88">
        <f t="shared" si="6"/>
        <v>19</v>
      </c>
      <c r="Q39" s="88">
        <f t="shared" si="6"/>
        <v>19</v>
      </c>
      <c r="R39" s="88">
        <f t="shared" si="6"/>
        <v>19</v>
      </c>
      <c r="S39" s="88">
        <f t="shared" si="6"/>
        <v>19</v>
      </c>
      <c r="T39" s="88">
        <f t="shared" si="6"/>
        <v>19</v>
      </c>
      <c r="U39" s="88">
        <f t="shared" si="6"/>
        <v>19</v>
      </c>
      <c r="V39" s="88">
        <f t="shared" si="6"/>
        <v>19</v>
      </c>
      <c r="W39" s="88">
        <f t="shared" si="6"/>
        <v>19</v>
      </c>
      <c r="X39" s="88">
        <f t="shared" si="6"/>
        <v>19</v>
      </c>
      <c r="Y39" s="88">
        <f t="shared" si="6"/>
        <v>19</v>
      </c>
      <c r="Z39" s="89">
        <f t="shared" si="6"/>
        <v>0</v>
      </c>
      <c r="AA39" s="90">
        <f t="shared" si="5"/>
        <v>596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>
        <v>5</v>
      </c>
      <c r="H47" s="99">
        <v>35</v>
      </c>
      <c r="I47" s="99">
        <v>49</v>
      </c>
      <c r="J47" s="99">
        <v>57</v>
      </c>
      <c r="K47" s="99">
        <v>55</v>
      </c>
      <c r="L47" s="99">
        <v>56</v>
      </c>
      <c r="M47" s="99">
        <v>56</v>
      </c>
      <c r="N47" s="99">
        <v>57</v>
      </c>
      <c r="O47" s="99">
        <v>143</v>
      </c>
      <c r="P47" s="99">
        <v>141</v>
      </c>
      <c r="Q47" s="99">
        <v>144</v>
      </c>
      <c r="R47" s="99">
        <v>61</v>
      </c>
      <c r="S47" s="99">
        <v>81</v>
      </c>
      <c r="T47" s="99">
        <v>116</v>
      </c>
      <c r="U47" s="99">
        <v>150</v>
      </c>
      <c r="V47" s="99">
        <v>126</v>
      </c>
      <c r="W47" s="99">
        <v>95</v>
      </c>
      <c r="X47" s="99">
        <v>61</v>
      </c>
      <c r="Y47" s="99">
        <v>29</v>
      </c>
      <c r="Z47" s="100"/>
      <c r="AA47" s="79">
        <f t="shared" si="7"/>
        <v>1517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5</v>
      </c>
      <c r="H48" s="88">
        <f t="shared" si="8"/>
        <v>35</v>
      </c>
      <c r="I48" s="88">
        <f t="shared" si="8"/>
        <v>49</v>
      </c>
      <c r="J48" s="88">
        <f t="shared" si="8"/>
        <v>57</v>
      </c>
      <c r="K48" s="88">
        <f t="shared" si="8"/>
        <v>55</v>
      </c>
      <c r="L48" s="88">
        <f t="shared" si="8"/>
        <v>56</v>
      </c>
      <c r="M48" s="88">
        <f t="shared" si="8"/>
        <v>56</v>
      </c>
      <c r="N48" s="88">
        <f t="shared" si="8"/>
        <v>57</v>
      </c>
      <c r="O48" s="88">
        <f t="shared" si="8"/>
        <v>143</v>
      </c>
      <c r="P48" s="88">
        <f t="shared" si="8"/>
        <v>141</v>
      </c>
      <c r="Q48" s="88">
        <f t="shared" si="8"/>
        <v>144</v>
      </c>
      <c r="R48" s="88">
        <f t="shared" si="8"/>
        <v>61</v>
      </c>
      <c r="S48" s="88">
        <f t="shared" si="8"/>
        <v>81</v>
      </c>
      <c r="T48" s="88">
        <f t="shared" si="8"/>
        <v>116</v>
      </c>
      <c r="U48" s="88">
        <f t="shared" si="8"/>
        <v>150</v>
      </c>
      <c r="V48" s="88">
        <f t="shared" si="8"/>
        <v>126</v>
      </c>
      <c r="W48" s="88">
        <f t="shared" si="8"/>
        <v>95</v>
      </c>
      <c r="X48" s="88">
        <f t="shared" si="8"/>
        <v>61</v>
      </c>
      <c r="Y48" s="88">
        <f t="shared" si="8"/>
        <v>29</v>
      </c>
      <c r="Z48" s="89">
        <f t="shared" si="8"/>
        <v>0</v>
      </c>
      <c r="AA48" s="90">
        <f t="shared" si="7"/>
        <v>1517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4524.433</v>
      </c>
      <c r="C51" s="88">
        <f t="shared" si="10"/>
        <v>4402.655999999999</v>
      </c>
      <c r="D51" s="88">
        <f t="shared" si="10"/>
        <v>4320.527</v>
      </c>
      <c r="E51" s="88">
        <f t="shared" si="10"/>
        <v>4306.2370000000001</v>
      </c>
      <c r="F51" s="88">
        <f t="shared" si="10"/>
        <v>4434.13</v>
      </c>
      <c r="G51" s="88">
        <f t="shared" si="10"/>
        <v>4818.4709999999995</v>
      </c>
      <c r="H51" s="88">
        <f t="shared" si="10"/>
        <v>5456.6350000000002</v>
      </c>
      <c r="I51" s="88">
        <f t="shared" si="10"/>
        <v>5926.5730000000003</v>
      </c>
      <c r="J51" s="88">
        <f t="shared" si="10"/>
        <v>6250.4380000000001</v>
      </c>
      <c r="K51" s="88">
        <f t="shared" si="10"/>
        <v>6344.3919999999998</v>
      </c>
      <c r="L51" s="88">
        <f t="shared" si="10"/>
        <v>6351.6639999999989</v>
      </c>
      <c r="M51" s="88">
        <f t="shared" si="10"/>
        <v>6369.87</v>
      </c>
      <c r="N51" s="88">
        <f t="shared" si="10"/>
        <v>6382.8509999999997</v>
      </c>
      <c r="O51" s="88">
        <f t="shared" si="10"/>
        <v>6222.8879999999999</v>
      </c>
      <c r="P51" s="88">
        <f t="shared" si="10"/>
        <v>6026.3899999999994</v>
      </c>
      <c r="Q51" s="88">
        <f t="shared" si="10"/>
        <v>5655.9609999999993</v>
      </c>
      <c r="R51" s="88">
        <f t="shared" si="10"/>
        <v>5394.2849999999999</v>
      </c>
      <c r="S51" s="88">
        <f t="shared" si="10"/>
        <v>5478.4139999999998</v>
      </c>
      <c r="T51" s="88">
        <f t="shared" si="10"/>
        <v>5764.4499999999989</v>
      </c>
      <c r="U51" s="88">
        <f t="shared" si="10"/>
        <v>6469.3249999999998</v>
      </c>
      <c r="V51" s="88">
        <f t="shared" si="10"/>
        <v>6465.3330000000005</v>
      </c>
      <c r="W51" s="88">
        <f t="shared" si="10"/>
        <v>5900.4000000000005</v>
      </c>
      <c r="X51" s="88">
        <f t="shared" si="10"/>
        <v>5462.6440000000002</v>
      </c>
      <c r="Y51" s="88">
        <f t="shared" si="10"/>
        <v>4867.28</v>
      </c>
      <c r="Z51" s="89">
        <f t="shared" si="10"/>
        <v>0</v>
      </c>
      <c r="AA51" s="105">
        <f>SUM(B51:Z51)</f>
        <v>133596.247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O27" sqref="O2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44664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-897</v>
      </c>
      <c r="C4" s="18">
        <v>-897</v>
      </c>
      <c r="D4" s="18">
        <v>-897</v>
      </c>
      <c r="E4" s="18">
        <v>-897</v>
      </c>
      <c r="F4" s="18">
        <v>-897</v>
      </c>
      <c r="G4" s="18">
        <v>-897</v>
      </c>
      <c r="H4" s="18">
        <v>-897</v>
      </c>
      <c r="I4" s="18">
        <v>-897</v>
      </c>
      <c r="J4" s="18">
        <v>-528.1</v>
      </c>
      <c r="K4" s="18">
        <v>-624.4</v>
      </c>
      <c r="L4" s="18">
        <v>-500</v>
      </c>
      <c r="M4" s="18">
        <v>-815.9</v>
      </c>
      <c r="N4" s="18">
        <v>-749.6</v>
      </c>
      <c r="O4" s="18">
        <v>-798</v>
      </c>
      <c r="P4" s="18">
        <v>-838.4</v>
      </c>
      <c r="Q4" s="18">
        <v>-897</v>
      </c>
      <c r="R4" s="18">
        <v>-897</v>
      </c>
      <c r="S4" s="18">
        <v>-897</v>
      </c>
      <c r="T4" s="18">
        <v>-897</v>
      </c>
      <c r="U4" s="18">
        <v>-897</v>
      </c>
      <c r="V4" s="18">
        <v>-897</v>
      </c>
      <c r="W4" s="18">
        <v>-897</v>
      </c>
      <c r="X4" s="18">
        <v>-897</v>
      </c>
      <c r="Y4" s="18">
        <v>-897</v>
      </c>
      <c r="Z4" s="19"/>
      <c r="AA4" s="112">
        <f>SUM(B4:Z4)</f>
        <v>-20103.400000000001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263.87</v>
      </c>
      <c r="C7" s="118">
        <v>263.56</v>
      </c>
      <c r="D7" s="118">
        <v>263.56</v>
      </c>
      <c r="E7" s="118">
        <v>263.56</v>
      </c>
      <c r="F7" s="118">
        <v>263.56</v>
      </c>
      <c r="G7" s="118">
        <v>274.38</v>
      </c>
      <c r="H7" s="118">
        <v>309.5</v>
      </c>
      <c r="I7" s="118">
        <v>307.2</v>
      </c>
      <c r="J7" s="118">
        <v>286.18</v>
      </c>
      <c r="K7" s="118">
        <v>263.14</v>
      </c>
      <c r="L7" s="118">
        <v>242.75</v>
      </c>
      <c r="M7" s="118">
        <v>234.99</v>
      </c>
      <c r="N7" s="118">
        <v>227.67</v>
      </c>
      <c r="O7" s="118">
        <v>208</v>
      </c>
      <c r="P7" s="118">
        <v>211</v>
      </c>
      <c r="Q7" s="118">
        <v>250</v>
      </c>
      <c r="R7" s="118">
        <v>262.88</v>
      </c>
      <c r="S7" s="118">
        <v>263.56</v>
      </c>
      <c r="T7" s="118">
        <v>356.32</v>
      </c>
      <c r="U7" s="118">
        <v>367.32</v>
      </c>
      <c r="V7" s="118">
        <v>359.32</v>
      </c>
      <c r="W7" s="118">
        <v>356.32</v>
      </c>
      <c r="X7" s="118">
        <v>276.60000000000002</v>
      </c>
      <c r="Y7" s="118">
        <v>263.56</v>
      </c>
      <c r="Z7" s="119"/>
      <c r="AA7" s="120">
        <f>IF(SUM(B7:Z7)&lt;&gt;0,AVERAGEIF(B7:Z7,"&lt;&gt;"""),"")</f>
        <v>276.61666666666662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>
        <v>397</v>
      </c>
      <c r="C13" s="130">
        <v>397</v>
      </c>
      <c r="D13" s="130">
        <v>397</v>
      </c>
      <c r="E13" s="130">
        <v>397</v>
      </c>
      <c r="F13" s="130">
        <v>397</v>
      </c>
      <c r="G13" s="130">
        <v>397</v>
      </c>
      <c r="H13" s="130">
        <v>397</v>
      </c>
      <c r="I13" s="130">
        <v>397</v>
      </c>
      <c r="J13" s="130">
        <v>397</v>
      </c>
      <c r="K13" s="130">
        <v>397</v>
      </c>
      <c r="L13" s="130">
        <v>397</v>
      </c>
      <c r="M13" s="130">
        <v>397</v>
      </c>
      <c r="N13" s="130">
        <v>397</v>
      </c>
      <c r="O13" s="130">
        <v>397</v>
      </c>
      <c r="P13" s="130">
        <v>397</v>
      </c>
      <c r="Q13" s="130">
        <v>397</v>
      </c>
      <c r="R13" s="130">
        <v>397</v>
      </c>
      <c r="S13" s="130">
        <v>397</v>
      </c>
      <c r="T13" s="130">
        <v>397</v>
      </c>
      <c r="U13" s="130">
        <v>397</v>
      </c>
      <c r="V13" s="130">
        <v>397</v>
      </c>
      <c r="W13" s="130">
        <v>397</v>
      </c>
      <c r="X13" s="130">
        <v>397</v>
      </c>
      <c r="Y13" s="131">
        <v>397</v>
      </c>
      <c r="Z13" s="132"/>
      <c r="AA13" s="133">
        <f t="shared" si="0"/>
        <v>9528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>
        <v>500</v>
      </c>
      <c r="C15" s="134">
        <v>500</v>
      </c>
      <c r="D15" s="134">
        <v>500</v>
      </c>
      <c r="E15" s="134">
        <v>500</v>
      </c>
      <c r="F15" s="134">
        <v>500</v>
      </c>
      <c r="G15" s="134">
        <v>500</v>
      </c>
      <c r="H15" s="134">
        <v>500</v>
      </c>
      <c r="I15" s="134">
        <v>500</v>
      </c>
      <c r="J15" s="134">
        <v>131.1</v>
      </c>
      <c r="K15" s="134">
        <v>227.4</v>
      </c>
      <c r="L15" s="134">
        <v>103</v>
      </c>
      <c r="M15" s="134">
        <v>418.9</v>
      </c>
      <c r="N15" s="134">
        <v>352.6</v>
      </c>
      <c r="O15" s="134">
        <v>401</v>
      </c>
      <c r="P15" s="134">
        <v>441.4</v>
      </c>
      <c r="Q15" s="134">
        <v>500</v>
      </c>
      <c r="R15" s="134">
        <v>500</v>
      </c>
      <c r="S15" s="134">
        <v>500</v>
      </c>
      <c r="T15" s="134">
        <v>500</v>
      </c>
      <c r="U15" s="134">
        <v>500</v>
      </c>
      <c r="V15" s="134">
        <v>500</v>
      </c>
      <c r="W15" s="134">
        <v>500</v>
      </c>
      <c r="X15" s="134">
        <v>500</v>
      </c>
      <c r="Y15" s="134">
        <v>500</v>
      </c>
      <c r="Z15" s="132"/>
      <c r="AA15" s="133">
        <f t="shared" si="0"/>
        <v>10575.4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897</v>
      </c>
      <c r="C16" s="136">
        <f t="shared" si="1"/>
        <v>897</v>
      </c>
      <c r="D16" s="136">
        <f t="shared" si="1"/>
        <v>897</v>
      </c>
      <c r="E16" s="136">
        <f t="shared" si="1"/>
        <v>897</v>
      </c>
      <c r="F16" s="136">
        <f t="shared" si="1"/>
        <v>897</v>
      </c>
      <c r="G16" s="136">
        <f t="shared" si="1"/>
        <v>897</v>
      </c>
      <c r="H16" s="136">
        <f t="shared" si="1"/>
        <v>897</v>
      </c>
      <c r="I16" s="136">
        <f t="shared" si="1"/>
        <v>897</v>
      </c>
      <c r="J16" s="136">
        <f t="shared" si="1"/>
        <v>528.1</v>
      </c>
      <c r="K16" s="136">
        <f t="shared" si="1"/>
        <v>624.4</v>
      </c>
      <c r="L16" s="136">
        <f t="shared" si="1"/>
        <v>500</v>
      </c>
      <c r="M16" s="136">
        <f t="shared" si="1"/>
        <v>815.9</v>
      </c>
      <c r="N16" s="136">
        <f t="shared" si="1"/>
        <v>749.6</v>
      </c>
      <c r="O16" s="136">
        <f t="shared" si="1"/>
        <v>798</v>
      </c>
      <c r="P16" s="136">
        <f t="shared" si="1"/>
        <v>838.4</v>
      </c>
      <c r="Q16" s="136">
        <f t="shared" si="1"/>
        <v>897</v>
      </c>
      <c r="R16" s="136">
        <f t="shared" si="1"/>
        <v>897</v>
      </c>
      <c r="S16" s="136">
        <f t="shared" si="1"/>
        <v>897</v>
      </c>
      <c r="T16" s="136">
        <f t="shared" si="1"/>
        <v>897</v>
      </c>
      <c r="U16" s="136">
        <f t="shared" si="1"/>
        <v>897</v>
      </c>
      <c r="V16" s="136">
        <f t="shared" si="1"/>
        <v>897</v>
      </c>
      <c r="W16" s="136">
        <f t="shared" si="1"/>
        <v>897</v>
      </c>
      <c r="X16" s="136">
        <f t="shared" si="1"/>
        <v>897</v>
      </c>
      <c r="Y16" s="136">
        <f t="shared" si="1"/>
        <v>897</v>
      </c>
      <c r="Z16" s="137" t="str">
        <f t="shared" si="1"/>
        <v/>
      </c>
      <c r="AA16" s="90">
        <f t="shared" si="0"/>
        <v>20103.400000000001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/>
      <c r="F23" s="134"/>
      <c r="G23" s="134"/>
      <c r="H23" s="134"/>
      <c r="I23" s="134"/>
      <c r="J23" s="134"/>
      <c r="K23" s="134"/>
      <c r="L23" s="134"/>
      <c r="M23" s="134"/>
      <c r="N23" s="134"/>
      <c r="O23" s="134"/>
      <c r="P23" s="134"/>
      <c r="Q23" s="134"/>
      <c r="R23" s="134"/>
      <c r="S23" s="134"/>
      <c r="T23" s="134"/>
      <c r="U23" s="134"/>
      <c r="V23" s="134"/>
      <c r="W23" s="134"/>
      <c r="X23" s="134"/>
      <c r="Y23" s="134"/>
      <c r="Z23" s="132"/>
      <c r="AA23" s="133">
        <f t="shared" si="2"/>
        <v>0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0</v>
      </c>
      <c r="C24" s="136">
        <f t="shared" si="3"/>
        <v>0</v>
      </c>
      <c r="D24" s="136">
        <f t="shared" si="3"/>
        <v>0</v>
      </c>
      <c r="E24" s="136">
        <f t="shared" si="3"/>
        <v>0</v>
      </c>
      <c r="F24" s="136">
        <f t="shared" si="3"/>
        <v>0</v>
      </c>
      <c r="G24" s="136">
        <f t="shared" si="3"/>
        <v>0</v>
      </c>
      <c r="H24" s="136">
        <f t="shared" si="3"/>
        <v>0</v>
      </c>
      <c r="I24" s="136">
        <f t="shared" si="3"/>
        <v>0</v>
      </c>
      <c r="J24" s="136">
        <f t="shared" si="3"/>
        <v>0</v>
      </c>
      <c r="K24" s="136">
        <f t="shared" si="3"/>
        <v>0</v>
      </c>
      <c r="L24" s="136">
        <f t="shared" si="3"/>
        <v>0</v>
      </c>
      <c r="M24" s="136">
        <f t="shared" si="3"/>
        <v>0</v>
      </c>
      <c r="N24" s="136">
        <f t="shared" si="3"/>
        <v>0</v>
      </c>
      <c r="O24" s="136">
        <f t="shared" si="3"/>
        <v>0</v>
      </c>
      <c r="P24" s="136">
        <f t="shared" si="3"/>
        <v>0</v>
      </c>
      <c r="Q24" s="136">
        <f t="shared" si="3"/>
        <v>0</v>
      </c>
      <c r="R24" s="136">
        <f t="shared" si="3"/>
        <v>0</v>
      </c>
      <c r="S24" s="136">
        <f t="shared" si="3"/>
        <v>0</v>
      </c>
      <c r="T24" s="136">
        <f t="shared" si="3"/>
        <v>0</v>
      </c>
      <c r="U24" s="136">
        <f t="shared" si="3"/>
        <v>0</v>
      </c>
      <c r="V24" s="136">
        <f t="shared" si="3"/>
        <v>0</v>
      </c>
      <c r="W24" s="136">
        <f t="shared" si="3"/>
        <v>0</v>
      </c>
      <c r="X24" s="136">
        <f t="shared" si="3"/>
        <v>0</v>
      </c>
      <c r="Y24" s="136">
        <f t="shared" si="3"/>
        <v>0</v>
      </c>
      <c r="Z24" s="137" t="str">
        <f t="shared" si="3"/>
        <v/>
      </c>
      <c r="AA24" s="90">
        <f t="shared" si="2"/>
        <v>0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2022-04-12T11:08:37Z</dcterms:created>
  <dcterms:modified xsi:type="dcterms:W3CDTF">2022-04-12T11:08:37Z</dcterms:modified>
</cp:coreProperties>
</file>