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<sst xmlns="http://schemas.openxmlformats.org/spreadsheetml/2006/main" count="117" uniqueCount="53">
  <si>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11/04/2022 14:14:14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</si>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</sst>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384</c:v>
                </c:pt>
                <c:pt idx="1">
                  <c:v>384</c:v>
                </c:pt>
                <c:pt idx="2">
                  <c:v>384</c:v>
                </c:pt>
                <c:pt idx="3">
                  <c:v>384</c:v>
                </c:pt>
                <c:pt idx="4">
                  <c:v>384</c:v>
                </c:pt>
                <c:pt idx="5">
                  <c:v>384</c:v>
                </c:pt>
                <c:pt idx="6">
                  <c:v>384</c:v>
                </c:pt>
                <c:pt idx="7">
                  <c:v>384</c:v>
                </c:pt>
                <c:pt idx="8">
                  <c:v>384</c:v>
                </c:pt>
                <c:pt idx="9">
                  <c:v>384</c:v>
                </c:pt>
                <c:pt idx="10">
                  <c:v>384</c:v>
                </c:pt>
                <c:pt idx="11">
                  <c:v>384</c:v>
                </c:pt>
                <c:pt idx="12">
                  <c:v>384</c:v>
                </c:pt>
                <c:pt idx="13">
                  <c:v>384</c:v>
                </c:pt>
                <c:pt idx="14">
                  <c:v>384</c:v>
                </c:pt>
                <c:pt idx="15">
                  <c:v>384</c:v>
                </c:pt>
                <c:pt idx="16">
                  <c:v>384</c:v>
                </c:pt>
                <c:pt idx="17">
                  <c:v>384</c:v>
                </c:pt>
                <c:pt idx="18">
                  <c:v>384</c:v>
                </c:pt>
                <c:pt idx="19">
                  <c:v>384</c:v>
                </c:pt>
                <c:pt idx="20">
                  <c:v>384</c:v>
                </c:pt>
                <c:pt idx="21">
                  <c:v>384</c:v>
                </c:pt>
                <c:pt idx="22">
                  <c:v>384</c:v>
                </c:pt>
                <c:pt idx="23">
                  <c:v>384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116</c:v>
                </c:pt>
                <c:pt idx="1">
                  <c:v>116</c:v>
                </c:pt>
                <c:pt idx="2">
                  <c:v>120</c:v>
                </c:pt>
                <c:pt idx="3">
                  <c:v>126</c:v>
                </c:pt>
                <c:pt idx="4">
                  <c:v>129</c:v>
                </c:pt>
                <c:pt idx="5">
                  <c:v>157</c:v>
                </c:pt>
                <c:pt idx="6">
                  <c:v>174</c:v>
                </c:pt>
                <c:pt idx="7">
                  <c:v>177</c:v>
                </c:pt>
                <c:pt idx="8">
                  <c:v>174</c:v>
                </c:pt>
                <c:pt idx="9">
                  <c:v>174</c:v>
                </c:pt>
                <c:pt idx="10">
                  <c:v>174</c:v>
                </c:pt>
                <c:pt idx="11">
                  <c:v>174</c:v>
                </c:pt>
                <c:pt idx="12">
                  <c:v>174</c:v>
                </c:pt>
                <c:pt idx="13">
                  <c:v>81</c:v>
                </c:pt>
                <c:pt idx="14">
                  <c:v>81</c:v>
                </c:pt>
                <c:pt idx="15">
                  <c:v>81</c:v>
                </c:pt>
                <c:pt idx="16">
                  <c:v>170</c:v>
                </c:pt>
                <c:pt idx="17">
                  <c:v>174</c:v>
                </c:pt>
                <c:pt idx="18">
                  <c:v>174</c:v>
                </c:pt>
                <c:pt idx="19">
                  <c:v>180</c:v>
                </c:pt>
                <c:pt idx="20">
                  <c:v>186</c:v>
                </c:pt>
                <c:pt idx="21">
                  <c:v>180</c:v>
                </c:pt>
                <c:pt idx="22">
                  <c:v>174</c:v>
                </c:pt>
                <c:pt idx="23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1600</c:v>
                </c:pt>
                <c:pt idx="1">
                  <c:v>1500</c:v>
                </c:pt>
                <c:pt idx="2">
                  <c:v>1500</c:v>
                </c:pt>
                <c:pt idx="3">
                  <c:v>1500</c:v>
                </c:pt>
                <c:pt idx="4">
                  <c:v>1500</c:v>
                </c:pt>
                <c:pt idx="5">
                  <c:v>1620</c:v>
                </c:pt>
                <c:pt idx="6">
                  <c:v>2188</c:v>
                </c:pt>
                <c:pt idx="7">
                  <c:v>2278</c:v>
                </c:pt>
                <c:pt idx="8">
                  <c:v>2169.1179999999999</c:v>
                </c:pt>
                <c:pt idx="9">
                  <c:v>1982</c:v>
                </c:pt>
                <c:pt idx="10">
                  <c:v>1453</c:v>
                </c:pt>
                <c:pt idx="11">
                  <c:v>980</c:v>
                </c:pt>
                <c:pt idx="12">
                  <c:v>980</c:v>
                </c:pt>
                <c:pt idx="13">
                  <c:v>980</c:v>
                </c:pt>
                <c:pt idx="14">
                  <c:v>980</c:v>
                </c:pt>
                <c:pt idx="15">
                  <c:v>980</c:v>
                </c:pt>
                <c:pt idx="16">
                  <c:v>1162</c:v>
                </c:pt>
                <c:pt idx="17">
                  <c:v>1876.7939999999999</c:v>
                </c:pt>
                <c:pt idx="18">
                  <c:v>2550.297</c:v>
                </c:pt>
                <c:pt idx="19">
                  <c:v>2694.1080000000002</c:v>
                </c:pt>
                <c:pt idx="20">
                  <c:v>2695.1869999999999</c:v>
                </c:pt>
                <c:pt idx="21">
                  <c:v>2691.0190000000002</c:v>
                </c:pt>
                <c:pt idx="22">
                  <c:v>2548.4859999999999</c:v>
                </c:pt>
                <c:pt idx="23">
                  <c:v>2021.165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1383</c:v>
                </c:pt>
                <c:pt idx="1">
                  <c:v>1352.5</c:v>
                </c:pt>
                <c:pt idx="2">
                  <c:v>1295.0999999999999</c:v>
                </c:pt>
                <c:pt idx="3">
                  <c:v>1285.2</c:v>
                </c:pt>
                <c:pt idx="4">
                  <c:v>1336.8</c:v>
                </c:pt>
                <c:pt idx="5">
                  <c:v>1338.5</c:v>
                </c:pt>
                <c:pt idx="6">
                  <c:v>1031</c:v>
                </c:pt>
                <c:pt idx="7">
                  <c:v>1031</c:v>
                </c:pt>
                <c:pt idx="8">
                  <c:v>1031</c:v>
                </c:pt>
                <c:pt idx="9">
                  <c:v>1031</c:v>
                </c:pt>
                <c:pt idx="10">
                  <c:v>1031</c:v>
                </c:pt>
                <c:pt idx="11">
                  <c:v>1113.5</c:v>
                </c:pt>
                <c:pt idx="12">
                  <c:v>1031</c:v>
                </c:pt>
                <c:pt idx="13">
                  <c:v>1051</c:v>
                </c:pt>
                <c:pt idx="14">
                  <c:v>1051</c:v>
                </c:pt>
                <c:pt idx="15">
                  <c:v>1051</c:v>
                </c:pt>
                <c:pt idx="16">
                  <c:v>1216.5999999999999</c:v>
                </c:pt>
                <c:pt idx="17">
                  <c:v>1212.4000000000001</c:v>
                </c:pt>
                <c:pt idx="18">
                  <c:v>1146.4000000000001</c:v>
                </c:pt>
                <c:pt idx="19">
                  <c:v>1531</c:v>
                </c:pt>
                <c:pt idx="20">
                  <c:v>1185.9000000000001</c:v>
                </c:pt>
                <c:pt idx="21">
                  <c:v>1203</c:v>
                </c:pt>
                <c:pt idx="22">
                  <c:v>1176.2</c:v>
                </c:pt>
                <c:pt idx="23">
                  <c:v>1551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868.87899999999991</c:v>
                </c:pt>
                <c:pt idx="1">
                  <c:v>865.12100000000009</c:v>
                </c:pt>
                <c:pt idx="2">
                  <c:v>854.41599999999994</c:v>
                </c:pt>
                <c:pt idx="3">
                  <c:v>841.57400000000018</c:v>
                </c:pt>
                <c:pt idx="4">
                  <c:v>827.33699999999999</c:v>
                </c:pt>
                <c:pt idx="5">
                  <c:v>784.5630000000001</c:v>
                </c:pt>
                <c:pt idx="6">
                  <c:v>857.09700000000009</c:v>
                </c:pt>
                <c:pt idx="7">
                  <c:v>1353.7950000000003</c:v>
                </c:pt>
                <c:pt idx="8">
                  <c:v>2108.6379999999999</c:v>
                </c:pt>
                <c:pt idx="9">
                  <c:v>2781.9010000000003</c:v>
                </c:pt>
                <c:pt idx="10">
                  <c:v>3239.1539999999995</c:v>
                </c:pt>
                <c:pt idx="11">
                  <c:v>3502.1930000000002</c:v>
                </c:pt>
                <c:pt idx="12">
                  <c:v>3593.7089999999994</c:v>
                </c:pt>
                <c:pt idx="13">
                  <c:v>3518.5270000000005</c:v>
                </c:pt>
                <c:pt idx="14">
                  <c:v>3304.6419999999994</c:v>
                </c:pt>
                <c:pt idx="15">
                  <c:v>2902.3270000000002</c:v>
                </c:pt>
                <c:pt idx="16">
                  <c:v>2291.8000000000006</c:v>
                </c:pt>
                <c:pt idx="17">
                  <c:v>1523.809</c:v>
                </c:pt>
                <c:pt idx="18">
                  <c:v>934.76200000000006</c:v>
                </c:pt>
                <c:pt idx="19">
                  <c:v>784.66799999999989</c:v>
                </c:pt>
                <c:pt idx="20">
                  <c:v>741.57300000000032</c:v>
                </c:pt>
                <c:pt idx="21">
                  <c:v>688.19500000000005</c:v>
                </c:pt>
                <c:pt idx="22">
                  <c:v>645.85500000000002</c:v>
                </c:pt>
                <c:pt idx="23">
                  <c:v>595.96900000000005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90</c:v>
                </c:pt>
                <c:pt idx="1">
                  <c:v>80</c:v>
                </c:pt>
                <c:pt idx="2">
                  <c:v>72</c:v>
                </c:pt>
                <c:pt idx="3">
                  <c:v>67</c:v>
                </c:pt>
                <c:pt idx="4">
                  <c:v>64</c:v>
                </c:pt>
                <c:pt idx="5">
                  <c:v>64</c:v>
                </c:pt>
                <c:pt idx="6">
                  <c:v>74</c:v>
                </c:pt>
                <c:pt idx="7">
                  <c:v>102</c:v>
                </c:pt>
                <c:pt idx="8">
                  <c:v>129</c:v>
                </c:pt>
                <c:pt idx="9">
                  <c:v>143</c:v>
                </c:pt>
                <c:pt idx="10">
                  <c:v>150</c:v>
                </c:pt>
                <c:pt idx="11">
                  <c:v>150</c:v>
                </c:pt>
                <c:pt idx="12">
                  <c:v>149</c:v>
                </c:pt>
                <c:pt idx="13">
                  <c:v>146</c:v>
                </c:pt>
                <c:pt idx="14">
                  <c:v>139</c:v>
                </c:pt>
                <c:pt idx="15">
                  <c:v>129</c:v>
                </c:pt>
                <c:pt idx="16">
                  <c:v>114</c:v>
                </c:pt>
                <c:pt idx="17">
                  <c:v>91</c:v>
                </c:pt>
                <c:pt idx="18">
                  <c:v>70</c:v>
                </c:pt>
                <c:pt idx="19">
                  <c:v>63</c:v>
                </c:pt>
                <c:pt idx="20">
                  <c:v>59</c:v>
                </c:pt>
                <c:pt idx="21">
                  <c:v>53</c:v>
                </c:pt>
                <c:pt idx="22">
                  <c:v>45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323</c:v>
                </c:pt>
                <c:pt idx="6">
                  <c:v>752</c:v>
                </c:pt>
                <c:pt idx="7">
                  <c:v>768</c:v>
                </c:pt>
                <c:pt idx="8">
                  <c:v>654</c:v>
                </c:pt>
                <c:pt idx="9">
                  <c:v>252</c:v>
                </c:pt>
                <c:pt idx="10">
                  <c:v>104</c:v>
                </c:pt>
                <c:pt idx="11">
                  <c:v>104</c:v>
                </c:pt>
                <c:pt idx="12">
                  <c:v>118</c:v>
                </c:pt>
                <c:pt idx="13">
                  <c:v>26</c:v>
                </c:pt>
                <c:pt idx="14">
                  <c:v>26</c:v>
                </c:pt>
                <c:pt idx="16">
                  <c:v>14</c:v>
                </c:pt>
                <c:pt idx="17">
                  <c:v>158</c:v>
                </c:pt>
                <c:pt idx="18">
                  <c:v>450</c:v>
                </c:pt>
                <c:pt idx="19">
                  <c:v>739.73</c:v>
                </c:pt>
                <c:pt idx="20">
                  <c:v>1071</c:v>
                </c:pt>
                <c:pt idx="21">
                  <c:v>556</c:v>
                </c:pt>
                <c:pt idx="22">
                  <c:v>347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39299040"/>
        <c:axId val="539299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4441.8910000000014</c:v>
                </c:pt>
                <c:pt idx="1">
                  <c:v>4297.5789999999988</c:v>
                </c:pt>
                <c:pt idx="2">
                  <c:v>4225.4930000000013</c:v>
                </c:pt>
                <c:pt idx="3">
                  <c:v>4203.7530000000006</c:v>
                </c:pt>
                <c:pt idx="4">
                  <c:v>4317.1590000000006</c:v>
                </c:pt>
                <c:pt idx="5">
                  <c:v>4671.0990000000029</c:v>
                </c:pt>
                <c:pt idx="6">
                  <c:v>5460.0659999999998</c:v>
                </c:pt>
                <c:pt idx="7">
                  <c:v>6093.82</c:v>
                </c:pt>
                <c:pt idx="8">
                  <c:v>6649.7560000000021</c:v>
                </c:pt>
                <c:pt idx="9">
                  <c:v>6747.8879999999999</c:v>
                </c:pt>
                <c:pt idx="10">
                  <c:v>6535.1730000000007</c:v>
                </c:pt>
                <c:pt idx="11">
                  <c:v>6407.71</c:v>
                </c:pt>
                <c:pt idx="12">
                  <c:v>6429.6969999999992</c:v>
                </c:pt>
                <c:pt idx="13">
                  <c:v>6186.5070000000005</c:v>
                </c:pt>
                <c:pt idx="14">
                  <c:v>5965.6119999999992</c:v>
                </c:pt>
                <c:pt idx="15">
                  <c:v>5527.2979999999998</c:v>
                </c:pt>
                <c:pt idx="16">
                  <c:v>5352.4029999999975</c:v>
                </c:pt>
                <c:pt idx="17">
                  <c:v>5419.9890000000014</c:v>
                </c:pt>
                <c:pt idx="18">
                  <c:v>5709.4880000000012</c:v>
                </c:pt>
                <c:pt idx="19">
                  <c:v>6376.5059999999994</c:v>
                </c:pt>
                <c:pt idx="20">
                  <c:v>6322.6630000000005</c:v>
                </c:pt>
                <c:pt idx="21">
                  <c:v>5755.1859999999997</c:v>
                </c:pt>
                <c:pt idx="22">
                  <c:v>5320.5519999999997</c:v>
                </c:pt>
                <c:pt idx="23">
                  <c:v>4763.1339999999991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299040"/>
        <c:axId val="539299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238.07</c:v>
                </c:pt>
                <c:pt idx="1">
                  <c:v>229.43</c:v>
                </c:pt>
                <c:pt idx="2">
                  <c:v>228.27</c:v>
                </c:pt>
                <c:pt idx="3">
                  <c:v>229.43</c:v>
                </c:pt>
                <c:pt idx="4">
                  <c:v>230.06</c:v>
                </c:pt>
                <c:pt idx="5">
                  <c:v>238.07</c:v>
                </c:pt>
                <c:pt idx="6">
                  <c:v>290</c:v>
                </c:pt>
                <c:pt idx="7">
                  <c:v>311</c:v>
                </c:pt>
                <c:pt idx="8">
                  <c:v>282.32</c:v>
                </c:pt>
                <c:pt idx="9">
                  <c:v>276.32</c:v>
                </c:pt>
                <c:pt idx="10">
                  <c:v>246.45</c:v>
                </c:pt>
                <c:pt idx="11">
                  <c:v>240.4</c:v>
                </c:pt>
                <c:pt idx="12">
                  <c:v>225</c:v>
                </c:pt>
                <c:pt idx="13">
                  <c:v>228.27</c:v>
                </c:pt>
                <c:pt idx="14">
                  <c:v>228.27</c:v>
                </c:pt>
                <c:pt idx="15">
                  <c:v>237.69</c:v>
                </c:pt>
                <c:pt idx="16">
                  <c:v>240.24</c:v>
                </c:pt>
                <c:pt idx="17">
                  <c:v>250</c:v>
                </c:pt>
                <c:pt idx="18">
                  <c:v>282.32</c:v>
                </c:pt>
                <c:pt idx="19">
                  <c:v>354.05</c:v>
                </c:pt>
                <c:pt idx="20">
                  <c:v>375</c:v>
                </c:pt>
                <c:pt idx="21">
                  <c:v>330</c:v>
                </c:pt>
                <c:pt idx="22">
                  <c:v>282.32</c:v>
                </c:pt>
                <c:pt idx="23">
                  <c:v>273.85000000000002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300216"/>
        <c:axId val="539299824"/>
      </c:lineChart>
      <c:catAx>
        <c:axId val="53929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9299432"/>
        <c:crosses val="autoZero"/>
        <c:auto val="1"/>
        <c:lblAlgn val="ctr"/>
        <c:lblOffset val="100"/>
        <c:noMultiLvlLbl val="0"/>
      </c:catAx>
      <c:valAx>
        <c:axId val="539299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9299040"/>
        <c:crosses val="autoZero"/>
        <c:crossBetween val="between"/>
      </c:valAx>
      <c:valAx>
        <c:axId val="53929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9300216"/>
        <c:crosses val="max"/>
        <c:crossBetween val="between"/>
      </c:valAx>
      <c:catAx>
        <c:axId val="539300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3929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4441.8789999999999</v>
      </c>
      <c r="C4" s="18">
        <v>4297.6210000000001</v>
      </c>
      <c r="D4" s="18">
        <v>4225.5159999999996</v>
      </c>
      <c r="E4" s="18">
        <v>4203.7739999999985</v>
      </c>
      <c r="F4" s="18">
        <v>4317.1369999999997</v>
      </c>
      <c r="G4" s="18">
        <v>4671.0629999999992</v>
      </c>
      <c r="H4" s="18">
        <v>5460.0969999999988</v>
      </c>
      <c r="I4" s="18">
        <v>6093.7949999999983</v>
      </c>
      <c r="J4" s="18">
        <v>6649.7559999999994</v>
      </c>
      <c r="K4" s="18">
        <v>6747.9009999999998</v>
      </c>
      <c r="L4" s="18">
        <v>6535.1539999999977</v>
      </c>
      <c r="M4" s="18">
        <v>6407.6929999999993</v>
      </c>
      <c r="N4" s="18">
        <v>6429.7090000000017</v>
      </c>
      <c r="O4" s="18">
        <v>6186.527000000001</v>
      </c>
      <c r="P4" s="18">
        <v>5965.6419999999989</v>
      </c>
      <c r="Q4" s="18">
        <v>5527.3270000000011</v>
      </c>
      <c r="R4" s="18">
        <v>5352.3999999999987</v>
      </c>
      <c r="S4" s="18">
        <v>5420.0029999999997</v>
      </c>
      <c r="T4" s="18">
        <v>5709.4589999999989</v>
      </c>
      <c r="U4" s="18">
        <v>6376.5059999999985</v>
      </c>
      <c r="V4" s="18">
        <v>6322.66</v>
      </c>
      <c r="W4" s="18">
        <v>5755.213999999999</v>
      </c>
      <c r="X4" s="18">
        <v>5320.5410000000002</v>
      </c>
      <c r="Y4" s="18">
        <v>4763.1339999999982</v>
      </c>
      <c r="Z4" s="19"/>
      <c r="AA4" s="20">
        <f>SUM(B4:Z4)</f>
        <v>133180.50799999997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238.07</v>
      </c>
      <c r="C7" s="28">
        <v>229.43</v>
      </c>
      <c r="D7" s="28">
        <v>228.27</v>
      </c>
      <c r="E7" s="28">
        <v>229.43</v>
      </c>
      <c r="F7" s="28">
        <v>230.06</v>
      </c>
      <c r="G7" s="28">
        <v>238.07</v>
      </c>
      <c r="H7" s="28">
        <v>290</v>
      </c>
      <c r="I7" s="28">
        <v>311</v>
      </c>
      <c r="J7" s="28">
        <v>282.32</v>
      </c>
      <c r="K7" s="28">
        <v>276.32</v>
      </c>
      <c r="L7" s="28">
        <v>246.45</v>
      </c>
      <c r="M7" s="28">
        <v>240.4</v>
      </c>
      <c r="N7" s="28">
        <v>225</v>
      </c>
      <c r="O7" s="28">
        <v>228.27</v>
      </c>
      <c r="P7" s="28">
        <v>228.27</v>
      </c>
      <c r="Q7" s="28">
        <v>237.69</v>
      </c>
      <c r="R7" s="28">
        <v>240.24</v>
      </c>
      <c r="S7" s="28">
        <v>250</v>
      </c>
      <c r="T7" s="28">
        <v>282.32</v>
      </c>
      <c r="U7" s="28">
        <v>354.05</v>
      </c>
      <c r="V7" s="28">
        <v>375</v>
      </c>
      <c r="W7" s="28">
        <v>330</v>
      </c>
      <c r="X7" s="28">
        <v>282.32</v>
      </c>
      <c r="Y7" s="28">
        <v>273.85000000000002</v>
      </c>
      <c r="Z7" s="29"/>
      <c r="AA7" s="30">
        <f>IF(SUM(B7:Z7)&lt;&gt;0,AVERAGEIF(B7:Z7,"&lt;&gt;"""),"")</f>
        <v>264.45125000000002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384</v>
      </c>
      <c r="C10" s="42">
        <v>384</v>
      </c>
      <c r="D10" s="42">
        <v>384</v>
      </c>
      <c r="E10" s="42">
        <v>384</v>
      </c>
      <c r="F10" s="42">
        <v>384</v>
      </c>
      <c r="G10" s="42">
        <v>384</v>
      </c>
      <c r="H10" s="42">
        <v>384</v>
      </c>
      <c r="I10" s="42">
        <v>384</v>
      </c>
      <c r="J10" s="42">
        <v>384</v>
      </c>
      <c r="K10" s="42">
        <v>384</v>
      </c>
      <c r="L10" s="42">
        <v>384</v>
      </c>
      <c r="M10" s="42">
        <v>384</v>
      </c>
      <c r="N10" s="42">
        <v>384</v>
      </c>
      <c r="O10" s="42">
        <v>384</v>
      </c>
      <c r="P10" s="42">
        <v>384</v>
      </c>
      <c r="Q10" s="42">
        <v>384</v>
      </c>
      <c r="R10" s="42">
        <v>384</v>
      </c>
      <c r="S10" s="42">
        <v>384</v>
      </c>
      <c r="T10" s="42">
        <v>384</v>
      </c>
      <c r="U10" s="42">
        <v>384</v>
      </c>
      <c r="V10" s="42">
        <v>384</v>
      </c>
      <c r="W10" s="42">
        <v>384</v>
      </c>
      <c r="X10" s="42">
        <v>384</v>
      </c>
      <c r="Y10" s="42">
        <v>384</v>
      </c>
      <c r="Z10" s="43"/>
      <c r="AA10" s="44">
        <f t="shared" ref="AA10:AA15" si="0">SUM(B10:Z10)</f>
        <v>9216</v>
      </c>
    </row>
    <row r="11" spans="1:27" ht="24.95" customHeight="1" x14ac:dyDescent="0.2">
      <c r="A11" s="45" t="s">
        <v>7</v>
      </c>
      <c r="B11" s="46">
        <v>116</v>
      </c>
      <c r="C11" s="47">
        <v>116</v>
      </c>
      <c r="D11" s="47">
        <v>120</v>
      </c>
      <c r="E11" s="47">
        <v>126</v>
      </c>
      <c r="F11" s="47">
        <v>129</v>
      </c>
      <c r="G11" s="47">
        <v>157</v>
      </c>
      <c r="H11" s="47">
        <v>174</v>
      </c>
      <c r="I11" s="47">
        <v>177</v>
      </c>
      <c r="J11" s="47">
        <v>174</v>
      </c>
      <c r="K11" s="47">
        <v>174</v>
      </c>
      <c r="L11" s="47">
        <v>174</v>
      </c>
      <c r="M11" s="47">
        <v>174</v>
      </c>
      <c r="N11" s="47">
        <v>174</v>
      </c>
      <c r="O11" s="47">
        <v>81</v>
      </c>
      <c r="P11" s="47">
        <v>81</v>
      </c>
      <c r="Q11" s="47">
        <v>81</v>
      </c>
      <c r="R11" s="47">
        <v>170</v>
      </c>
      <c r="S11" s="47">
        <v>174</v>
      </c>
      <c r="T11" s="47">
        <v>174</v>
      </c>
      <c r="U11" s="47">
        <v>180</v>
      </c>
      <c r="V11" s="47">
        <v>186</v>
      </c>
      <c r="W11" s="47">
        <v>180</v>
      </c>
      <c r="X11" s="47">
        <v>174</v>
      </c>
      <c r="Y11" s="47">
        <v>174</v>
      </c>
      <c r="Z11" s="48"/>
      <c r="AA11" s="49">
        <f t="shared" si="0"/>
        <v>3640</v>
      </c>
    </row>
    <row r="12" spans="1:27" ht="24.95" customHeight="1" x14ac:dyDescent="0.2">
      <c r="A12" s="50" t="s">
        <v>8</v>
      </c>
      <c r="B12" s="51">
        <v>1600</v>
      </c>
      <c r="C12" s="52">
        <v>1500</v>
      </c>
      <c r="D12" s="52">
        <v>1500</v>
      </c>
      <c r="E12" s="52">
        <v>1500</v>
      </c>
      <c r="F12" s="52">
        <v>1500</v>
      </c>
      <c r="G12" s="52">
        <v>1620</v>
      </c>
      <c r="H12" s="52">
        <v>2188</v>
      </c>
      <c r="I12" s="52">
        <v>2278</v>
      </c>
      <c r="J12" s="52">
        <v>2169.1179999999999</v>
      </c>
      <c r="K12" s="52">
        <v>1982</v>
      </c>
      <c r="L12" s="52">
        <v>1453</v>
      </c>
      <c r="M12" s="52">
        <v>980</v>
      </c>
      <c r="N12" s="52">
        <v>980</v>
      </c>
      <c r="O12" s="52">
        <v>980</v>
      </c>
      <c r="P12" s="52">
        <v>980</v>
      </c>
      <c r="Q12" s="52">
        <v>980</v>
      </c>
      <c r="R12" s="52">
        <v>1162</v>
      </c>
      <c r="S12" s="52">
        <v>1876.7939999999999</v>
      </c>
      <c r="T12" s="52">
        <v>2550.297</v>
      </c>
      <c r="U12" s="52">
        <v>2694.1080000000002</v>
      </c>
      <c r="V12" s="52">
        <v>2695.1869999999999</v>
      </c>
      <c r="W12" s="52">
        <v>2691.0190000000002</v>
      </c>
      <c r="X12" s="52">
        <v>2548.4859999999999</v>
      </c>
      <c r="Y12" s="52">
        <v>2021.165</v>
      </c>
      <c r="Z12" s="53"/>
      <c r="AA12" s="54">
        <f t="shared" si="0"/>
        <v>42429.173999999999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323</v>
      </c>
      <c r="H13" s="52">
        <v>752</v>
      </c>
      <c r="I13" s="52">
        <v>768</v>
      </c>
      <c r="J13" s="52">
        <v>654</v>
      </c>
      <c r="K13" s="52">
        <v>252</v>
      </c>
      <c r="L13" s="52">
        <v>104</v>
      </c>
      <c r="M13" s="52">
        <v>104</v>
      </c>
      <c r="N13" s="52">
        <v>118</v>
      </c>
      <c r="O13" s="52">
        <v>26</v>
      </c>
      <c r="P13" s="52">
        <v>26</v>
      </c>
      <c r="Q13" s="52"/>
      <c r="R13" s="52">
        <v>14</v>
      </c>
      <c r="S13" s="52">
        <v>158</v>
      </c>
      <c r="T13" s="52">
        <v>450</v>
      </c>
      <c r="U13" s="52">
        <v>739.73</v>
      </c>
      <c r="V13" s="52">
        <v>1071</v>
      </c>
      <c r="W13" s="52">
        <v>556</v>
      </c>
      <c r="X13" s="52">
        <v>347</v>
      </c>
      <c r="Y13" s="52"/>
      <c r="Z13" s="53"/>
      <c r="AA13" s="54">
        <f t="shared" si="0"/>
        <v>6538.73</v>
      </c>
    </row>
    <row r="14" spans="1:27" ht="24.95" customHeight="1" x14ac:dyDescent="0.2">
      <c r="A14" s="55" t="s">
        <v>10</v>
      </c>
      <c r="B14" s="56">
        <v>868.87899999999991</v>
      </c>
      <c r="C14" s="57">
        <v>865.12100000000009</v>
      </c>
      <c r="D14" s="57">
        <v>854.41599999999994</v>
      </c>
      <c r="E14" s="57">
        <v>841.57400000000018</v>
      </c>
      <c r="F14" s="57">
        <v>827.33699999999999</v>
      </c>
      <c r="G14" s="57">
        <v>784.5630000000001</v>
      </c>
      <c r="H14" s="57">
        <v>857.09700000000009</v>
      </c>
      <c r="I14" s="57">
        <v>1353.7950000000003</v>
      </c>
      <c r="J14" s="57">
        <v>2108.6379999999999</v>
      </c>
      <c r="K14" s="57">
        <v>2781.9010000000003</v>
      </c>
      <c r="L14" s="57">
        <v>3239.1539999999995</v>
      </c>
      <c r="M14" s="57">
        <v>3502.1930000000002</v>
      </c>
      <c r="N14" s="57">
        <v>3593.7089999999994</v>
      </c>
      <c r="O14" s="57">
        <v>3518.5270000000005</v>
      </c>
      <c r="P14" s="57">
        <v>3304.6419999999994</v>
      </c>
      <c r="Q14" s="57">
        <v>2902.3270000000002</v>
      </c>
      <c r="R14" s="57">
        <v>2291.8000000000006</v>
      </c>
      <c r="S14" s="57">
        <v>1523.809</v>
      </c>
      <c r="T14" s="57">
        <v>934.76200000000006</v>
      </c>
      <c r="U14" s="57">
        <v>784.66799999999989</v>
      </c>
      <c r="V14" s="57">
        <v>741.57300000000032</v>
      </c>
      <c r="W14" s="57">
        <v>688.19500000000005</v>
      </c>
      <c r="X14" s="57">
        <v>645.85500000000002</v>
      </c>
      <c r="Y14" s="57">
        <v>595.96900000000005</v>
      </c>
      <c r="Z14" s="58"/>
      <c r="AA14" s="59">
        <f t="shared" si="0"/>
        <v>40410.504000000001</v>
      </c>
    </row>
    <row r="15" spans="1:27" ht="24.95" customHeight="1" x14ac:dyDescent="0.2">
      <c r="A15" s="55" t="s">
        <v>11</v>
      </c>
      <c r="B15" s="56">
        <v>90</v>
      </c>
      <c r="C15" s="57">
        <v>80</v>
      </c>
      <c r="D15" s="57">
        <v>72</v>
      </c>
      <c r="E15" s="57">
        <v>67</v>
      </c>
      <c r="F15" s="57">
        <v>64</v>
      </c>
      <c r="G15" s="57">
        <v>64</v>
      </c>
      <c r="H15" s="57">
        <v>74</v>
      </c>
      <c r="I15" s="57">
        <v>102</v>
      </c>
      <c r="J15" s="57">
        <v>129</v>
      </c>
      <c r="K15" s="57">
        <v>143</v>
      </c>
      <c r="L15" s="57">
        <v>150</v>
      </c>
      <c r="M15" s="57">
        <v>150</v>
      </c>
      <c r="N15" s="57">
        <v>149</v>
      </c>
      <c r="O15" s="57">
        <v>146</v>
      </c>
      <c r="P15" s="57">
        <v>139</v>
      </c>
      <c r="Q15" s="57">
        <v>129</v>
      </c>
      <c r="R15" s="57">
        <v>114</v>
      </c>
      <c r="S15" s="57">
        <v>91</v>
      </c>
      <c r="T15" s="57">
        <v>70</v>
      </c>
      <c r="U15" s="57">
        <v>63</v>
      </c>
      <c r="V15" s="57">
        <v>59</v>
      </c>
      <c r="W15" s="57">
        <v>53</v>
      </c>
      <c r="X15" s="57">
        <v>45</v>
      </c>
      <c r="Y15" s="57">
        <v>37</v>
      </c>
      <c r="Z15" s="58"/>
      <c r="AA15" s="59">
        <f t="shared" si="0"/>
        <v>2280</v>
      </c>
    </row>
    <row r="16" spans="1:27" ht="30" customHeight="1" thickBot="1" x14ac:dyDescent="0.25">
      <c r="A16" s="60" t="s">
        <v>12</v>
      </c>
      <c r="B16" s="61">
        <f>IF(LEN(B$2)&gt;0,SUM(B10:B15),"")</f>
        <v>3058.8789999999999</v>
      </c>
      <c r="C16" s="62">
        <f t="shared" ref="C16:Z16" si="1">IF(LEN(C$2)&gt;0,SUM(C10:C15),"")</f>
        <v>2945.1210000000001</v>
      </c>
      <c r="D16" s="62">
        <f t="shared" si="1"/>
        <v>2930.4160000000002</v>
      </c>
      <c r="E16" s="62">
        <f t="shared" si="1"/>
        <v>2918.5740000000001</v>
      </c>
      <c r="F16" s="62">
        <f t="shared" si="1"/>
        <v>2980.337</v>
      </c>
      <c r="G16" s="62">
        <f t="shared" si="1"/>
        <v>3332.5630000000001</v>
      </c>
      <c r="H16" s="62">
        <f t="shared" si="1"/>
        <v>4429.0969999999998</v>
      </c>
      <c r="I16" s="62">
        <f t="shared" si="1"/>
        <v>5062.7950000000001</v>
      </c>
      <c r="J16" s="62">
        <f t="shared" si="1"/>
        <v>5618.7559999999994</v>
      </c>
      <c r="K16" s="62">
        <f t="shared" si="1"/>
        <v>5716.9009999999998</v>
      </c>
      <c r="L16" s="62">
        <f t="shared" si="1"/>
        <v>5504.1539999999995</v>
      </c>
      <c r="M16" s="62">
        <f t="shared" si="1"/>
        <v>5294.1930000000002</v>
      </c>
      <c r="N16" s="62">
        <f t="shared" si="1"/>
        <v>5398.7089999999989</v>
      </c>
      <c r="O16" s="62">
        <f t="shared" si="1"/>
        <v>5135.527</v>
      </c>
      <c r="P16" s="62">
        <f t="shared" si="1"/>
        <v>4914.6419999999998</v>
      </c>
      <c r="Q16" s="62">
        <f t="shared" si="1"/>
        <v>4476.3270000000002</v>
      </c>
      <c r="R16" s="62">
        <f t="shared" si="1"/>
        <v>4135.8000000000011</v>
      </c>
      <c r="S16" s="62">
        <f t="shared" si="1"/>
        <v>4207.6030000000001</v>
      </c>
      <c r="T16" s="62">
        <f t="shared" si="1"/>
        <v>4563.0590000000002</v>
      </c>
      <c r="U16" s="62">
        <f t="shared" si="1"/>
        <v>4845.5060000000003</v>
      </c>
      <c r="V16" s="62">
        <f t="shared" si="1"/>
        <v>5136.76</v>
      </c>
      <c r="W16" s="62">
        <f t="shared" si="1"/>
        <v>4552.2139999999999</v>
      </c>
      <c r="X16" s="62">
        <f t="shared" si="1"/>
        <v>4144.3410000000003</v>
      </c>
      <c r="Y16" s="62">
        <f t="shared" si="1"/>
        <v>3212.134</v>
      </c>
      <c r="Z16" s="63" t="str">
        <f t="shared" si="1"/>
        <v/>
      </c>
      <c r="AA16" s="64">
        <f>SUM(AA10:AA15)</f>
        <v>104514.408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1002</v>
      </c>
      <c r="C28" s="72">
        <v>998</v>
      </c>
      <c r="D28" s="72">
        <v>991</v>
      </c>
      <c r="E28" s="72">
        <v>982</v>
      </c>
      <c r="F28" s="72">
        <v>1049</v>
      </c>
      <c r="G28" s="72">
        <v>1154</v>
      </c>
      <c r="H28" s="72">
        <v>1432</v>
      </c>
      <c r="I28" s="72">
        <v>1784</v>
      </c>
      <c r="J28" s="72">
        <v>2240</v>
      </c>
      <c r="K28" s="72">
        <v>2527</v>
      </c>
      <c r="L28" s="72">
        <v>2845</v>
      </c>
      <c r="M28" s="72">
        <v>3021</v>
      </c>
      <c r="N28" s="72">
        <v>3094</v>
      </c>
      <c r="O28" s="72">
        <v>2792</v>
      </c>
      <c r="P28" s="72">
        <v>2628</v>
      </c>
      <c r="Q28" s="72">
        <v>2323</v>
      </c>
      <c r="R28" s="72">
        <v>2084</v>
      </c>
      <c r="S28" s="72">
        <v>1585</v>
      </c>
      <c r="T28" s="72">
        <v>1294</v>
      </c>
      <c r="U28" s="72">
        <v>1433</v>
      </c>
      <c r="V28" s="72">
        <v>1578</v>
      </c>
      <c r="W28" s="72">
        <v>1214</v>
      </c>
      <c r="X28" s="72">
        <v>982</v>
      </c>
      <c r="Y28" s="72">
        <v>856</v>
      </c>
      <c r="Z28" s="73"/>
      <c r="AA28" s="74">
        <f>SUM(B28:Z28)</f>
        <v>41888</v>
      </c>
    </row>
    <row r="29" spans="1:27" ht="24.95" customHeight="1" x14ac:dyDescent="0.2">
      <c r="A29" s="75" t="s">
        <v>23</v>
      </c>
      <c r="B29" s="76">
        <v>882.87900000000002</v>
      </c>
      <c r="C29" s="77">
        <v>873.12099999999998</v>
      </c>
      <c r="D29" s="77">
        <v>865.41600000000005</v>
      </c>
      <c r="E29" s="77">
        <v>862.57399999999996</v>
      </c>
      <c r="F29" s="77">
        <v>857.33699999999999</v>
      </c>
      <c r="G29" s="77">
        <v>975.56299999999999</v>
      </c>
      <c r="H29" s="77">
        <v>1563.097</v>
      </c>
      <c r="I29" s="77">
        <v>1754.7950000000001</v>
      </c>
      <c r="J29" s="77">
        <v>1879.7560000000001</v>
      </c>
      <c r="K29" s="77">
        <v>1863.9010000000001</v>
      </c>
      <c r="L29" s="77">
        <v>1612.154</v>
      </c>
      <c r="M29" s="77">
        <v>1699.193</v>
      </c>
      <c r="N29" s="77">
        <v>1730.7090000000001</v>
      </c>
      <c r="O29" s="77">
        <v>1789.527</v>
      </c>
      <c r="P29" s="77">
        <v>1732.6420000000001</v>
      </c>
      <c r="Q29" s="77">
        <v>1599.327</v>
      </c>
      <c r="R29" s="77">
        <v>1295.8</v>
      </c>
      <c r="S29" s="77">
        <v>1173.6030000000001</v>
      </c>
      <c r="T29" s="77">
        <v>1640.059</v>
      </c>
      <c r="U29" s="77">
        <v>1723.5060000000001</v>
      </c>
      <c r="V29" s="77">
        <v>1869.76</v>
      </c>
      <c r="W29" s="77">
        <v>1649.2139999999999</v>
      </c>
      <c r="X29" s="77">
        <v>1573.3409999999999</v>
      </c>
      <c r="Y29" s="77">
        <v>977.13400000000001</v>
      </c>
      <c r="Z29" s="78"/>
      <c r="AA29" s="79">
        <f>SUM(B29:Z29)</f>
        <v>34444.407999999996</v>
      </c>
    </row>
    <row r="30" spans="1:27" ht="24.95" customHeight="1" x14ac:dyDescent="0.2">
      <c r="A30" s="82" t="s">
        <v>24</v>
      </c>
      <c r="B30" s="80">
        <v>1828</v>
      </c>
      <c r="C30" s="81">
        <v>1728</v>
      </c>
      <c r="D30" s="81">
        <v>1728</v>
      </c>
      <c r="E30" s="81">
        <v>1728</v>
      </c>
      <c r="F30" s="81">
        <v>1728</v>
      </c>
      <c r="G30" s="81">
        <v>1848</v>
      </c>
      <c r="H30" s="81">
        <v>2068</v>
      </c>
      <c r="I30" s="81">
        <v>2158</v>
      </c>
      <c r="J30" s="81">
        <v>2133</v>
      </c>
      <c r="K30" s="81">
        <v>1960</v>
      </c>
      <c r="L30" s="81">
        <v>1681</v>
      </c>
      <c r="M30" s="81">
        <v>1208</v>
      </c>
      <c r="N30" s="81">
        <v>1208</v>
      </c>
      <c r="O30" s="81">
        <v>1208</v>
      </c>
      <c r="P30" s="81">
        <v>1208</v>
      </c>
      <c r="Q30" s="81">
        <v>1208</v>
      </c>
      <c r="R30" s="81">
        <v>1390</v>
      </c>
      <c r="S30" s="81">
        <v>2083</v>
      </c>
      <c r="T30" s="81">
        <v>2263</v>
      </c>
      <c r="U30" s="81">
        <v>2323</v>
      </c>
      <c r="V30" s="81">
        <v>2323</v>
      </c>
      <c r="W30" s="81">
        <v>2323</v>
      </c>
      <c r="X30" s="81">
        <v>2223</v>
      </c>
      <c r="Y30" s="81">
        <v>2033</v>
      </c>
      <c r="Z30" s="83"/>
      <c r="AA30" s="84">
        <f>SUM(B30:Z30)</f>
        <v>43589</v>
      </c>
    </row>
    <row r="31" spans="1:27" ht="30" customHeight="1" thickBot="1" x14ac:dyDescent="0.25">
      <c r="A31" s="60" t="s">
        <v>25</v>
      </c>
      <c r="B31" s="61">
        <f>IF(LEN(B$2)&gt;0,SUM(B28:B30),"")</f>
        <v>3712.8789999999999</v>
      </c>
      <c r="C31" s="62">
        <f t="shared" ref="C31:Z31" si="4">IF(LEN(C$2)&gt;0,SUM(C28:C30),"")</f>
        <v>3599.1210000000001</v>
      </c>
      <c r="D31" s="62">
        <f t="shared" si="4"/>
        <v>3584.4160000000002</v>
      </c>
      <c r="E31" s="62">
        <f t="shared" si="4"/>
        <v>3572.5740000000001</v>
      </c>
      <c r="F31" s="62">
        <f t="shared" si="4"/>
        <v>3634.337</v>
      </c>
      <c r="G31" s="62">
        <f t="shared" si="4"/>
        <v>3977.5630000000001</v>
      </c>
      <c r="H31" s="62">
        <f t="shared" si="4"/>
        <v>5063.0969999999998</v>
      </c>
      <c r="I31" s="62">
        <f t="shared" si="4"/>
        <v>5696.7950000000001</v>
      </c>
      <c r="J31" s="62">
        <f t="shared" si="4"/>
        <v>6252.7560000000003</v>
      </c>
      <c r="K31" s="62">
        <f t="shared" si="4"/>
        <v>6350.9009999999998</v>
      </c>
      <c r="L31" s="62">
        <f t="shared" si="4"/>
        <v>6138.1540000000005</v>
      </c>
      <c r="M31" s="62">
        <f t="shared" si="4"/>
        <v>5928.1930000000002</v>
      </c>
      <c r="N31" s="62">
        <f t="shared" si="4"/>
        <v>6032.7089999999998</v>
      </c>
      <c r="O31" s="62">
        <f t="shared" si="4"/>
        <v>5789.527</v>
      </c>
      <c r="P31" s="62">
        <f t="shared" si="4"/>
        <v>5568.6419999999998</v>
      </c>
      <c r="Q31" s="62">
        <f t="shared" si="4"/>
        <v>5130.3270000000002</v>
      </c>
      <c r="R31" s="62">
        <f t="shared" si="4"/>
        <v>4769.8</v>
      </c>
      <c r="S31" s="62">
        <f t="shared" si="4"/>
        <v>4841.6030000000001</v>
      </c>
      <c r="T31" s="62">
        <f t="shared" si="4"/>
        <v>5197.0590000000002</v>
      </c>
      <c r="U31" s="62">
        <f t="shared" si="4"/>
        <v>5479.5060000000003</v>
      </c>
      <c r="V31" s="62">
        <f t="shared" si="4"/>
        <v>5770.76</v>
      </c>
      <c r="W31" s="62">
        <f t="shared" si="4"/>
        <v>5186.2139999999999</v>
      </c>
      <c r="X31" s="62">
        <f t="shared" si="4"/>
        <v>4778.3410000000003</v>
      </c>
      <c r="Y31" s="62">
        <f t="shared" si="4"/>
        <v>3866.134</v>
      </c>
      <c r="Z31" s="63" t="str">
        <f t="shared" si="4"/>
        <v/>
      </c>
      <c r="AA31" s="64">
        <f>SUM(AA28:AA30)</f>
        <v>119921.408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320</v>
      </c>
      <c r="C34" s="95">
        <v>320</v>
      </c>
      <c r="D34" s="95">
        <v>320</v>
      </c>
      <c r="E34" s="95">
        <v>320</v>
      </c>
      <c r="F34" s="95">
        <v>320</v>
      </c>
      <c r="G34" s="95">
        <v>311</v>
      </c>
      <c r="H34" s="95">
        <v>300</v>
      </c>
      <c r="I34" s="95">
        <v>300</v>
      </c>
      <c r="J34" s="95">
        <v>300</v>
      </c>
      <c r="K34" s="95">
        <v>300</v>
      </c>
      <c r="L34" s="95">
        <v>300</v>
      </c>
      <c r="M34" s="95">
        <v>300</v>
      </c>
      <c r="N34" s="95">
        <v>300</v>
      </c>
      <c r="O34" s="95">
        <v>320</v>
      </c>
      <c r="P34" s="95">
        <v>320</v>
      </c>
      <c r="Q34" s="95">
        <v>320</v>
      </c>
      <c r="R34" s="95">
        <v>300</v>
      </c>
      <c r="S34" s="95">
        <v>300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320</v>
      </c>
      <c r="Z34" s="96"/>
      <c r="AA34" s="74">
        <f t="shared" ref="AA34:AA39" si="5">SUM(B34:Z34)</f>
        <v>7391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269</v>
      </c>
      <c r="O35" s="99">
        <v>269</v>
      </c>
      <c r="P35" s="99">
        <v>269</v>
      </c>
      <c r="Q35" s="99">
        <v>269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6456</v>
      </c>
    </row>
    <row r="36" spans="1:27" ht="24.95" customHeight="1" x14ac:dyDescent="0.2">
      <c r="A36" s="97" t="s">
        <v>29</v>
      </c>
      <c r="B36" s="98">
        <v>412</v>
      </c>
      <c r="C36" s="99">
        <v>412</v>
      </c>
      <c r="D36" s="99">
        <v>412</v>
      </c>
      <c r="E36" s="99">
        <v>412</v>
      </c>
      <c r="F36" s="99">
        <v>412</v>
      </c>
      <c r="G36" s="99">
        <v>412</v>
      </c>
      <c r="H36" s="99">
        <v>412</v>
      </c>
      <c r="I36" s="99">
        <v>412</v>
      </c>
      <c r="J36" s="99">
        <v>412</v>
      </c>
      <c r="K36" s="99">
        <v>412</v>
      </c>
      <c r="L36" s="99">
        <v>412</v>
      </c>
      <c r="M36" s="99">
        <v>412</v>
      </c>
      <c r="N36" s="99">
        <v>412</v>
      </c>
      <c r="O36" s="99">
        <v>412</v>
      </c>
      <c r="P36" s="99">
        <v>412</v>
      </c>
      <c r="Q36" s="99">
        <v>412</v>
      </c>
      <c r="R36" s="99">
        <v>412</v>
      </c>
      <c r="S36" s="99">
        <v>412</v>
      </c>
      <c r="T36" s="99">
        <v>412</v>
      </c>
      <c r="U36" s="99">
        <v>412</v>
      </c>
      <c r="V36" s="99">
        <v>412</v>
      </c>
      <c r="W36" s="99">
        <v>412</v>
      </c>
      <c r="X36" s="99">
        <v>412</v>
      </c>
      <c r="Y36" s="99">
        <v>412</v>
      </c>
      <c r="Z36" s="100"/>
      <c r="AA36" s="79">
        <f t="shared" si="5"/>
        <v>9888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332</v>
      </c>
      <c r="C38" s="99">
        <v>301.5</v>
      </c>
      <c r="D38" s="99">
        <v>244.1</v>
      </c>
      <c r="E38" s="99">
        <v>234.2</v>
      </c>
      <c r="F38" s="99">
        <v>285.8</v>
      </c>
      <c r="G38" s="99">
        <v>296.5</v>
      </c>
      <c r="H38" s="99"/>
      <c r="I38" s="99"/>
      <c r="J38" s="99"/>
      <c r="K38" s="99"/>
      <c r="L38" s="99"/>
      <c r="M38" s="99">
        <v>82.5</v>
      </c>
      <c r="N38" s="99"/>
      <c r="O38" s="99"/>
      <c r="P38" s="99"/>
      <c r="Q38" s="99"/>
      <c r="R38" s="99">
        <v>185.6</v>
      </c>
      <c r="S38" s="99">
        <v>181.4</v>
      </c>
      <c r="T38" s="99">
        <v>115.4</v>
      </c>
      <c r="U38" s="99">
        <v>500</v>
      </c>
      <c r="V38" s="99">
        <v>154.9</v>
      </c>
      <c r="W38" s="99">
        <v>172</v>
      </c>
      <c r="X38" s="99">
        <v>145.19999999999999</v>
      </c>
      <c r="Y38" s="99">
        <v>500</v>
      </c>
      <c r="Z38" s="100"/>
      <c r="AA38" s="79">
        <f t="shared" si="5"/>
        <v>3731.1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1383</v>
      </c>
      <c r="C39" s="88">
        <f t="shared" si="6"/>
        <v>1352.5</v>
      </c>
      <c r="D39" s="88">
        <f t="shared" si="6"/>
        <v>1295.0999999999999</v>
      </c>
      <c r="E39" s="88">
        <f t="shared" si="6"/>
        <v>1285.2</v>
      </c>
      <c r="F39" s="88">
        <f t="shared" si="6"/>
        <v>1336.8</v>
      </c>
      <c r="G39" s="88">
        <f t="shared" si="6"/>
        <v>1338.5</v>
      </c>
      <c r="H39" s="88">
        <f t="shared" si="6"/>
        <v>1031</v>
      </c>
      <c r="I39" s="88">
        <f t="shared" si="6"/>
        <v>1031</v>
      </c>
      <c r="J39" s="88">
        <f t="shared" si="6"/>
        <v>1031</v>
      </c>
      <c r="K39" s="88">
        <f t="shared" si="6"/>
        <v>1031</v>
      </c>
      <c r="L39" s="88">
        <f t="shared" si="6"/>
        <v>1031</v>
      </c>
      <c r="M39" s="88">
        <f t="shared" si="6"/>
        <v>1113.5</v>
      </c>
      <c r="N39" s="88">
        <f t="shared" si="6"/>
        <v>1031</v>
      </c>
      <c r="O39" s="88">
        <f t="shared" si="6"/>
        <v>1051</v>
      </c>
      <c r="P39" s="88">
        <f t="shared" si="6"/>
        <v>1051</v>
      </c>
      <c r="Q39" s="88">
        <f t="shared" si="6"/>
        <v>1051</v>
      </c>
      <c r="R39" s="88">
        <f t="shared" si="6"/>
        <v>1216.5999999999999</v>
      </c>
      <c r="S39" s="88">
        <f t="shared" si="6"/>
        <v>1212.4000000000001</v>
      </c>
      <c r="T39" s="88">
        <f t="shared" si="6"/>
        <v>1146.4000000000001</v>
      </c>
      <c r="U39" s="88">
        <f t="shared" si="6"/>
        <v>1531</v>
      </c>
      <c r="V39" s="88">
        <f t="shared" si="6"/>
        <v>1185.9000000000001</v>
      </c>
      <c r="W39" s="88">
        <f t="shared" si="6"/>
        <v>1203</v>
      </c>
      <c r="X39" s="88">
        <f t="shared" si="6"/>
        <v>1176.2</v>
      </c>
      <c r="Y39" s="88">
        <f t="shared" si="6"/>
        <v>1551</v>
      </c>
      <c r="Z39" s="89" t="str">
        <f t="shared" si="6"/>
        <v/>
      </c>
      <c r="AA39" s="90">
        <f t="shared" si="5"/>
        <v>28666.100000000002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397</v>
      </c>
      <c r="C44" s="99">
        <v>397</v>
      </c>
      <c r="D44" s="99">
        <v>397</v>
      </c>
      <c r="E44" s="99">
        <v>397</v>
      </c>
      <c r="F44" s="99">
        <v>397</v>
      </c>
      <c r="G44" s="99">
        <v>397</v>
      </c>
      <c r="H44" s="99">
        <v>397</v>
      </c>
      <c r="I44" s="99">
        <v>397</v>
      </c>
      <c r="J44" s="99">
        <v>397</v>
      </c>
      <c r="K44" s="99">
        <v>397</v>
      </c>
      <c r="L44" s="99">
        <v>397</v>
      </c>
      <c r="M44" s="99">
        <v>397</v>
      </c>
      <c r="N44" s="99">
        <v>397</v>
      </c>
      <c r="O44" s="99">
        <v>397</v>
      </c>
      <c r="P44" s="99">
        <v>397</v>
      </c>
      <c r="Q44" s="99">
        <v>397</v>
      </c>
      <c r="R44" s="99">
        <v>397</v>
      </c>
      <c r="S44" s="99">
        <v>397</v>
      </c>
      <c r="T44" s="99">
        <v>397</v>
      </c>
      <c r="U44" s="99">
        <v>397</v>
      </c>
      <c r="V44" s="99">
        <v>397</v>
      </c>
      <c r="W44" s="99">
        <v>397</v>
      </c>
      <c r="X44" s="99">
        <v>397</v>
      </c>
      <c r="Y44" s="99">
        <v>397</v>
      </c>
      <c r="Z44" s="100"/>
      <c r="AA44" s="79">
        <f t="shared" si="7"/>
        <v>9528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332</v>
      </c>
      <c r="C46" s="99">
        <v>301.5</v>
      </c>
      <c r="D46" s="99">
        <v>244.1</v>
      </c>
      <c r="E46" s="99">
        <v>234.2</v>
      </c>
      <c r="F46" s="99">
        <v>285.8</v>
      </c>
      <c r="G46" s="99">
        <v>296.5</v>
      </c>
      <c r="H46" s="99"/>
      <c r="I46" s="99"/>
      <c r="J46" s="99"/>
      <c r="K46" s="99"/>
      <c r="L46" s="99"/>
      <c r="M46" s="99">
        <v>82.5</v>
      </c>
      <c r="N46" s="99"/>
      <c r="O46" s="99"/>
      <c r="P46" s="99"/>
      <c r="Q46" s="99"/>
      <c r="R46" s="99">
        <v>185.6</v>
      </c>
      <c r="S46" s="99">
        <v>181.4</v>
      </c>
      <c r="T46" s="99">
        <v>115.4</v>
      </c>
      <c r="U46" s="99">
        <v>500</v>
      </c>
      <c r="V46" s="99">
        <v>154.9</v>
      </c>
      <c r="W46" s="99">
        <v>172</v>
      </c>
      <c r="X46" s="99">
        <v>145.19999999999999</v>
      </c>
      <c r="Y46" s="99">
        <v>500</v>
      </c>
      <c r="Z46" s="100"/>
      <c r="AA46" s="79">
        <f t="shared" si="7"/>
        <v>3731.1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729</v>
      </c>
      <c r="C48" s="88">
        <f t="shared" ref="C48:Z48" si="8">IF(LEN(C$2)&gt;0,SUM(C42:C47),"")</f>
        <v>698.5</v>
      </c>
      <c r="D48" s="88">
        <f t="shared" si="8"/>
        <v>641.1</v>
      </c>
      <c r="E48" s="88">
        <f t="shared" si="8"/>
        <v>631.20000000000005</v>
      </c>
      <c r="F48" s="88">
        <f t="shared" si="8"/>
        <v>682.8</v>
      </c>
      <c r="G48" s="88">
        <f t="shared" si="8"/>
        <v>693.5</v>
      </c>
      <c r="H48" s="88">
        <f t="shared" si="8"/>
        <v>397</v>
      </c>
      <c r="I48" s="88">
        <f t="shared" si="8"/>
        <v>397</v>
      </c>
      <c r="J48" s="88">
        <f t="shared" si="8"/>
        <v>397</v>
      </c>
      <c r="K48" s="88">
        <f t="shared" si="8"/>
        <v>397</v>
      </c>
      <c r="L48" s="88">
        <f t="shared" si="8"/>
        <v>397</v>
      </c>
      <c r="M48" s="88">
        <f t="shared" si="8"/>
        <v>479.5</v>
      </c>
      <c r="N48" s="88">
        <f t="shared" si="8"/>
        <v>397</v>
      </c>
      <c r="O48" s="88">
        <f t="shared" si="8"/>
        <v>397</v>
      </c>
      <c r="P48" s="88">
        <f t="shared" si="8"/>
        <v>397</v>
      </c>
      <c r="Q48" s="88">
        <f t="shared" si="8"/>
        <v>397</v>
      </c>
      <c r="R48" s="88">
        <f t="shared" si="8"/>
        <v>582.6</v>
      </c>
      <c r="S48" s="88">
        <f t="shared" si="8"/>
        <v>578.4</v>
      </c>
      <c r="T48" s="88">
        <f t="shared" si="8"/>
        <v>512.4</v>
      </c>
      <c r="U48" s="88">
        <f t="shared" si="8"/>
        <v>897</v>
      </c>
      <c r="V48" s="88">
        <f t="shared" si="8"/>
        <v>551.9</v>
      </c>
      <c r="W48" s="88">
        <f t="shared" si="8"/>
        <v>569</v>
      </c>
      <c r="X48" s="88">
        <f t="shared" si="8"/>
        <v>542.20000000000005</v>
      </c>
      <c r="Y48" s="88">
        <f t="shared" si="8"/>
        <v>897</v>
      </c>
      <c r="Z48" s="89" t="str">
        <f t="shared" si="8"/>
        <v/>
      </c>
      <c r="AA48" s="90">
        <f t="shared" si="7"/>
        <v>13259.1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4441.8789999999999</v>
      </c>
      <c r="C51" s="88">
        <f t="shared" si="10"/>
        <v>4297.6210000000001</v>
      </c>
      <c r="D51" s="88">
        <f t="shared" si="10"/>
        <v>4225.5159999999996</v>
      </c>
      <c r="E51" s="88">
        <f t="shared" si="10"/>
        <v>4203.7740000000003</v>
      </c>
      <c r="F51" s="88">
        <f t="shared" si="10"/>
        <v>4317.1369999999997</v>
      </c>
      <c r="G51" s="88">
        <f t="shared" si="10"/>
        <v>4671.0630000000001</v>
      </c>
      <c r="H51" s="88">
        <f t="shared" si="10"/>
        <v>5460.0969999999998</v>
      </c>
      <c r="I51" s="88">
        <f t="shared" si="10"/>
        <v>6093.7950000000001</v>
      </c>
      <c r="J51" s="88">
        <f t="shared" si="10"/>
        <v>6649.7559999999994</v>
      </c>
      <c r="K51" s="88">
        <f t="shared" si="10"/>
        <v>6747.9009999999998</v>
      </c>
      <c r="L51" s="88">
        <f t="shared" si="10"/>
        <v>6535.1539999999995</v>
      </c>
      <c r="M51" s="88">
        <f t="shared" si="10"/>
        <v>6407.6930000000002</v>
      </c>
      <c r="N51" s="88">
        <f t="shared" si="10"/>
        <v>6429.7089999999989</v>
      </c>
      <c r="O51" s="88">
        <f t="shared" si="10"/>
        <v>6186.527</v>
      </c>
      <c r="P51" s="88">
        <f t="shared" si="10"/>
        <v>5965.6419999999998</v>
      </c>
      <c r="Q51" s="88">
        <f t="shared" si="10"/>
        <v>5527.3270000000002</v>
      </c>
      <c r="R51" s="88">
        <f t="shared" si="10"/>
        <v>5352.4000000000015</v>
      </c>
      <c r="S51" s="88">
        <f t="shared" si="10"/>
        <v>5420.0030000000006</v>
      </c>
      <c r="T51" s="88">
        <f t="shared" si="10"/>
        <v>5709.4590000000007</v>
      </c>
      <c r="U51" s="88">
        <f t="shared" si="10"/>
        <v>6376.5060000000003</v>
      </c>
      <c r="V51" s="88">
        <f t="shared" si="10"/>
        <v>6322.66</v>
      </c>
      <c r="W51" s="88">
        <f t="shared" si="10"/>
        <v>5755.2139999999999</v>
      </c>
      <c r="X51" s="88">
        <f t="shared" si="10"/>
        <v>5320.5410000000002</v>
      </c>
      <c r="Y51" s="88">
        <f t="shared" si="10"/>
        <v>4763.134</v>
      </c>
      <c r="Z51" s="89" t="str">
        <f t="shared" si="10"/>
        <v/>
      </c>
      <c r="AA51" s="105">
        <f>SUM(B51:Z51)</f>
        <v>133180.508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4441.8910000000014</v>
      </c>
      <c r="C4" s="18">
        <v>4297.5789999999988</v>
      </c>
      <c r="D4" s="18">
        <v>4225.4930000000013</v>
      </c>
      <c r="E4" s="18">
        <v>4203.7530000000006</v>
      </c>
      <c r="F4" s="18">
        <v>4317.1590000000006</v>
      </c>
      <c r="G4" s="18">
        <v>4671.0990000000029</v>
      </c>
      <c r="H4" s="18">
        <v>5460.0659999999998</v>
      </c>
      <c r="I4" s="18">
        <v>6093.82</v>
      </c>
      <c r="J4" s="18">
        <v>6649.7560000000021</v>
      </c>
      <c r="K4" s="18">
        <v>6747.8879999999999</v>
      </c>
      <c r="L4" s="18">
        <v>6535.1730000000007</v>
      </c>
      <c r="M4" s="18">
        <v>6407.71</v>
      </c>
      <c r="N4" s="18">
        <v>6429.6969999999992</v>
      </c>
      <c r="O4" s="18">
        <v>6186.5070000000005</v>
      </c>
      <c r="P4" s="18">
        <v>5965.6119999999992</v>
      </c>
      <c r="Q4" s="18">
        <v>5527.2979999999998</v>
      </c>
      <c r="R4" s="18">
        <v>5352.4029999999975</v>
      </c>
      <c r="S4" s="18">
        <v>5419.9890000000014</v>
      </c>
      <c r="T4" s="18">
        <v>5709.4880000000012</v>
      </c>
      <c r="U4" s="18">
        <v>6376.5059999999994</v>
      </c>
      <c r="V4" s="18">
        <v>6322.6630000000005</v>
      </c>
      <c r="W4" s="18">
        <v>5755.1859999999997</v>
      </c>
      <c r="X4" s="18">
        <v>5320.5519999999997</v>
      </c>
      <c r="Y4" s="18">
        <v>4763.1339999999991</v>
      </c>
      <c r="Z4" s="19"/>
      <c r="AA4" s="20">
        <f>SUM(B4:Z4)</f>
        <v>133180.42199999996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238.07</v>
      </c>
      <c r="C7" s="28">
        <v>229.43</v>
      </c>
      <c r="D7" s="28">
        <v>228.27</v>
      </c>
      <c r="E7" s="28">
        <v>229.43</v>
      </c>
      <c r="F7" s="28">
        <v>230.06</v>
      </c>
      <c r="G7" s="28">
        <v>238.07</v>
      </c>
      <c r="H7" s="28">
        <v>290</v>
      </c>
      <c r="I7" s="28">
        <v>311</v>
      </c>
      <c r="J7" s="28">
        <v>282.32</v>
      </c>
      <c r="K7" s="28">
        <v>276.32</v>
      </c>
      <c r="L7" s="28">
        <v>246.45</v>
      </c>
      <c r="M7" s="28">
        <v>240.4</v>
      </c>
      <c r="N7" s="28">
        <v>225</v>
      </c>
      <c r="O7" s="28">
        <v>228.27</v>
      </c>
      <c r="P7" s="28">
        <v>228.27</v>
      </c>
      <c r="Q7" s="28">
        <v>237.69</v>
      </c>
      <c r="R7" s="28">
        <v>240.24</v>
      </c>
      <c r="S7" s="28">
        <v>250</v>
      </c>
      <c r="T7" s="28">
        <v>282.32</v>
      </c>
      <c r="U7" s="28">
        <v>354.05</v>
      </c>
      <c r="V7" s="28">
        <v>375</v>
      </c>
      <c r="W7" s="28">
        <v>330</v>
      </c>
      <c r="X7" s="28">
        <v>282.32</v>
      </c>
      <c r="Y7" s="28">
        <v>273.85000000000002</v>
      </c>
      <c r="Z7" s="29"/>
      <c r="AA7" s="30">
        <f>IF(SUM(B7:Z7)&lt;&gt;0,AVERAGEIF(B7:Z7,"&lt;&gt;"""),"")</f>
        <v>264.45125000000002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917.10599999999999</v>
      </c>
      <c r="C19" s="72">
        <v>935.17</v>
      </c>
      <c r="D19" s="72">
        <v>930.23099999999999</v>
      </c>
      <c r="E19" s="72">
        <v>925.21899999999994</v>
      </c>
      <c r="F19" s="72">
        <v>913.14800000000002</v>
      </c>
      <c r="G19" s="72">
        <v>919.02199999999993</v>
      </c>
      <c r="H19" s="72">
        <v>905.09100000000001</v>
      </c>
      <c r="I19" s="72">
        <v>924.04700000000003</v>
      </c>
      <c r="J19" s="72">
        <v>928.06299999999999</v>
      </c>
      <c r="K19" s="72">
        <v>904.03699999999992</v>
      </c>
      <c r="L19" s="72">
        <v>857.08199999999999</v>
      </c>
      <c r="M19" s="72">
        <v>827.11099999999999</v>
      </c>
      <c r="N19" s="72">
        <v>803.08</v>
      </c>
      <c r="O19" s="72">
        <v>769.09299999999996</v>
      </c>
      <c r="P19" s="72">
        <v>776.07999999999993</v>
      </c>
      <c r="Q19" s="72">
        <v>805.08199999999999</v>
      </c>
      <c r="R19" s="72">
        <v>777.01900000000001</v>
      </c>
      <c r="S19" s="72">
        <v>758.17000000000007</v>
      </c>
      <c r="T19" s="72">
        <v>754.08900000000006</v>
      </c>
      <c r="U19" s="72">
        <v>758.06200000000001</v>
      </c>
      <c r="V19" s="72">
        <v>721.08799999999997</v>
      </c>
      <c r="W19" s="72">
        <v>700.05399999999997</v>
      </c>
      <c r="X19" s="72">
        <v>837.97399999999993</v>
      </c>
      <c r="Y19" s="72">
        <v>907.07600000000002</v>
      </c>
      <c r="Z19" s="73"/>
      <c r="AA19" s="74">
        <f t="shared" ref="AA19:AA24" si="2">SUM(B19:Z19)</f>
        <v>20252.194000000003</v>
      </c>
    </row>
    <row r="20" spans="1:27" ht="24.95" customHeight="1" x14ac:dyDescent="0.2">
      <c r="A20" s="75" t="s">
        <v>15</v>
      </c>
      <c r="B20" s="76">
        <v>943.41800000000001</v>
      </c>
      <c r="C20" s="77">
        <v>921.86800000000005</v>
      </c>
      <c r="D20" s="77">
        <v>923.24700000000007</v>
      </c>
      <c r="E20" s="77">
        <v>934.75400000000013</v>
      </c>
      <c r="F20" s="77">
        <v>980.17599999999993</v>
      </c>
      <c r="G20" s="77">
        <v>1091.857</v>
      </c>
      <c r="H20" s="77">
        <v>1250.2100000000003</v>
      </c>
      <c r="I20" s="77">
        <v>1367.8239999999998</v>
      </c>
      <c r="J20" s="77">
        <v>1417.2750000000001</v>
      </c>
      <c r="K20" s="77">
        <v>1423.9999999999998</v>
      </c>
      <c r="L20" s="77">
        <v>1420.8069999999998</v>
      </c>
      <c r="M20" s="77">
        <v>1414.671</v>
      </c>
      <c r="N20" s="77">
        <v>1399.258</v>
      </c>
      <c r="O20" s="77">
        <v>1353.0309999999997</v>
      </c>
      <c r="P20" s="77">
        <v>1260.2760000000003</v>
      </c>
      <c r="Q20" s="77">
        <v>1169.5999999999999</v>
      </c>
      <c r="R20" s="77">
        <v>1121.5410000000002</v>
      </c>
      <c r="S20" s="77">
        <v>1089.9100000000001</v>
      </c>
      <c r="T20" s="77">
        <v>1089.896</v>
      </c>
      <c r="U20" s="77">
        <v>1122.2529999999999</v>
      </c>
      <c r="V20" s="77">
        <v>1081.8049999999998</v>
      </c>
      <c r="W20" s="77">
        <v>1008.101</v>
      </c>
      <c r="X20" s="77">
        <v>969.08800000000008</v>
      </c>
      <c r="Y20" s="77">
        <v>935.82299999999975</v>
      </c>
      <c r="Z20" s="78"/>
      <c r="AA20" s="79">
        <f t="shared" si="2"/>
        <v>27690.688999999998</v>
      </c>
    </row>
    <row r="21" spans="1:27" ht="24.95" customHeight="1" x14ac:dyDescent="0.2">
      <c r="A21" s="75" t="s">
        <v>16</v>
      </c>
      <c r="B21" s="80">
        <v>2233.3669999999993</v>
      </c>
      <c r="C21" s="81">
        <v>2104.0409999999997</v>
      </c>
      <c r="D21" s="81">
        <v>2039.0149999999999</v>
      </c>
      <c r="E21" s="81">
        <v>2009.7799999999997</v>
      </c>
      <c r="F21" s="81">
        <v>2081.835</v>
      </c>
      <c r="G21" s="81">
        <v>2296.7199999999993</v>
      </c>
      <c r="H21" s="81">
        <v>2707.264999999999</v>
      </c>
      <c r="I21" s="81">
        <v>3031.5489999999995</v>
      </c>
      <c r="J21" s="81">
        <v>3340.4180000000001</v>
      </c>
      <c r="K21" s="81">
        <v>3508.6510000000003</v>
      </c>
      <c r="L21" s="81">
        <v>3601.384</v>
      </c>
      <c r="M21" s="81">
        <v>3690.4279999999999</v>
      </c>
      <c r="N21" s="81">
        <v>3669.3589999999995</v>
      </c>
      <c r="O21" s="81">
        <v>3462.1830000000004</v>
      </c>
      <c r="P21" s="81">
        <v>3305.9559999999992</v>
      </c>
      <c r="Q21" s="81">
        <v>3097.9160000000002</v>
      </c>
      <c r="R21" s="81">
        <v>3053.3429999999998</v>
      </c>
      <c r="S21" s="81">
        <v>3159.4089999999997</v>
      </c>
      <c r="T21" s="81">
        <v>3415.0029999999992</v>
      </c>
      <c r="U21" s="81">
        <v>3990.6910000000003</v>
      </c>
      <c r="V21" s="81">
        <v>4029.7699999999995</v>
      </c>
      <c r="W21" s="81">
        <v>3602.0309999999999</v>
      </c>
      <c r="X21" s="81">
        <v>3116.4900000000011</v>
      </c>
      <c r="Y21" s="81">
        <v>2545.7350000000001</v>
      </c>
      <c r="Z21" s="78"/>
      <c r="AA21" s="79">
        <f t="shared" si="2"/>
        <v>73092.338999999993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103</v>
      </c>
      <c r="C23" s="77">
        <v>101.5</v>
      </c>
      <c r="D23" s="77">
        <v>102</v>
      </c>
      <c r="E23" s="77">
        <v>102</v>
      </c>
      <c r="F23" s="77">
        <v>101</v>
      </c>
      <c r="G23" s="77">
        <v>103.5</v>
      </c>
      <c r="H23" s="77">
        <v>117</v>
      </c>
      <c r="I23" s="77">
        <v>117.5</v>
      </c>
      <c r="J23" s="77">
        <v>114</v>
      </c>
      <c r="K23" s="77">
        <v>111</v>
      </c>
      <c r="L23" s="77">
        <v>120.5</v>
      </c>
      <c r="M23" s="77">
        <v>115.5</v>
      </c>
      <c r="N23" s="77">
        <v>115.5</v>
      </c>
      <c r="O23" s="77">
        <v>114</v>
      </c>
      <c r="P23" s="77">
        <v>116</v>
      </c>
      <c r="Q23" s="77">
        <v>102</v>
      </c>
      <c r="R23" s="77">
        <v>97.5</v>
      </c>
      <c r="S23" s="77">
        <v>108.5</v>
      </c>
      <c r="T23" s="77">
        <v>126.5</v>
      </c>
      <c r="U23" s="77">
        <v>143.5</v>
      </c>
      <c r="V23" s="77">
        <v>143</v>
      </c>
      <c r="W23" s="77">
        <v>131</v>
      </c>
      <c r="X23" s="77">
        <v>119</v>
      </c>
      <c r="Y23" s="77">
        <v>105.5</v>
      </c>
      <c r="Z23" s="77"/>
      <c r="AA23" s="79">
        <f t="shared" si="2"/>
        <v>2730.5</v>
      </c>
    </row>
    <row r="24" spans="1:27" ht="24.95" customHeight="1" x14ac:dyDescent="0.2">
      <c r="A24" s="85" t="s">
        <v>19</v>
      </c>
      <c r="B24" s="77">
        <v>206</v>
      </c>
      <c r="C24" s="77">
        <v>196</v>
      </c>
      <c r="D24" s="77">
        <v>192</v>
      </c>
      <c r="E24" s="77">
        <v>193</v>
      </c>
      <c r="F24" s="77">
        <v>202</v>
      </c>
      <c r="G24" s="77">
        <v>221</v>
      </c>
      <c r="H24" s="77">
        <v>262</v>
      </c>
      <c r="I24" s="77">
        <v>307.00000000000006</v>
      </c>
      <c r="J24" s="77">
        <v>331</v>
      </c>
      <c r="K24" s="77">
        <v>339</v>
      </c>
      <c r="L24" s="77">
        <v>341</v>
      </c>
      <c r="M24" s="77">
        <v>341</v>
      </c>
      <c r="N24" s="77">
        <v>334</v>
      </c>
      <c r="O24" s="77">
        <v>319</v>
      </c>
      <c r="P24" s="77">
        <v>301.99999999999994</v>
      </c>
      <c r="Q24" s="77">
        <v>289</v>
      </c>
      <c r="R24" s="77">
        <v>284</v>
      </c>
      <c r="S24" s="77">
        <v>285</v>
      </c>
      <c r="T24" s="77">
        <v>305</v>
      </c>
      <c r="U24" s="77">
        <v>343.00000000000006</v>
      </c>
      <c r="V24" s="77">
        <v>327.99999999999994</v>
      </c>
      <c r="W24" s="77">
        <v>294.99999999999994</v>
      </c>
      <c r="X24" s="77">
        <v>259</v>
      </c>
      <c r="Y24" s="77">
        <v>230</v>
      </c>
      <c r="Z24" s="77"/>
      <c r="AA24" s="79">
        <f t="shared" si="2"/>
        <v>6704</v>
      </c>
    </row>
    <row r="25" spans="1:27" ht="30" customHeight="1" thickBot="1" x14ac:dyDescent="0.25">
      <c r="A25" s="86" t="s">
        <v>20</v>
      </c>
      <c r="B25" s="87">
        <f t="shared" ref="B25:AA25" si="3">SUM(B19:B24)</f>
        <v>4402.8909999999996</v>
      </c>
      <c r="C25" s="88">
        <f t="shared" si="3"/>
        <v>4258.5789999999997</v>
      </c>
      <c r="D25" s="88">
        <f t="shared" si="3"/>
        <v>4186.4930000000004</v>
      </c>
      <c r="E25" s="88">
        <f t="shared" si="3"/>
        <v>4164.7529999999997</v>
      </c>
      <c r="F25" s="88">
        <f t="shared" si="3"/>
        <v>4278.1589999999997</v>
      </c>
      <c r="G25" s="88">
        <f t="shared" si="3"/>
        <v>4632.0989999999993</v>
      </c>
      <c r="H25" s="88">
        <f t="shared" si="3"/>
        <v>5241.5659999999989</v>
      </c>
      <c r="I25" s="88">
        <f t="shared" si="3"/>
        <v>5747.92</v>
      </c>
      <c r="J25" s="88">
        <f t="shared" si="3"/>
        <v>6130.7560000000003</v>
      </c>
      <c r="K25" s="88">
        <f t="shared" si="3"/>
        <v>6286.6880000000001</v>
      </c>
      <c r="L25" s="88">
        <f t="shared" si="3"/>
        <v>6340.7729999999992</v>
      </c>
      <c r="M25" s="88">
        <f t="shared" si="3"/>
        <v>6388.71</v>
      </c>
      <c r="N25" s="88">
        <f t="shared" si="3"/>
        <v>6321.1970000000001</v>
      </c>
      <c r="O25" s="88">
        <f t="shared" si="3"/>
        <v>6142.3070000000007</v>
      </c>
      <c r="P25" s="88">
        <f t="shared" si="3"/>
        <v>5885.3119999999999</v>
      </c>
      <c r="Q25" s="88">
        <f t="shared" si="3"/>
        <v>5463.598</v>
      </c>
      <c r="R25" s="88">
        <f t="shared" si="3"/>
        <v>5333.4030000000002</v>
      </c>
      <c r="S25" s="88">
        <f t="shared" si="3"/>
        <v>5400.9889999999996</v>
      </c>
      <c r="T25" s="88">
        <f t="shared" si="3"/>
        <v>5690.4879999999994</v>
      </c>
      <c r="U25" s="88">
        <f t="shared" si="3"/>
        <v>6357.5060000000003</v>
      </c>
      <c r="V25" s="88">
        <f t="shared" si="3"/>
        <v>6303.6629999999996</v>
      </c>
      <c r="W25" s="88">
        <f t="shared" si="3"/>
        <v>5736.1859999999997</v>
      </c>
      <c r="X25" s="88">
        <f t="shared" si="3"/>
        <v>5301.5520000000015</v>
      </c>
      <c r="Y25" s="88">
        <f t="shared" si="3"/>
        <v>4724.134</v>
      </c>
      <c r="Z25" s="89">
        <f t="shared" si="3"/>
        <v>0</v>
      </c>
      <c r="AA25" s="90">
        <f t="shared" si="3"/>
        <v>130719.72199999999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348</v>
      </c>
      <c r="C28" s="72">
        <v>336.5</v>
      </c>
      <c r="D28" s="72">
        <v>333</v>
      </c>
      <c r="E28" s="72">
        <v>334</v>
      </c>
      <c r="F28" s="72">
        <v>342</v>
      </c>
      <c r="G28" s="72">
        <v>363.5</v>
      </c>
      <c r="H28" s="72">
        <v>398</v>
      </c>
      <c r="I28" s="72">
        <v>443.5</v>
      </c>
      <c r="J28" s="72">
        <v>464</v>
      </c>
      <c r="K28" s="72">
        <v>469</v>
      </c>
      <c r="L28" s="72">
        <v>480.5</v>
      </c>
      <c r="M28" s="72">
        <v>475.5</v>
      </c>
      <c r="N28" s="72">
        <v>468.5</v>
      </c>
      <c r="O28" s="72">
        <v>472</v>
      </c>
      <c r="P28" s="72">
        <v>457</v>
      </c>
      <c r="Q28" s="72">
        <v>430</v>
      </c>
      <c r="R28" s="72">
        <v>400.5</v>
      </c>
      <c r="S28" s="72">
        <v>412.5</v>
      </c>
      <c r="T28" s="72">
        <v>450.5</v>
      </c>
      <c r="U28" s="72">
        <v>505.5</v>
      </c>
      <c r="V28" s="72">
        <v>490</v>
      </c>
      <c r="W28" s="72">
        <v>445</v>
      </c>
      <c r="X28" s="72">
        <v>397</v>
      </c>
      <c r="Y28" s="72">
        <v>374.5</v>
      </c>
      <c r="Z28" s="73"/>
      <c r="AA28" s="74">
        <f>SUM(B28:Z28)</f>
        <v>10090.5</v>
      </c>
    </row>
    <row r="29" spans="1:27" ht="24.95" customHeight="1" x14ac:dyDescent="0.2">
      <c r="A29" s="75" t="s">
        <v>23</v>
      </c>
      <c r="B29" s="76">
        <v>4093.8910000000001</v>
      </c>
      <c r="C29" s="77">
        <v>3961.0790000000002</v>
      </c>
      <c r="D29" s="77">
        <v>3892.4929999999999</v>
      </c>
      <c r="E29" s="77">
        <v>3869.7530000000002</v>
      </c>
      <c r="F29" s="77">
        <v>3975.1590000000001</v>
      </c>
      <c r="G29" s="77">
        <v>4307.5990000000002</v>
      </c>
      <c r="H29" s="77">
        <v>4862.5659999999998</v>
      </c>
      <c r="I29" s="77">
        <v>5323.42</v>
      </c>
      <c r="J29" s="77">
        <v>5685.7560000000003</v>
      </c>
      <c r="K29" s="77">
        <v>5836.6880000000001</v>
      </c>
      <c r="L29" s="77">
        <v>5879.2730000000001</v>
      </c>
      <c r="M29" s="77">
        <v>5932.21</v>
      </c>
      <c r="N29" s="77">
        <v>5871.6970000000001</v>
      </c>
      <c r="O29" s="77">
        <v>5709.3069999999998</v>
      </c>
      <c r="P29" s="77">
        <v>5467.3119999999999</v>
      </c>
      <c r="Q29" s="77">
        <v>5072.598</v>
      </c>
      <c r="R29" s="77">
        <v>4951.9030000000002</v>
      </c>
      <c r="S29" s="77">
        <v>5007.4889999999996</v>
      </c>
      <c r="T29" s="77">
        <v>5258.9880000000003</v>
      </c>
      <c r="U29" s="77">
        <v>5871.0060000000003</v>
      </c>
      <c r="V29" s="77">
        <v>5832.6629999999996</v>
      </c>
      <c r="W29" s="77">
        <v>5310.1859999999997</v>
      </c>
      <c r="X29" s="77">
        <v>4923.5519999999997</v>
      </c>
      <c r="Y29" s="77">
        <v>4388.634</v>
      </c>
      <c r="Z29" s="78"/>
      <c r="AA29" s="79">
        <f>SUM(B29:Z29)</f>
        <v>121285.22200000001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4441.8909999999996</v>
      </c>
      <c r="C31" s="62">
        <f t="shared" si="4"/>
        <v>4297.5789999999997</v>
      </c>
      <c r="D31" s="62">
        <f t="shared" si="4"/>
        <v>4225.4930000000004</v>
      </c>
      <c r="E31" s="62">
        <f t="shared" si="4"/>
        <v>4203.7530000000006</v>
      </c>
      <c r="F31" s="62">
        <f t="shared" si="4"/>
        <v>4317.1589999999997</v>
      </c>
      <c r="G31" s="62">
        <f t="shared" si="4"/>
        <v>4671.0990000000002</v>
      </c>
      <c r="H31" s="62">
        <f t="shared" si="4"/>
        <v>5260.5659999999998</v>
      </c>
      <c r="I31" s="62">
        <f t="shared" si="4"/>
        <v>5766.92</v>
      </c>
      <c r="J31" s="62">
        <f t="shared" si="4"/>
        <v>6149.7560000000003</v>
      </c>
      <c r="K31" s="62">
        <f t="shared" si="4"/>
        <v>6305.6880000000001</v>
      </c>
      <c r="L31" s="62">
        <f t="shared" si="4"/>
        <v>6359.7730000000001</v>
      </c>
      <c r="M31" s="62">
        <f t="shared" si="4"/>
        <v>6407.71</v>
      </c>
      <c r="N31" s="62">
        <f t="shared" si="4"/>
        <v>6340.1970000000001</v>
      </c>
      <c r="O31" s="62">
        <f t="shared" si="4"/>
        <v>6181.3069999999998</v>
      </c>
      <c r="P31" s="62">
        <f t="shared" si="4"/>
        <v>5924.3119999999999</v>
      </c>
      <c r="Q31" s="62">
        <f t="shared" si="4"/>
        <v>5502.598</v>
      </c>
      <c r="R31" s="62">
        <f t="shared" si="4"/>
        <v>5352.4030000000002</v>
      </c>
      <c r="S31" s="62">
        <f t="shared" si="4"/>
        <v>5419.9889999999996</v>
      </c>
      <c r="T31" s="62">
        <f t="shared" si="4"/>
        <v>5709.4880000000003</v>
      </c>
      <c r="U31" s="62">
        <f t="shared" si="4"/>
        <v>6376.5060000000003</v>
      </c>
      <c r="V31" s="62">
        <f t="shared" si="4"/>
        <v>6322.6629999999996</v>
      </c>
      <c r="W31" s="62">
        <f t="shared" si="4"/>
        <v>5755.1859999999997</v>
      </c>
      <c r="X31" s="62">
        <f t="shared" si="4"/>
        <v>5320.5519999999997</v>
      </c>
      <c r="Y31" s="62">
        <f t="shared" si="4"/>
        <v>4763.134</v>
      </c>
      <c r="Z31" s="63">
        <f t="shared" si="4"/>
        <v>0</v>
      </c>
      <c r="AA31" s="64">
        <f t="shared" si="4"/>
        <v>131375.72200000001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/>
      <c r="I34" s="95"/>
      <c r="J34" s="95"/>
      <c r="K34" s="95"/>
      <c r="L34" s="95"/>
      <c r="M34" s="95"/>
      <c r="N34" s="95"/>
      <c r="O34" s="95">
        <v>20</v>
      </c>
      <c r="P34" s="95">
        <v>20</v>
      </c>
      <c r="Q34" s="95">
        <v>20</v>
      </c>
      <c r="R34" s="95"/>
      <c r="S34" s="95"/>
      <c r="T34" s="95"/>
      <c r="U34" s="95"/>
      <c r="V34" s="95"/>
      <c r="W34" s="95"/>
      <c r="X34" s="95"/>
      <c r="Y34" s="95">
        <v>20</v>
      </c>
      <c r="Z34" s="96"/>
      <c r="AA34" s="74">
        <f t="shared" ref="AA34:AA39" si="5">SUM(B34:Z34)</f>
        <v>200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199.5</v>
      </c>
      <c r="I38" s="99">
        <v>326.89999999999998</v>
      </c>
      <c r="J38" s="99">
        <v>500</v>
      </c>
      <c r="K38" s="99">
        <v>442.2</v>
      </c>
      <c r="L38" s="99">
        <v>175.4</v>
      </c>
      <c r="M38" s="99"/>
      <c r="N38" s="99">
        <v>89.5</v>
      </c>
      <c r="O38" s="99">
        <v>5.2</v>
      </c>
      <c r="P38" s="99">
        <v>41.3</v>
      </c>
      <c r="Q38" s="99">
        <v>24.7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1804.7000000000003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39</v>
      </c>
      <c r="C39" s="88">
        <f t="shared" si="6"/>
        <v>39</v>
      </c>
      <c r="D39" s="88">
        <f t="shared" si="6"/>
        <v>39</v>
      </c>
      <c r="E39" s="88">
        <f t="shared" si="6"/>
        <v>39</v>
      </c>
      <c r="F39" s="88">
        <f t="shared" si="6"/>
        <v>39</v>
      </c>
      <c r="G39" s="88">
        <f t="shared" si="6"/>
        <v>39</v>
      </c>
      <c r="H39" s="88">
        <f t="shared" si="6"/>
        <v>218.5</v>
      </c>
      <c r="I39" s="88">
        <f t="shared" si="6"/>
        <v>345.9</v>
      </c>
      <c r="J39" s="88">
        <f t="shared" si="6"/>
        <v>519</v>
      </c>
      <c r="K39" s="88">
        <f t="shared" si="6"/>
        <v>461.2</v>
      </c>
      <c r="L39" s="88">
        <f t="shared" si="6"/>
        <v>194.4</v>
      </c>
      <c r="M39" s="88">
        <f t="shared" si="6"/>
        <v>19</v>
      </c>
      <c r="N39" s="88">
        <f t="shared" si="6"/>
        <v>108.5</v>
      </c>
      <c r="O39" s="88">
        <f t="shared" si="6"/>
        <v>44.2</v>
      </c>
      <c r="P39" s="88">
        <f t="shared" si="6"/>
        <v>80.3</v>
      </c>
      <c r="Q39" s="88">
        <f t="shared" si="6"/>
        <v>63.7</v>
      </c>
      <c r="R39" s="88">
        <f t="shared" si="6"/>
        <v>19</v>
      </c>
      <c r="S39" s="88">
        <f t="shared" si="6"/>
        <v>19</v>
      </c>
      <c r="T39" s="88">
        <f t="shared" si="6"/>
        <v>19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39</v>
      </c>
      <c r="Z39" s="89">
        <f t="shared" si="6"/>
        <v>0</v>
      </c>
      <c r="AA39" s="90">
        <f t="shared" si="5"/>
        <v>2460.6999999999998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199.5</v>
      </c>
      <c r="I46" s="99">
        <v>326.89999999999998</v>
      </c>
      <c r="J46" s="99">
        <v>500</v>
      </c>
      <c r="K46" s="99">
        <v>442.2</v>
      </c>
      <c r="L46" s="99">
        <v>175.4</v>
      </c>
      <c r="M46" s="99"/>
      <c r="N46" s="99">
        <v>89.5</v>
      </c>
      <c r="O46" s="99">
        <v>5.2</v>
      </c>
      <c r="P46" s="99">
        <v>41.3</v>
      </c>
      <c r="Q46" s="99">
        <v>24.7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1804.7000000000003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9</v>
      </c>
      <c r="G47" s="99"/>
      <c r="H47" s="99">
        <v>14</v>
      </c>
      <c r="I47" s="99">
        <v>28</v>
      </c>
      <c r="J47" s="99">
        <v>28</v>
      </c>
      <c r="K47" s="99">
        <v>22</v>
      </c>
      <c r="L47" s="99">
        <v>17</v>
      </c>
      <c r="M47" s="99">
        <v>17</v>
      </c>
      <c r="N47" s="99">
        <v>11</v>
      </c>
      <c r="O47" s="99">
        <v>92</v>
      </c>
      <c r="P47" s="99">
        <v>82</v>
      </c>
      <c r="Q47" s="99">
        <v>79</v>
      </c>
      <c r="R47" s="99"/>
      <c r="S47" s="99">
        <v>20</v>
      </c>
      <c r="T47" s="99">
        <v>61</v>
      </c>
      <c r="U47" s="99">
        <v>100</v>
      </c>
      <c r="V47" s="99">
        <v>83</v>
      </c>
      <c r="W47" s="99">
        <v>62</v>
      </c>
      <c r="X47" s="99">
        <v>40</v>
      </c>
      <c r="Y47" s="99">
        <v>19</v>
      </c>
      <c r="Z47" s="100"/>
      <c r="AA47" s="79">
        <f t="shared" si="7"/>
        <v>784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9</v>
      </c>
      <c r="G48" s="88">
        <f t="shared" si="8"/>
        <v>0</v>
      </c>
      <c r="H48" s="88">
        <f t="shared" si="8"/>
        <v>213.5</v>
      </c>
      <c r="I48" s="88">
        <f t="shared" si="8"/>
        <v>354.9</v>
      </c>
      <c r="J48" s="88">
        <f t="shared" si="8"/>
        <v>528</v>
      </c>
      <c r="K48" s="88">
        <f t="shared" si="8"/>
        <v>464.2</v>
      </c>
      <c r="L48" s="88">
        <f t="shared" si="8"/>
        <v>192.4</v>
      </c>
      <c r="M48" s="88">
        <f t="shared" si="8"/>
        <v>17</v>
      </c>
      <c r="N48" s="88">
        <f t="shared" si="8"/>
        <v>100.5</v>
      </c>
      <c r="O48" s="88">
        <f t="shared" si="8"/>
        <v>97.2</v>
      </c>
      <c r="P48" s="88">
        <f t="shared" si="8"/>
        <v>123.3</v>
      </c>
      <c r="Q48" s="88">
        <f t="shared" si="8"/>
        <v>103.7</v>
      </c>
      <c r="R48" s="88">
        <f t="shared" si="8"/>
        <v>0</v>
      </c>
      <c r="S48" s="88">
        <f t="shared" si="8"/>
        <v>20</v>
      </c>
      <c r="T48" s="88">
        <f t="shared" si="8"/>
        <v>61</v>
      </c>
      <c r="U48" s="88">
        <f t="shared" si="8"/>
        <v>100</v>
      </c>
      <c r="V48" s="88">
        <f t="shared" si="8"/>
        <v>83</v>
      </c>
      <c r="W48" s="88">
        <f t="shared" si="8"/>
        <v>62</v>
      </c>
      <c r="X48" s="88">
        <f t="shared" si="8"/>
        <v>40</v>
      </c>
      <c r="Y48" s="88">
        <f t="shared" si="8"/>
        <v>19</v>
      </c>
      <c r="Z48" s="89">
        <f t="shared" si="8"/>
        <v>0</v>
      </c>
      <c r="AA48" s="90">
        <f t="shared" si="7"/>
        <v>2588.7000000000003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4441.8909999999996</v>
      </c>
      <c r="C51" s="88">
        <f t="shared" si="10"/>
        <v>4297.5789999999997</v>
      </c>
      <c r="D51" s="88">
        <f t="shared" si="10"/>
        <v>4225.4930000000004</v>
      </c>
      <c r="E51" s="88">
        <f t="shared" si="10"/>
        <v>4203.7529999999997</v>
      </c>
      <c r="F51" s="88">
        <f t="shared" si="10"/>
        <v>4317.1589999999997</v>
      </c>
      <c r="G51" s="88">
        <f t="shared" si="10"/>
        <v>4671.0989999999993</v>
      </c>
      <c r="H51" s="88">
        <f t="shared" si="10"/>
        <v>5460.0659999999989</v>
      </c>
      <c r="I51" s="88">
        <f t="shared" si="10"/>
        <v>6093.82</v>
      </c>
      <c r="J51" s="88">
        <f t="shared" si="10"/>
        <v>6649.7560000000003</v>
      </c>
      <c r="K51" s="88">
        <f t="shared" si="10"/>
        <v>6747.8879999999999</v>
      </c>
      <c r="L51" s="88">
        <f t="shared" si="10"/>
        <v>6535.1729999999989</v>
      </c>
      <c r="M51" s="88">
        <f t="shared" si="10"/>
        <v>6407.71</v>
      </c>
      <c r="N51" s="88">
        <f t="shared" si="10"/>
        <v>6429.6970000000001</v>
      </c>
      <c r="O51" s="88">
        <f t="shared" si="10"/>
        <v>6186.5070000000005</v>
      </c>
      <c r="P51" s="88">
        <f t="shared" si="10"/>
        <v>5965.6120000000001</v>
      </c>
      <c r="Q51" s="88">
        <f t="shared" si="10"/>
        <v>5527.2979999999998</v>
      </c>
      <c r="R51" s="88">
        <f t="shared" si="10"/>
        <v>5352.4030000000002</v>
      </c>
      <c r="S51" s="88">
        <f t="shared" si="10"/>
        <v>5419.9889999999996</v>
      </c>
      <c r="T51" s="88">
        <f t="shared" si="10"/>
        <v>5709.4879999999994</v>
      </c>
      <c r="U51" s="88">
        <f t="shared" si="10"/>
        <v>6376.5060000000003</v>
      </c>
      <c r="V51" s="88">
        <f t="shared" si="10"/>
        <v>6322.6629999999996</v>
      </c>
      <c r="W51" s="88">
        <f t="shared" si="10"/>
        <v>5755.1859999999997</v>
      </c>
      <c r="X51" s="88">
        <f t="shared" si="10"/>
        <v>5320.5520000000015</v>
      </c>
      <c r="Y51" s="88">
        <f t="shared" si="10"/>
        <v>4763.134</v>
      </c>
      <c r="Z51" s="89">
        <f t="shared" si="10"/>
        <v>0</v>
      </c>
      <c r="AA51" s="105">
        <f>SUM(B51:Z51)</f>
        <v>133180.42199999999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-729</v>
      </c>
      <c r="C4" s="18">
        <v>-698.5</v>
      </c>
      <c r="D4" s="18">
        <v>-641.1</v>
      </c>
      <c r="E4" s="18">
        <v>-631.20000000000005</v>
      </c>
      <c r="F4" s="18">
        <v>-682.8</v>
      </c>
      <c r="G4" s="18">
        <v>-693.5</v>
      </c>
      <c r="H4" s="18">
        <v>-197.5</v>
      </c>
      <c r="I4" s="18">
        <v>-70.100000000000023</v>
      </c>
      <c r="J4" s="18">
        <v>103</v>
      </c>
      <c r="K4" s="18">
        <v>45.199999999999989</v>
      </c>
      <c r="L4" s="18">
        <v>-221.6</v>
      </c>
      <c r="M4" s="18">
        <v>-479.5</v>
      </c>
      <c r="N4" s="18">
        <v>-307.5</v>
      </c>
      <c r="O4" s="18">
        <v>-391.8</v>
      </c>
      <c r="P4" s="18">
        <v>-355.7</v>
      </c>
      <c r="Q4" s="18">
        <v>-372.3</v>
      </c>
      <c r="R4" s="18">
        <v>-582.6</v>
      </c>
      <c r="S4" s="18">
        <v>-578.4</v>
      </c>
      <c r="T4" s="18">
        <v>-512.4</v>
      </c>
      <c r="U4" s="18">
        <v>-897</v>
      </c>
      <c r="V4" s="18">
        <v>-551.9</v>
      </c>
      <c r="W4" s="18">
        <v>-569</v>
      </c>
      <c r="X4" s="18">
        <v>-542.20000000000005</v>
      </c>
      <c r="Y4" s="18">
        <v>-897</v>
      </c>
      <c r="Z4" s="19"/>
      <c r="AA4" s="112">
        <f>SUM(B4:Z4)</f>
        <v>-11454.400000000001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238.07</v>
      </c>
      <c r="C7" s="118">
        <v>229.43</v>
      </c>
      <c r="D7" s="118">
        <v>228.27</v>
      </c>
      <c r="E7" s="118">
        <v>229.43</v>
      </c>
      <c r="F7" s="118">
        <v>230.06</v>
      </c>
      <c r="G7" s="118">
        <v>238.07</v>
      </c>
      <c r="H7" s="118">
        <v>290</v>
      </c>
      <c r="I7" s="118">
        <v>311</v>
      </c>
      <c r="J7" s="118">
        <v>282.32</v>
      </c>
      <c r="K7" s="118">
        <v>276.32</v>
      </c>
      <c r="L7" s="118">
        <v>246.45</v>
      </c>
      <c r="M7" s="118">
        <v>240.4</v>
      </c>
      <c r="N7" s="118">
        <v>225</v>
      </c>
      <c r="O7" s="118">
        <v>228.27</v>
      </c>
      <c r="P7" s="118">
        <v>228.27</v>
      </c>
      <c r="Q7" s="118">
        <v>237.69</v>
      </c>
      <c r="R7" s="118">
        <v>240.24</v>
      </c>
      <c r="S7" s="118">
        <v>250</v>
      </c>
      <c r="T7" s="118">
        <v>282.32</v>
      </c>
      <c r="U7" s="118">
        <v>354.05</v>
      </c>
      <c r="V7" s="118">
        <v>375</v>
      </c>
      <c r="W7" s="118">
        <v>330</v>
      </c>
      <c r="X7" s="118">
        <v>282.32</v>
      </c>
      <c r="Y7" s="118">
        <v>273.85000000000002</v>
      </c>
      <c r="Z7" s="119"/>
      <c r="AA7" s="120">
        <f>IF(SUM(B7:Z7)&lt;&gt;0,AVERAGEIF(B7:Z7,"&lt;&gt;"""),"")</f>
        <v>264.45125000000002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397</v>
      </c>
      <c r="C13" s="130">
        <v>397</v>
      </c>
      <c r="D13" s="130">
        <v>397</v>
      </c>
      <c r="E13" s="130">
        <v>397</v>
      </c>
      <c r="F13" s="130">
        <v>397</v>
      </c>
      <c r="G13" s="130">
        <v>397</v>
      </c>
      <c r="H13" s="130">
        <v>397</v>
      </c>
      <c r="I13" s="130">
        <v>397</v>
      </c>
      <c r="J13" s="130">
        <v>397</v>
      </c>
      <c r="K13" s="130">
        <v>397</v>
      </c>
      <c r="L13" s="130">
        <v>397</v>
      </c>
      <c r="M13" s="130">
        <v>397</v>
      </c>
      <c r="N13" s="130">
        <v>397</v>
      </c>
      <c r="O13" s="130">
        <v>397</v>
      </c>
      <c r="P13" s="130">
        <v>397</v>
      </c>
      <c r="Q13" s="130">
        <v>397</v>
      </c>
      <c r="R13" s="130">
        <v>397</v>
      </c>
      <c r="S13" s="130">
        <v>397</v>
      </c>
      <c r="T13" s="130">
        <v>397</v>
      </c>
      <c r="U13" s="130">
        <v>397</v>
      </c>
      <c r="V13" s="130">
        <v>397</v>
      </c>
      <c r="W13" s="130">
        <v>397</v>
      </c>
      <c r="X13" s="130">
        <v>397</v>
      </c>
      <c r="Y13" s="131">
        <v>397</v>
      </c>
      <c r="Z13" s="132"/>
      <c r="AA13" s="133">
        <f t="shared" si="0"/>
        <v>9528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332</v>
      </c>
      <c r="C15" s="134">
        <v>301.5</v>
      </c>
      <c r="D15" s="134">
        <v>244.1</v>
      </c>
      <c r="E15" s="134">
        <v>234.2</v>
      </c>
      <c r="F15" s="134">
        <v>285.8</v>
      </c>
      <c r="G15" s="134">
        <v>296.5</v>
      </c>
      <c r="H15" s="134"/>
      <c r="I15" s="134"/>
      <c r="J15" s="134"/>
      <c r="K15" s="134"/>
      <c r="L15" s="134"/>
      <c r="M15" s="134">
        <v>82.5</v>
      </c>
      <c r="N15" s="134"/>
      <c r="O15" s="134"/>
      <c r="P15" s="134"/>
      <c r="Q15" s="134"/>
      <c r="R15" s="134">
        <v>185.6</v>
      </c>
      <c r="S15" s="134">
        <v>181.4</v>
      </c>
      <c r="T15" s="134">
        <v>115.4</v>
      </c>
      <c r="U15" s="134">
        <v>500</v>
      </c>
      <c r="V15" s="134">
        <v>154.9</v>
      </c>
      <c r="W15" s="134">
        <v>172</v>
      </c>
      <c r="X15" s="134">
        <v>145.19999999999999</v>
      </c>
      <c r="Y15" s="134">
        <v>500</v>
      </c>
      <c r="Z15" s="132"/>
      <c r="AA15" s="133">
        <f t="shared" si="0"/>
        <v>3731.1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729</v>
      </c>
      <c r="C16" s="136">
        <f t="shared" si="1"/>
        <v>698.5</v>
      </c>
      <c r="D16" s="136">
        <f t="shared" si="1"/>
        <v>641.1</v>
      </c>
      <c r="E16" s="136">
        <f t="shared" si="1"/>
        <v>631.20000000000005</v>
      </c>
      <c r="F16" s="136">
        <f t="shared" si="1"/>
        <v>682.8</v>
      </c>
      <c r="G16" s="136">
        <f t="shared" si="1"/>
        <v>693.5</v>
      </c>
      <c r="H16" s="136">
        <f t="shared" si="1"/>
        <v>397</v>
      </c>
      <c r="I16" s="136">
        <f t="shared" si="1"/>
        <v>397</v>
      </c>
      <c r="J16" s="136">
        <f t="shared" si="1"/>
        <v>397</v>
      </c>
      <c r="K16" s="136">
        <f t="shared" si="1"/>
        <v>397</v>
      </c>
      <c r="L16" s="136">
        <f t="shared" si="1"/>
        <v>397</v>
      </c>
      <c r="M16" s="136">
        <f t="shared" si="1"/>
        <v>479.5</v>
      </c>
      <c r="N16" s="136">
        <f t="shared" si="1"/>
        <v>397</v>
      </c>
      <c r="O16" s="136">
        <f t="shared" si="1"/>
        <v>397</v>
      </c>
      <c r="P16" s="136">
        <f t="shared" si="1"/>
        <v>397</v>
      </c>
      <c r="Q16" s="136">
        <f t="shared" si="1"/>
        <v>397</v>
      </c>
      <c r="R16" s="136">
        <f t="shared" si="1"/>
        <v>582.6</v>
      </c>
      <c r="S16" s="136">
        <f t="shared" si="1"/>
        <v>578.4</v>
      </c>
      <c r="T16" s="136">
        <f t="shared" si="1"/>
        <v>512.4</v>
      </c>
      <c r="U16" s="136">
        <f t="shared" si="1"/>
        <v>897</v>
      </c>
      <c r="V16" s="136">
        <f t="shared" si="1"/>
        <v>551.9</v>
      </c>
      <c r="W16" s="136">
        <f t="shared" si="1"/>
        <v>569</v>
      </c>
      <c r="X16" s="136">
        <f t="shared" si="1"/>
        <v>542.20000000000005</v>
      </c>
      <c r="Y16" s="136">
        <f t="shared" si="1"/>
        <v>897</v>
      </c>
      <c r="Z16" s="137" t="str">
        <f t="shared" si="1"/>
        <v/>
      </c>
      <c r="AA16" s="90">
        <f t="shared" si="0"/>
        <v>13259.1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199.5</v>
      </c>
      <c r="I23" s="134">
        <v>326.89999999999998</v>
      </c>
      <c r="J23" s="134">
        <v>500</v>
      </c>
      <c r="K23" s="134">
        <v>442.2</v>
      </c>
      <c r="L23" s="134">
        <v>175.4</v>
      </c>
      <c r="M23" s="134"/>
      <c r="N23" s="134">
        <v>89.5</v>
      </c>
      <c r="O23" s="134">
        <v>5.2</v>
      </c>
      <c r="P23" s="134">
        <v>41.3</v>
      </c>
      <c r="Q23" s="134">
        <v>24.7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1804.7000000000003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199.5</v>
      </c>
      <c r="I24" s="136">
        <f t="shared" si="3"/>
        <v>326.89999999999998</v>
      </c>
      <c r="J24" s="136">
        <f t="shared" si="3"/>
        <v>500</v>
      </c>
      <c r="K24" s="136">
        <f t="shared" si="3"/>
        <v>442.2</v>
      </c>
      <c r="L24" s="136">
        <f t="shared" si="3"/>
        <v>175.4</v>
      </c>
      <c r="M24" s="136">
        <f t="shared" si="3"/>
        <v>0</v>
      </c>
      <c r="N24" s="136">
        <f t="shared" si="3"/>
        <v>89.5</v>
      </c>
      <c r="O24" s="136">
        <f t="shared" si="3"/>
        <v>5.2</v>
      </c>
      <c r="P24" s="136">
        <f t="shared" si="3"/>
        <v>41.3</v>
      </c>
      <c r="Q24" s="136">
        <f t="shared" si="3"/>
        <v>24.7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1804.7000000000003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2022-04-11T11:14:14Z</dcterms:created>
  <dcterms:modified xsi:type="dcterms:W3CDTF">2022-04-11T11:14:15Z</dcterms:modified>
</cp:coreProperties>
</file>