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<sst xmlns="http://schemas.openxmlformats.org/spreadsheetml/2006/main" count="117" uniqueCount="53">
  <si>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10/04/2022 14:06:15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</si>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</sst>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384</c:v>
                </c:pt>
                <c:pt idx="1">
                  <c:v>384</c:v>
                </c:pt>
                <c:pt idx="2">
                  <c:v>384</c:v>
                </c:pt>
                <c:pt idx="3">
                  <c:v>384</c:v>
                </c:pt>
                <c:pt idx="4">
                  <c:v>384</c:v>
                </c:pt>
                <c:pt idx="5">
                  <c:v>384</c:v>
                </c:pt>
                <c:pt idx="6">
                  <c:v>384</c:v>
                </c:pt>
                <c:pt idx="7">
                  <c:v>384</c:v>
                </c:pt>
                <c:pt idx="8">
                  <c:v>384</c:v>
                </c:pt>
                <c:pt idx="9">
                  <c:v>384</c:v>
                </c:pt>
                <c:pt idx="10">
                  <c:v>384</c:v>
                </c:pt>
                <c:pt idx="11">
                  <c:v>384</c:v>
                </c:pt>
                <c:pt idx="12">
                  <c:v>384</c:v>
                </c:pt>
                <c:pt idx="13">
                  <c:v>384</c:v>
                </c:pt>
                <c:pt idx="14">
                  <c:v>384</c:v>
                </c:pt>
                <c:pt idx="15">
                  <c:v>384</c:v>
                </c:pt>
                <c:pt idx="16">
                  <c:v>384</c:v>
                </c:pt>
                <c:pt idx="17">
                  <c:v>384</c:v>
                </c:pt>
                <c:pt idx="18">
                  <c:v>384</c:v>
                </c:pt>
                <c:pt idx="19">
                  <c:v>384</c:v>
                </c:pt>
                <c:pt idx="20">
                  <c:v>384</c:v>
                </c:pt>
                <c:pt idx="21">
                  <c:v>384</c:v>
                </c:pt>
                <c:pt idx="22">
                  <c:v>384</c:v>
                </c:pt>
                <c:pt idx="23">
                  <c:v>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151</c:v>
                </c:pt>
                <c:pt idx="2">
                  <c:v>143</c:v>
                </c:pt>
                <c:pt idx="3">
                  <c:v>141</c:v>
                </c:pt>
                <c:pt idx="4">
                  <c:v>142</c:v>
                </c:pt>
                <c:pt idx="5">
                  <c:v>158</c:v>
                </c:pt>
                <c:pt idx="6">
                  <c:v>174</c:v>
                </c:pt>
                <c:pt idx="7">
                  <c:v>175.65</c:v>
                </c:pt>
                <c:pt idx="8">
                  <c:v>172.65</c:v>
                </c:pt>
                <c:pt idx="9">
                  <c:v>172.65</c:v>
                </c:pt>
                <c:pt idx="10">
                  <c:v>172.65</c:v>
                </c:pt>
                <c:pt idx="11">
                  <c:v>172.65</c:v>
                </c:pt>
                <c:pt idx="12">
                  <c:v>174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151</c:v>
                </c:pt>
                <c:pt idx="17">
                  <c:v>167</c:v>
                </c:pt>
                <c:pt idx="18">
                  <c:v>167.65</c:v>
                </c:pt>
                <c:pt idx="19">
                  <c:v>186.5</c:v>
                </c:pt>
                <c:pt idx="20">
                  <c:v>192.5</c:v>
                </c:pt>
                <c:pt idx="21">
                  <c:v>173.65</c:v>
                </c:pt>
                <c:pt idx="22">
                  <c:v>168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516</c:v>
                </c:pt>
                <c:pt idx="7">
                  <c:v>516</c:v>
                </c:pt>
                <c:pt idx="8">
                  <c:v>516</c:v>
                </c:pt>
                <c:pt idx="9">
                  <c:v>400</c:v>
                </c:pt>
                <c:pt idx="10">
                  <c:v>370</c:v>
                </c:pt>
                <c:pt idx="11">
                  <c:v>370</c:v>
                </c:pt>
                <c:pt idx="12">
                  <c:v>370</c:v>
                </c:pt>
                <c:pt idx="13">
                  <c:v>370</c:v>
                </c:pt>
                <c:pt idx="14">
                  <c:v>370</c:v>
                </c:pt>
                <c:pt idx="15">
                  <c:v>632</c:v>
                </c:pt>
                <c:pt idx="16">
                  <c:v>875</c:v>
                </c:pt>
                <c:pt idx="17">
                  <c:v>1399</c:v>
                </c:pt>
                <c:pt idx="18">
                  <c:v>1901.4769999999999</c:v>
                </c:pt>
                <c:pt idx="19">
                  <c:v>2170</c:v>
                </c:pt>
                <c:pt idx="20">
                  <c:v>2171</c:v>
                </c:pt>
                <c:pt idx="21">
                  <c:v>2071.5280000000002</c:v>
                </c:pt>
                <c:pt idx="22">
                  <c:v>1896.8679999999999</c:v>
                </c:pt>
                <c:pt idx="23">
                  <c:v>1605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798</c:v>
                </c:pt>
                <c:pt idx="1">
                  <c:v>868</c:v>
                </c:pt>
                <c:pt idx="2">
                  <c:v>888</c:v>
                </c:pt>
                <c:pt idx="3">
                  <c:v>887</c:v>
                </c:pt>
                <c:pt idx="4">
                  <c:v>887</c:v>
                </c:pt>
                <c:pt idx="5">
                  <c:v>1070.4000000000001</c:v>
                </c:pt>
                <c:pt idx="6">
                  <c:v>935.8</c:v>
                </c:pt>
                <c:pt idx="7">
                  <c:v>1056</c:v>
                </c:pt>
                <c:pt idx="8">
                  <c:v>690.7</c:v>
                </c:pt>
                <c:pt idx="9">
                  <c:v>639.6</c:v>
                </c:pt>
                <c:pt idx="10">
                  <c:v>790</c:v>
                </c:pt>
                <c:pt idx="11">
                  <c:v>723.73099999999999</c:v>
                </c:pt>
                <c:pt idx="12">
                  <c:v>708.34199999999998</c:v>
                </c:pt>
                <c:pt idx="13">
                  <c:v>702</c:v>
                </c:pt>
                <c:pt idx="14">
                  <c:v>771</c:v>
                </c:pt>
                <c:pt idx="15">
                  <c:v>846</c:v>
                </c:pt>
                <c:pt idx="16">
                  <c:v>959</c:v>
                </c:pt>
                <c:pt idx="17">
                  <c:v>1281.5999999999999</c:v>
                </c:pt>
                <c:pt idx="18">
                  <c:v>1531</c:v>
                </c:pt>
                <c:pt idx="19">
                  <c:v>1531</c:v>
                </c:pt>
                <c:pt idx="20">
                  <c:v>1408.2</c:v>
                </c:pt>
                <c:pt idx="21">
                  <c:v>1509.2</c:v>
                </c:pt>
                <c:pt idx="22">
                  <c:v>1531</c:v>
                </c:pt>
                <c:pt idx="23">
                  <c:v>1495.7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2552.8450000000003</c:v>
                </c:pt>
                <c:pt idx="1">
                  <c:v>2458.5810000000006</c:v>
                </c:pt>
                <c:pt idx="2">
                  <c:v>2396.9490000000005</c:v>
                </c:pt>
                <c:pt idx="3">
                  <c:v>2358.2250000000004</c:v>
                </c:pt>
                <c:pt idx="4">
                  <c:v>2351.2829999999994</c:v>
                </c:pt>
                <c:pt idx="5">
                  <c:v>2367.0190000000002</c:v>
                </c:pt>
                <c:pt idx="6">
                  <c:v>2525.8419999999996</c:v>
                </c:pt>
                <c:pt idx="7">
                  <c:v>3040.098</c:v>
                </c:pt>
                <c:pt idx="8">
                  <c:v>3842.7080000000014</c:v>
                </c:pt>
                <c:pt idx="9">
                  <c:v>4597.1220000000003</c:v>
                </c:pt>
                <c:pt idx="10">
                  <c:v>5099.4369999999999</c:v>
                </c:pt>
                <c:pt idx="11">
                  <c:v>5306.518</c:v>
                </c:pt>
                <c:pt idx="12">
                  <c:v>5251.8630000000003</c:v>
                </c:pt>
                <c:pt idx="13">
                  <c:v>5009.1029999999992</c:v>
                </c:pt>
                <c:pt idx="14">
                  <c:v>4563.8589999999995</c:v>
                </c:pt>
                <c:pt idx="15">
                  <c:v>3906.5269999999991</c:v>
                </c:pt>
                <c:pt idx="16">
                  <c:v>3071.9679999999994</c:v>
                </c:pt>
                <c:pt idx="17">
                  <c:v>2121.496000000001</c:v>
                </c:pt>
                <c:pt idx="18">
                  <c:v>1401.057</c:v>
                </c:pt>
                <c:pt idx="19">
                  <c:v>1165.5730000000001</c:v>
                </c:pt>
                <c:pt idx="20">
                  <c:v>1061.2580000000003</c:v>
                </c:pt>
                <c:pt idx="21">
                  <c:v>976.71100000000013</c:v>
                </c:pt>
                <c:pt idx="22">
                  <c:v>925.41399999999999</c:v>
                </c:pt>
                <c:pt idx="23">
                  <c:v>920.59000000000015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56</c:v>
                </c:pt>
                <c:pt idx="2">
                  <c:v>59</c:v>
                </c:pt>
                <c:pt idx="3">
                  <c:v>63</c:v>
                </c:pt>
                <c:pt idx="4">
                  <c:v>65</c:v>
                </c:pt>
                <c:pt idx="5">
                  <c:v>68</c:v>
                </c:pt>
                <c:pt idx="6">
                  <c:v>84</c:v>
                </c:pt>
                <c:pt idx="7">
                  <c:v>118</c:v>
                </c:pt>
                <c:pt idx="8">
                  <c:v>148</c:v>
                </c:pt>
                <c:pt idx="9">
                  <c:v>163</c:v>
                </c:pt>
                <c:pt idx="10">
                  <c:v>169</c:v>
                </c:pt>
                <c:pt idx="11">
                  <c:v>172</c:v>
                </c:pt>
                <c:pt idx="12">
                  <c:v>172</c:v>
                </c:pt>
                <c:pt idx="13">
                  <c:v>170</c:v>
                </c:pt>
                <c:pt idx="14">
                  <c:v>166</c:v>
                </c:pt>
                <c:pt idx="15">
                  <c:v>162</c:v>
                </c:pt>
                <c:pt idx="16">
                  <c:v>154</c:v>
                </c:pt>
                <c:pt idx="17">
                  <c:v>137</c:v>
                </c:pt>
                <c:pt idx="18">
                  <c:v>121</c:v>
                </c:pt>
                <c:pt idx="19">
                  <c:v>117</c:v>
                </c:pt>
                <c:pt idx="20">
                  <c:v>116</c:v>
                </c:pt>
                <c:pt idx="21">
                  <c:v>111</c:v>
                </c:pt>
                <c:pt idx="22">
                  <c:v>104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101</c:v>
                </c:pt>
                <c:pt idx="6">
                  <c:v>530</c:v>
                </c:pt>
                <c:pt idx="7">
                  <c:v>546</c:v>
                </c:pt>
                <c:pt idx="8">
                  <c:v>432</c:v>
                </c:pt>
                <c:pt idx="9">
                  <c:v>30</c:v>
                </c:pt>
                <c:pt idx="10">
                  <c:v>28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12</c:v>
                </c:pt>
                <c:pt idx="18">
                  <c:v>304</c:v>
                </c:pt>
                <c:pt idx="19">
                  <c:v>903.03200000000004</c:v>
                </c:pt>
                <c:pt idx="20">
                  <c:v>989.83500000000004</c:v>
                </c:pt>
                <c:pt idx="21">
                  <c:v>489</c:v>
                </c:pt>
                <c:pt idx="22">
                  <c:v>306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245160"/>
        <c:axId val="431243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4346.8020000000006</c:v>
                </c:pt>
                <c:pt idx="1">
                  <c:v>4317.5870000000023</c:v>
                </c:pt>
                <c:pt idx="2">
                  <c:v>4270.9420000000009</c:v>
                </c:pt>
                <c:pt idx="3">
                  <c:v>4233.2729999999992</c:v>
                </c:pt>
                <c:pt idx="4">
                  <c:v>4229.28</c:v>
                </c:pt>
                <c:pt idx="5">
                  <c:v>4548.3770000000022</c:v>
                </c:pt>
                <c:pt idx="6">
                  <c:v>5149.6280000000015</c:v>
                </c:pt>
                <c:pt idx="7">
                  <c:v>5835.7740000000003</c:v>
                </c:pt>
                <c:pt idx="8">
                  <c:v>6186.1050000000005</c:v>
                </c:pt>
                <c:pt idx="9">
                  <c:v>6386.3819999999987</c:v>
                </c:pt>
                <c:pt idx="10">
                  <c:v>7013.0969999999988</c:v>
                </c:pt>
                <c:pt idx="11">
                  <c:v>7156.8990000000013</c:v>
                </c:pt>
                <c:pt idx="12">
                  <c:v>7102.2050000000017</c:v>
                </c:pt>
                <c:pt idx="13">
                  <c:v>6802.0760000000009</c:v>
                </c:pt>
                <c:pt idx="14">
                  <c:v>6421.8800000000028</c:v>
                </c:pt>
                <c:pt idx="15">
                  <c:v>6071.5250000000015</c:v>
                </c:pt>
                <c:pt idx="16">
                  <c:v>5608.9479999999985</c:v>
                </c:pt>
                <c:pt idx="17">
                  <c:v>5502.1339999999982</c:v>
                </c:pt>
                <c:pt idx="18">
                  <c:v>5810.1839999999993</c:v>
                </c:pt>
                <c:pt idx="19">
                  <c:v>6457.1049999999996</c:v>
                </c:pt>
                <c:pt idx="20">
                  <c:v>6322.7660000000005</c:v>
                </c:pt>
                <c:pt idx="21">
                  <c:v>5715.130000000001</c:v>
                </c:pt>
                <c:pt idx="22">
                  <c:v>5315.2819999999992</c:v>
                </c:pt>
                <c:pt idx="23">
                  <c:v>4761.3380000000016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245160"/>
        <c:axId val="431243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233.45</c:v>
                </c:pt>
                <c:pt idx="1">
                  <c:v>218.67</c:v>
                </c:pt>
                <c:pt idx="2">
                  <c:v>214.97</c:v>
                </c:pt>
                <c:pt idx="3">
                  <c:v>200.92</c:v>
                </c:pt>
                <c:pt idx="4">
                  <c:v>211.3</c:v>
                </c:pt>
                <c:pt idx="5">
                  <c:v>227.13</c:v>
                </c:pt>
                <c:pt idx="6">
                  <c:v>264.91000000000003</c:v>
                </c:pt>
                <c:pt idx="7">
                  <c:v>299.93</c:v>
                </c:pt>
                <c:pt idx="8">
                  <c:v>285.02999999999997</c:v>
                </c:pt>
                <c:pt idx="9">
                  <c:v>254.03</c:v>
                </c:pt>
                <c:pt idx="10">
                  <c:v>228.27</c:v>
                </c:pt>
                <c:pt idx="11">
                  <c:v>209.15</c:v>
                </c:pt>
                <c:pt idx="12">
                  <c:v>191.74</c:v>
                </c:pt>
                <c:pt idx="13">
                  <c:v>183.69</c:v>
                </c:pt>
                <c:pt idx="14">
                  <c:v>199</c:v>
                </c:pt>
                <c:pt idx="15">
                  <c:v>210.54</c:v>
                </c:pt>
                <c:pt idx="16">
                  <c:v>227.13</c:v>
                </c:pt>
                <c:pt idx="17">
                  <c:v>235.01</c:v>
                </c:pt>
                <c:pt idx="18">
                  <c:v>264.14999999999998</c:v>
                </c:pt>
                <c:pt idx="19">
                  <c:v>352.61</c:v>
                </c:pt>
                <c:pt idx="20">
                  <c:v>352.61</c:v>
                </c:pt>
                <c:pt idx="21">
                  <c:v>267.81</c:v>
                </c:pt>
                <c:pt idx="22">
                  <c:v>264.14999999999998</c:v>
                </c:pt>
                <c:pt idx="23">
                  <c:v>237.69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244768"/>
        <c:axId val="431234968"/>
      </c:lineChart>
      <c:catAx>
        <c:axId val="431245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243200"/>
        <c:crosses val="autoZero"/>
        <c:auto val="1"/>
        <c:lblAlgn val="ctr"/>
        <c:lblOffset val="100"/>
        <c:noMultiLvlLbl val="0"/>
      </c:catAx>
      <c:valAx>
        <c:axId val="43124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245160"/>
        <c:crosses val="autoZero"/>
        <c:crossBetween val="between"/>
      </c:valAx>
      <c:valAx>
        <c:axId val="431234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244768"/>
        <c:crosses val="max"/>
        <c:crossBetween val="between"/>
      </c:valAx>
      <c:catAx>
        <c:axId val="43124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234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4346.8449999999993</v>
      </c>
      <c r="C4" s="18">
        <v>4317.5809999999992</v>
      </c>
      <c r="D4" s="18">
        <v>4270.9489999999987</v>
      </c>
      <c r="E4" s="18">
        <v>4233.2249999999985</v>
      </c>
      <c r="F4" s="18">
        <v>4229.2829999999985</v>
      </c>
      <c r="G4" s="18">
        <v>4548.418999999999</v>
      </c>
      <c r="H4" s="18">
        <v>5149.6419999999998</v>
      </c>
      <c r="I4" s="18">
        <v>5835.7479999999987</v>
      </c>
      <c r="J4" s="18">
        <v>6186.0580000000009</v>
      </c>
      <c r="K4" s="18">
        <v>6386.3720000000003</v>
      </c>
      <c r="L4" s="18">
        <v>7013.0870000000014</v>
      </c>
      <c r="M4" s="18">
        <v>7156.8990000000003</v>
      </c>
      <c r="N4" s="18">
        <v>7102.2050000000008</v>
      </c>
      <c r="O4" s="18">
        <v>6802.1029999999982</v>
      </c>
      <c r="P4" s="18">
        <v>6421.8589999999967</v>
      </c>
      <c r="Q4" s="18">
        <v>6071.5269999999973</v>
      </c>
      <c r="R4" s="18">
        <v>5608.9679999999989</v>
      </c>
      <c r="S4" s="18">
        <v>5502.0960000000005</v>
      </c>
      <c r="T4" s="18">
        <v>5810.1840000000011</v>
      </c>
      <c r="U4" s="18">
        <v>6457.1049999999996</v>
      </c>
      <c r="V4" s="18">
        <v>6322.7929999999997</v>
      </c>
      <c r="W4" s="18">
        <v>5715.0889999999981</v>
      </c>
      <c r="X4" s="18">
        <v>5315.2819999999992</v>
      </c>
      <c r="Y4" s="18">
        <v>4761.2899999999991</v>
      </c>
      <c r="Z4" s="19"/>
      <c r="AA4" s="20">
        <f>SUM(B4:Z4)</f>
        <v>135564.609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233.45</v>
      </c>
      <c r="C7" s="28">
        <v>218.67</v>
      </c>
      <c r="D7" s="28">
        <v>214.97</v>
      </c>
      <c r="E7" s="28">
        <v>200.92</v>
      </c>
      <c r="F7" s="28">
        <v>211.3</v>
      </c>
      <c r="G7" s="28">
        <v>227.13</v>
      </c>
      <c r="H7" s="28">
        <v>264.91000000000003</v>
      </c>
      <c r="I7" s="28">
        <v>299.93</v>
      </c>
      <c r="J7" s="28">
        <v>285.02999999999997</v>
      </c>
      <c r="K7" s="28">
        <v>254.03</v>
      </c>
      <c r="L7" s="28">
        <v>228.27</v>
      </c>
      <c r="M7" s="28">
        <v>209.15</v>
      </c>
      <c r="N7" s="28">
        <v>191.74</v>
      </c>
      <c r="O7" s="28">
        <v>183.69</v>
      </c>
      <c r="P7" s="28">
        <v>199</v>
      </c>
      <c r="Q7" s="28">
        <v>210.54</v>
      </c>
      <c r="R7" s="28">
        <v>227.13</v>
      </c>
      <c r="S7" s="28">
        <v>235.01</v>
      </c>
      <c r="T7" s="28">
        <v>264.14999999999998</v>
      </c>
      <c r="U7" s="28">
        <v>352.61</v>
      </c>
      <c r="V7" s="28">
        <v>352.61</v>
      </c>
      <c r="W7" s="28">
        <v>267.81</v>
      </c>
      <c r="X7" s="28">
        <v>264.14999999999998</v>
      </c>
      <c r="Y7" s="28">
        <v>237.69</v>
      </c>
      <c r="Z7" s="29"/>
      <c r="AA7" s="30">
        <f>IF(SUM(B7:Z7)&lt;&gt;0,AVERAGEIF(B7:Z7,"&lt;&gt;"""),"")</f>
        <v>243.07874999999999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384</v>
      </c>
      <c r="C10" s="42">
        <v>384</v>
      </c>
      <c r="D10" s="42">
        <v>384</v>
      </c>
      <c r="E10" s="42">
        <v>384</v>
      </c>
      <c r="F10" s="42">
        <v>384</v>
      </c>
      <c r="G10" s="42">
        <v>384</v>
      </c>
      <c r="H10" s="42">
        <v>384</v>
      </c>
      <c r="I10" s="42">
        <v>384</v>
      </c>
      <c r="J10" s="42">
        <v>384</v>
      </c>
      <c r="K10" s="42">
        <v>384</v>
      </c>
      <c r="L10" s="42">
        <v>384</v>
      </c>
      <c r="M10" s="42">
        <v>384</v>
      </c>
      <c r="N10" s="42">
        <v>384</v>
      </c>
      <c r="O10" s="42">
        <v>384</v>
      </c>
      <c r="P10" s="42">
        <v>384</v>
      </c>
      <c r="Q10" s="42">
        <v>384</v>
      </c>
      <c r="R10" s="42">
        <v>384</v>
      </c>
      <c r="S10" s="42">
        <v>384</v>
      </c>
      <c r="T10" s="42">
        <v>384</v>
      </c>
      <c r="U10" s="42">
        <v>384</v>
      </c>
      <c r="V10" s="42">
        <v>384</v>
      </c>
      <c r="W10" s="42">
        <v>384</v>
      </c>
      <c r="X10" s="42">
        <v>384</v>
      </c>
      <c r="Y10" s="42">
        <v>384</v>
      </c>
      <c r="Z10" s="43"/>
      <c r="AA10" s="44">
        <f t="shared" ref="AA10:AA15" si="0">SUM(B10:Z10)</f>
        <v>9216</v>
      </c>
    </row>
    <row r="11" spans="1:27" ht="24.95" customHeight="1" x14ac:dyDescent="0.2">
      <c r="A11" s="45" t="s">
        <v>7</v>
      </c>
      <c r="B11" s="46">
        <v>159</v>
      </c>
      <c r="C11" s="47">
        <v>151</v>
      </c>
      <c r="D11" s="47">
        <v>143</v>
      </c>
      <c r="E11" s="47">
        <v>141</v>
      </c>
      <c r="F11" s="47">
        <v>142</v>
      </c>
      <c r="G11" s="47">
        <v>158</v>
      </c>
      <c r="H11" s="47">
        <v>174</v>
      </c>
      <c r="I11" s="47">
        <v>175.65</v>
      </c>
      <c r="J11" s="47">
        <v>172.65</v>
      </c>
      <c r="K11" s="47">
        <v>172.65</v>
      </c>
      <c r="L11" s="47">
        <v>172.65</v>
      </c>
      <c r="M11" s="47">
        <v>172.65</v>
      </c>
      <c r="N11" s="47">
        <v>174</v>
      </c>
      <c r="O11" s="47">
        <v>141</v>
      </c>
      <c r="P11" s="47">
        <v>141</v>
      </c>
      <c r="Q11" s="47">
        <v>141</v>
      </c>
      <c r="R11" s="47">
        <v>151</v>
      </c>
      <c r="S11" s="47">
        <v>167</v>
      </c>
      <c r="T11" s="47">
        <v>167.65</v>
      </c>
      <c r="U11" s="47">
        <v>186.5</v>
      </c>
      <c r="V11" s="47">
        <v>192.5</v>
      </c>
      <c r="W11" s="47">
        <v>173.65</v>
      </c>
      <c r="X11" s="47">
        <v>168</v>
      </c>
      <c r="Y11" s="47">
        <v>146</v>
      </c>
      <c r="Z11" s="48"/>
      <c r="AA11" s="49">
        <f t="shared" si="0"/>
        <v>3883.5500000000006</v>
      </c>
    </row>
    <row r="12" spans="1:27" ht="24.95" customHeight="1" x14ac:dyDescent="0.2">
      <c r="A12" s="50" t="s">
        <v>8</v>
      </c>
      <c r="B12" s="51">
        <v>400</v>
      </c>
      <c r="C12" s="52">
        <v>400</v>
      </c>
      <c r="D12" s="52">
        <v>400</v>
      </c>
      <c r="E12" s="52">
        <v>400</v>
      </c>
      <c r="F12" s="52">
        <v>400</v>
      </c>
      <c r="G12" s="52">
        <v>400</v>
      </c>
      <c r="H12" s="52">
        <v>516</v>
      </c>
      <c r="I12" s="52">
        <v>516</v>
      </c>
      <c r="J12" s="52">
        <v>516</v>
      </c>
      <c r="K12" s="52">
        <v>400</v>
      </c>
      <c r="L12" s="52">
        <v>370</v>
      </c>
      <c r="M12" s="52">
        <v>370</v>
      </c>
      <c r="N12" s="52">
        <v>370</v>
      </c>
      <c r="O12" s="52">
        <v>370</v>
      </c>
      <c r="P12" s="52">
        <v>370</v>
      </c>
      <c r="Q12" s="52">
        <v>632</v>
      </c>
      <c r="R12" s="52">
        <v>875</v>
      </c>
      <c r="S12" s="52">
        <v>1399</v>
      </c>
      <c r="T12" s="52">
        <v>1901.4769999999999</v>
      </c>
      <c r="U12" s="52">
        <v>2170</v>
      </c>
      <c r="V12" s="52">
        <v>2171</v>
      </c>
      <c r="W12" s="52">
        <v>2071.5280000000002</v>
      </c>
      <c r="X12" s="52">
        <v>1896.8679999999999</v>
      </c>
      <c r="Y12" s="52">
        <v>1605</v>
      </c>
      <c r="Z12" s="53"/>
      <c r="AA12" s="54">
        <f t="shared" si="0"/>
        <v>20919.872999999996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101</v>
      </c>
      <c r="H13" s="52">
        <v>530</v>
      </c>
      <c r="I13" s="52">
        <v>546</v>
      </c>
      <c r="J13" s="52">
        <v>432</v>
      </c>
      <c r="K13" s="52">
        <v>30</v>
      </c>
      <c r="L13" s="52">
        <v>28</v>
      </c>
      <c r="M13" s="52">
        <v>28</v>
      </c>
      <c r="N13" s="52">
        <v>42</v>
      </c>
      <c r="O13" s="52">
        <v>26</v>
      </c>
      <c r="P13" s="52">
        <v>26</v>
      </c>
      <c r="Q13" s="52"/>
      <c r="R13" s="52">
        <v>14</v>
      </c>
      <c r="S13" s="52">
        <v>12</v>
      </c>
      <c r="T13" s="52">
        <v>304</v>
      </c>
      <c r="U13" s="52">
        <v>903.03200000000004</v>
      </c>
      <c r="V13" s="52">
        <v>989.83500000000004</v>
      </c>
      <c r="W13" s="52">
        <v>489</v>
      </c>
      <c r="X13" s="52">
        <v>306</v>
      </c>
      <c r="Y13" s="52">
        <v>115</v>
      </c>
      <c r="Z13" s="53"/>
      <c r="AA13" s="54">
        <f t="shared" si="0"/>
        <v>4921.8670000000002</v>
      </c>
    </row>
    <row r="14" spans="1:27" ht="24.95" customHeight="1" x14ac:dyDescent="0.2">
      <c r="A14" s="55" t="s">
        <v>10</v>
      </c>
      <c r="B14" s="56">
        <v>2552.8450000000003</v>
      </c>
      <c r="C14" s="57">
        <v>2458.5810000000006</v>
      </c>
      <c r="D14" s="57">
        <v>2396.9490000000005</v>
      </c>
      <c r="E14" s="57">
        <v>2358.2250000000004</v>
      </c>
      <c r="F14" s="57">
        <v>2351.2829999999994</v>
      </c>
      <c r="G14" s="57">
        <v>2367.0190000000002</v>
      </c>
      <c r="H14" s="57">
        <v>2525.8419999999996</v>
      </c>
      <c r="I14" s="57">
        <v>3040.098</v>
      </c>
      <c r="J14" s="57">
        <v>3842.7080000000014</v>
      </c>
      <c r="K14" s="57">
        <v>4597.1220000000003</v>
      </c>
      <c r="L14" s="57">
        <v>5099.4369999999999</v>
      </c>
      <c r="M14" s="57">
        <v>5306.518</v>
      </c>
      <c r="N14" s="57">
        <v>5251.8630000000003</v>
      </c>
      <c r="O14" s="57">
        <v>5009.1029999999992</v>
      </c>
      <c r="P14" s="57">
        <v>4563.8589999999995</v>
      </c>
      <c r="Q14" s="57">
        <v>3906.5269999999991</v>
      </c>
      <c r="R14" s="57">
        <v>3071.9679999999994</v>
      </c>
      <c r="S14" s="57">
        <v>2121.496000000001</v>
      </c>
      <c r="T14" s="57">
        <v>1401.057</v>
      </c>
      <c r="U14" s="57">
        <v>1165.5730000000001</v>
      </c>
      <c r="V14" s="57">
        <v>1061.2580000000003</v>
      </c>
      <c r="W14" s="57">
        <v>976.71100000000013</v>
      </c>
      <c r="X14" s="57">
        <v>925.41399999999999</v>
      </c>
      <c r="Y14" s="57">
        <v>920.59000000000015</v>
      </c>
      <c r="Z14" s="58"/>
      <c r="AA14" s="59">
        <f t="shared" si="0"/>
        <v>69272.046000000002</v>
      </c>
    </row>
    <row r="15" spans="1:27" ht="24.95" customHeight="1" x14ac:dyDescent="0.2">
      <c r="A15" s="55" t="s">
        <v>11</v>
      </c>
      <c r="B15" s="56">
        <v>53</v>
      </c>
      <c r="C15" s="57">
        <v>56</v>
      </c>
      <c r="D15" s="57">
        <v>59</v>
      </c>
      <c r="E15" s="57">
        <v>63</v>
      </c>
      <c r="F15" s="57">
        <v>65</v>
      </c>
      <c r="G15" s="57">
        <v>68</v>
      </c>
      <c r="H15" s="57">
        <v>84</v>
      </c>
      <c r="I15" s="57">
        <v>118</v>
      </c>
      <c r="J15" s="57">
        <v>148</v>
      </c>
      <c r="K15" s="57">
        <v>163</v>
      </c>
      <c r="L15" s="57">
        <v>169</v>
      </c>
      <c r="M15" s="57">
        <v>172</v>
      </c>
      <c r="N15" s="57">
        <v>172</v>
      </c>
      <c r="O15" s="57">
        <v>170</v>
      </c>
      <c r="P15" s="57">
        <v>166</v>
      </c>
      <c r="Q15" s="57">
        <v>162</v>
      </c>
      <c r="R15" s="57">
        <v>154</v>
      </c>
      <c r="S15" s="57">
        <v>137</v>
      </c>
      <c r="T15" s="57">
        <v>121</v>
      </c>
      <c r="U15" s="57">
        <v>117</v>
      </c>
      <c r="V15" s="57">
        <v>116</v>
      </c>
      <c r="W15" s="57">
        <v>111</v>
      </c>
      <c r="X15" s="57">
        <v>104</v>
      </c>
      <c r="Y15" s="57">
        <v>95</v>
      </c>
      <c r="Z15" s="58"/>
      <c r="AA15" s="59">
        <f t="shared" si="0"/>
        <v>2843</v>
      </c>
    </row>
    <row r="16" spans="1:27" ht="30" customHeight="1" thickBot="1" x14ac:dyDescent="0.25">
      <c r="A16" s="60" t="s">
        <v>12</v>
      </c>
      <c r="B16" s="61">
        <f>IF(LEN(B$2)&gt;0,SUM(B10:B15),"")</f>
        <v>3548.8450000000003</v>
      </c>
      <c r="C16" s="62">
        <f t="shared" ref="C16:Z16" si="1">IF(LEN(C$2)&gt;0,SUM(C10:C15),"")</f>
        <v>3449.5810000000006</v>
      </c>
      <c r="D16" s="62">
        <f t="shared" si="1"/>
        <v>3382.9490000000005</v>
      </c>
      <c r="E16" s="62">
        <f t="shared" si="1"/>
        <v>3346.2250000000004</v>
      </c>
      <c r="F16" s="62">
        <f t="shared" si="1"/>
        <v>3342.2829999999994</v>
      </c>
      <c r="G16" s="62">
        <f t="shared" si="1"/>
        <v>3478.0190000000002</v>
      </c>
      <c r="H16" s="62">
        <f t="shared" si="1"/>
        <v>4213.8419999999996</v>
      </c>
      <c r="I16" s="62">
        <f t="shared" si="1"/>
        <v>4779.7479999999996</v>
      </c>
      <c r="J16" s="62">
        <f t="shared" si="1"/>
        <v>5495.358000000002</v>
      </c>
      <c r="K16" s="62">
        <f t="shared" si="1"/>
        <v>5746.7719999999999</v>
      </c>
      <c r="L16" s="62">
        <f t="shared" si="1"/>
        <v>6223.0869999999995</v>
      </c>
      <c r="M16" s="62">
        <f t="shared" si="1"/>
        <v>6433.1679999999997</v>
      </c>
      <c r="N16" s="62">
        <f t="shared" si="1"/>
        <v>6393.8630000000003</v>
      </c>
      <c r="O16" s="62">
        <f t="shared" si="1"/>
        <v>6100.1029999999992</v>
      </c>
      <c r="P16" s="62">
        <f t="shared" si="1"/>
        <v>5650.8589999999995</v>
      </c>
      <c r="Q16" s="62">
        <f t="shared" si="1"/>
        <v>5225.5269999999991</v>
      </c>
      <c r="R16" s="62">
        <f t="shared" si="1"/>
        <v>4649.9679999999989</v>
      </c>
      <c r="S16" s="62">
        <f t="shared" si="1"/>
        <v>4220.496000000001</v>
      </c>
      <c r="T16" s="62">
        <f t="shared" si="1"/>
        <v>4279.1840000000002</v>
      </c>
      <c r="U16" s="62">
        <f t="shared" si="1"/>
        <v>4926.1050000000005</v>
      </c>
      <c r="V16" s="62">
        <f t="shared" si="1"/>
        <v>4914.5930000000008</v>
      </c>
      <c r="W16" s="62">
        <f t="shared" si="1"/>
        <v>4205.889000000001</v>
      </c>
      <c r="X16" s="62">
        <f t="shared" si="1"/>
        <v>3784.2820000000002</v>
      </c>
      <c r="Y16" s="62">
        <f t="shared" si="1"/>
        <v>3265.59</v>
      </c>
      <c r="Z16" s="63" t="str">
        <f t="shared" si="1"/>
        <v/>
      </c>
      <c r="AA16" s="64">
        <f>SUM(AA10:AA15)</f>
        <v>111056.336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1957</v>
      </c>
      <c r="C28" s="72">
        <v>1903</v>
      </c>
      <c r="D28" s="72">
        <v>1853</v>
      </c>
      <c r="E28" s="72">
        <v>1838</v>
      </c>
      <c r="F28" s="72">
        <v>1849</v>
      </c>
      <c r="G28" s="72">
        <v>1987</v>
      </c>
      <c r="H28" s="72">
        <v>2287</v>
      </c>
      <c r="I28" s="72">
        <v>2673.65</v>
      </c>
      <c r="J28" s="72">
        <v>3161.65</v>
      </c>
      <c r="K28" s="72">
        <v>3479.65</v>
      </c>
      <c r="L28" s="72">
        <v>3758.65</v>
      </c>
      <c r="M28" s="72">
        <v>3892.65</v>
      </c>
      <c r="N28" s="72">
        <v>3901</v>
      </c>
      <c r="O28" s="72">
        <v>3702</v>
      </c>
      <c r="P28" s="72">
        <v>3417</v>
      </c>
      <c r="Q28" s="72">
        <v>2970</v>
      </c>
      <c r="R28" s="72">
        <v>2472</v>
      </c>
      <c r="S28" s="72">
        <v>1881</v>
      </c>
      <c r="T28" s="72">
        <v>1552.65</v>
      </c>
      <c r="U28" s="72">
        <v>1804.5</v>
      </c>
      <c r="V28" s="72">
        <v>1924.5</v>
      </c>
      <c r="W28" s="72">
        <v>1417.65</v>
      </c>
      <c r="X28" s="72">
        <v>1180</v>
      </c>
      <c r="Y28" s="72">
        <v>1118</v>
      </c>
      <c r="Z28" s="73"/>
      <c r="AA28" s="74">
        <f>SUM(B28:Z28)</f>
        <v>57980.55</v>
      </c>
    </row>
    <row r="29" spans="1:27" ht="24.95" customHeight="1" x14ac:dyDescent="0.2">
      <c r="A29" s="75" t="s">
        <v>23</v>
      </c>
      <c r="B29" s="76">
        <v>1364.845</v>
      </c>
      <c r="C29" s="77">
        <v>1389.5809999999999</v>
      </c>
      <c r="D29" s="77">
        <v>1392.9490000000001</v>
      </c>
      <c r="E29" s="77">
        <v>1370.2249999999999</v>
      </c>
      <c r="F29" s="77">
        <v>1355.2829999999999</v>
      </c>
      <c r="G29" s="77">
        <v>1374.019</v>
      </c>
      <c r="H29" s="77">
        <v>1854.8420000000001</v>
      </c>
      <c r="I29" s="77">
        <v>2034.098</v>
      </c>
      <c r="J29" s="77">
        <v>2232.7080000000001</v>
      </c>
      <c r="K29" s="77">
        <v>2111.1219999999998</v>
      </c>
      <c r="L29" s="77">
        <v>2271.4369999999999</v>
      </c>
      <c r="M29" s="77">
        <v>2281.2489999999998</v>
      </c>
      <c r="N29" s="77">
        <v>2218.2049999999999</v>
      </c>
      <c r="O29" s="77">
        <v>2117.1030000000001</v>
      </c>
      <c r="P29" s="77">
        <v>2021.8589999999999</v>
      </c>
      <c r="Q29" s="77">
        <v>1856.527</v>
      </c>
      <c r="R29" s="77">
        <v>1636.9680000000001</v>
      </c>
      <c r="S29" s="77">
        <v>1317.4960000000001</v>
      </c>
      <c r="T29" s="77">
        <v>1272.5340000000001</v>
      </c>
      <c r="U29" s="77">
        <v>1667.605</v>
      </c>
      <c r="V29" s="77">
        <v>1536.0930000000001</v>
      </c>
      <c r="W29" s="77">
        <v>1334.239</v>
      </c>
      <c r="X29" s="77">
        <v>1230.2819999999999</v>
      </c>
      <c r="Y29" s="77">
        <v>948.59</v>
      </c>
      <c r="Z29" s="78"/>
      <c r="AA29" s="79">
        <f>SUM(B29:Z29)</f>
        <v>40189.859000000004</v>
      </c>
    </row>
    <row r="30" spans="1:27" ht="24.95" customHeight="1" x14ac:dyDescent="0.2">
      <c r="A30" s="82" t="s">
        <v>24</v>
      </c>
      <c r="B30" s="80">
        <v>628</v>
      </c>
      <c r="C30" s="81">
        <v>628</v>
      </c>
      <c r="D30" s="81">
        <v>628</v>
      </c>
      <c r="E30" s="81">
        <v>628</v>
      </c>
      <c r="F30" s="81">
        <v>628</v>
      </c>
      <c r="G30" s="81">
        <v>628</v>
      </c>
      <c r="H30" s="81">
        <v>628</v>
      </c>
      <c r="I30" s="81">
        <v>628</v>
      </c>
      <c r="J30" s="81">
        <v>628</v>
      </c>
      <c r="K30" s="81">
        <v>628</v>
      </c>
      <c r="L30" s="81">
        <v>598</v>
      </c>
      <c r="M30" s="81">
        <v>598</v>
      </c>
      <c r="N30" s="81">
        <v>598</v>
      </c>
      <c r="O30" s="81">
        <v>598</v>
      </c>
      <c r="P30" s="81">
        <v>598</v>
      </c>
      <c r="Q30" s="81">
        <v>860</v>
      </c>
      <c r="R30" s="81">
        <v>1103</v>
      </c>
      <c r="S30" s="81">
        <v>1627</v>
      </c>
      <c r="T30" s="81">
        <v>2088</v>
      </c>
      <c r="U30" s="81">
        <v>2088</v>
      </c>
      <c r="V30" s="81">
        <v>2088</v>
      </c>
      <c r="W30" s="81">
        <v>2088</v>
      </c>
      <c r="X30" s="81">
        <v>2008</v>
      </c>
      <c r="Y30" s="81">
        <v>1833</v>
      </c>
      <c r="Z30" s="83"/>
      <c r="AA30" s="84">
        <f>SUM(B30:Z30)</f>
        <v>25053</v>
      </c>
    </row>
    <row r="31" spans="1:27" ht="30" customHeight="1" thickBot="1" x14ac:dyDescent="0.25">
      <c r="A31" s="60" t="s">
        <v>25</v>
      </c>
      <c r="B31" s="61">
        <f>IF(LEN(B$2)&gt;0,SUM(B28:B30),"")</f>
        <v>3949.8450000000003</v>
      </c>
      <c r="C31" s="62">
        <f t="shared" ref="C31:Z31" si="4">IF(LEN(C$2)&gt;0,SUM(C28:C30),"")</f>
        <v>3920.5810000000001</v>
      </c>
      <c r="D31" s="62">
        <f t="shared" si="4"/>
        <v>3873.9490000000001</v>
      </c>
      <c r="E31" s="62">
        <f t="shared" si="4"/>
        <v>3836.2249999999999</v>
      </c>
      <c r="F31" s="62">
        <f t="shared" si="4"/>
        <v>3832.2829999999999</v>
      </c>
      <c r="G31" s="62">
        <f t="shared" si="4"/>
        <v>3989.0190000000002</v>
      </c>
      <c r="H31" s="62">
        <f t="shared" si="4"/>
        <v>4769.8420000000006</v>
      </c>
      <c r="I31" s="62">
        <f t="shared" si="4"/>
        <v>5335.7479999999996</v>
      </c>
      <c r="J31" s="62">
        <f t="shared" si="4"/>
        <v>6022.3580000000002</v>
      </c>
      <c r="K31" s="62">
        <f t="shared" si="4"/>
        <v>6218.7719999999999</v>
      </c>
      <c r="L31" s="62">
        <f t="shared" si="4"/>
        <v>6628.0869999999995</v>
      </c>
      <c r="M31" s="62">
        <f t="shared" si="4"/>
        <v>6771.8989999999994</v>
      </c>
      <c r="N31" s="62">
        <f t="shared" si="4"/>
        <v>6717.2049999999999</v>
      </c>
      <c r="O31" s="62">
        <f t="shared" si="4"/>
        <v>6417.1030000000001</v>
      </c>
      <c r="P31" s="62">
        <f t="shared" si="4"/>
        <v>6036.8590000000004</v>
      </c>
      <c r="Q31" s="62">
        <f t="shared" si="4"/>
        <v>5686.527</v>
      </c>
      <c r="R31" s="62">
        <f t="shared" si="4"/>
        <v>5211.9679999999998</v>
      </c>
      <c r="S31" s="62">
        <f t="shared" si="4"/>
        <v>4825.4960000000001</v>
      </c>
      <c r="T31" s="62">
        <f t="shared" si="4"/>
        <v>4913.1840000000002</v>
      </c>
      <c r="U31" s="62">
        <f t="shared" si="4"/>
        <v>5560.1049999999996</v>
      </c>
      <c r="V31" s="62">
        <f t="shared" si="4"/>
        <v>5548.5929999999998</v>
      </c>
      <c r="W31" s="62">
        <f t="shared" si="4"/>
        <v>4839.8890000000001</v>
      </c>
      <c r="X31" s="62">
        <f t="shared" si="4"/>
        <v>4418.2820000000002</v>
      </c>
      <c r="Y31" s="62">
        <f t="shared" si="4"/>
        <v>3899.59</v>
      </c>
      <c r="Z31" s="63" t="str">
        <f t="shared" si="4"/>
        <v/>
      </c>
      <c r="AA31" s="64">
        <f>SUM(AA28:AA30)</f>
        <v>123223.40900000001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180</v>
      </c>
      <c r="C34" s="95">
        <v>240</v>
      </c>
      <c r="D34" s="95">
        <v>260</v>
      </c>
      <c r="E34" s="95">
        <v>260</v>
      </c>
      <c r="F34" s="95">
        <v>260</v>
      </c>
      <c r="G34" s="95">
        <v>270</v>
      </c>
      <c r="H34" s="95">
        <v>276</v>
      </c>
      <c r="I34" s="95">
        <v>250</v>
      </c>
      <c r="J34" s="95">
        <v>215</v>
      </c>
      <c r="K34" s="95">
        <v>219</v>
      </c>
      <c r="L34" s="95">
        <v>178</v>
      </c>
      <c r="M34" s="95">
        <v>120</v>
      </c>
      <c r="N34" s="95">
        <v>108.342</v>
      </c>
      <c r="O34" s="95">
        <v>111</v>
      </c>
      <c r="P34" s="95">
        <v>141</v>
      </c>
      <c r="Q34" s="95">
        <v>189</v>
      </c>
      <c r="R34" s="95">
        <v>228</v>
      </c>
      <c r="S34" s="95">
        <v>271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5576.3420000000006</v>
      </c>
    </row>
    <row r="35" spans="1:27" ht="24.95" customHeight="1" x14ac:dyDescent="0.2">
      <c r="A35" s="97" t="s">
        <v>28</v>
      </c>
      <c r="B35" s="98">
        <v>156</v>
      </c>
      <c r="C35" s="99">
        <v>166</v>
      </c>
      <c r="D35" s="99">
        <v>166</v>
      </c>
      <c r="E35" s="99">
        <v>165</v>
      </c>
      <c r="F35" s="99">
        <v>165</v>
      </c>
      <c r="G35" s="99">
        <v>176</v>
      </c>
      <c r="H35" s="99">
        <v>215</v>
      </c>
      <c r="I35" s="99">
        <v>241</v>
      </c>
      <c r="J35" s="99">
        <v>247</v>
      </c>
      <c r="K35" s="99">
        <v>188</v>
      </c>
      <c r="L35" s="99">
        <v>162</v>
      </c>
      <c r="M35" s="99">
        <v>153.73099999999999</v>
      </c>
      <c r="N35" s="99">
        <v>150</v>
      </c>
      <c r="O35" s="99">
        <v>141</v>
      </c>
      <c r="P35" s="99">
        <v>180</v>
      </c>
      <c r="Q35" s="99">
        <v>207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5030.7309999999998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307.8</v>
      </c>
      <c r="I36" s="99">
        <v>15</v>
      </c>
      <c r="J36" s="99">
        <v>76.5</v>
      </c>
      <c r="K36" s="99">
        <v>24.7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400</v>
      </c>
      <c r="R36" s="99">
        <v>412</v>
      </c>
      <c r="S36" s="99">
        <v>412</v>
      </c>
      <c r="T36" s="99">
        <v>412</v>
      </c>
      <c r="U36" s="99">
        <v>412</v>
      </c>
      <c r="V36" s="99">
        <v>289.2</v>
      </c>
      <c r="W36" s="99">
        <v>412</v>
      </c>
      <c r="X36" s="99">
        <v>412</v>
      </c>
      <c r="Y36" s="99">
        <v>412</v>
      </c>
      <c r="Z36" s="100"/>
      <c r="AA36" s="79">
        <f t="shared" si="5"/>
        <v>8469.2000000000007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162.4</v>
      </c>
      <c r="H38" s="99">
        <v>87</v>
      </c>
      <c r="I38" s="99">
        <v>500</v>
      </c>
      <c r="J38" s="99">
        <v>102.2</v>
      </c>
      <c r="K38" s="99">
        <v>157.9</v>
      </c>
      <c r="L38" s="99"/>
      <c r="M38" s="99"/>
      <c r="N38" s="99"/>
      <c r="O38" s="99"/>
      <c r="P38" s="99"/>
      <c r="Q38" s="99"/>
      <c r="R38" s="99"/>
      <c r="S38" s="99">
        <v>279.60000000000002</v>
      </c>
      <c r="T38" s="99">
        <v>500</v>
      </c>
      <c r="U38" s="99">
        <v>500</v>
      </c>
      <c r="V38" s="99">
        <v>500</v>
      </c>
      <c r="W38" s="99">
        <v>478.2</v>
      </c>
      <c r="X38" s="99">
        <v>500</v>
      </c>
      <c r="Y38" s="99">
        <v>464.7</v>
      </c>
      <c r="Z38" s="100"/>
      <c r="AA38" s="79">
        <f t="shared" si="5"/>
        <v>4232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798</v>
      </c>
      <c r="C39" s="88">
        <f t="shared" si="6"/>
        <v>868</v>
      </c>
      <c r="D39" s="88">
        <f t="shared" si="6"/>
        <v>888</v>
      </c>
      <c r="E39" s="88">
        <f t="shared" si="6"/>
        <v>887</v>
      </c>
      <c r="F39" s="88">
        <f t="shared" si="6"/>
        <v>887</v>
      </c>
      <c r="G39" s="88">
        <f t="shared" si="6"/>
        <v>1070.4000000000001</v>
      </c>
      <c r="H39" s="88">
        <f t="shared" si="6"/>
        <v>935.8</v>
      </c>
      <c r="I39" s="88">
        <f t="shared" si="6"/>
        <v>1056</v>
      </c>
      <c r="J39" s="88">
        <f t="shared" si="6"/>
        <v>690.7</v>
      </c>
      <c r="K39" s="88">
        <f t="shared" si="6"/>
        <v>639.6</v>
      </c>
      <c r="L39" s="88">
        <f t="shared" si="6"/>
        <v>790</v>
      </c>
      <c r="M39" s="88">
        <f t="shared" si="6"/>
        <v>723.73099999999999</v>
      </c>
      <c r="N39" s="88">
        <f t="shared" si="6"/>
        <v>708.34199999999998</v>
      </c>
      <c r="O39" s="88">
        <f t="shared" si="6"/>
        <v>702</v>
      </c>
      <c r="P39" s="88">
        <f t="shared" si="6"/>
        <v>771</v>
      </c>
      <c r="Q39" s="88">
        <f t="shared" si="6"/>
        <v>846</v>
      </c>
      <c r="R39" s="88">
        <f t="shared" si="6"/>
        <v>959</v>
      </c>
      <c r="S39" s="88">
        <f t="shared" si="6"/>
        <v>1281.5999999999999</v>
      </c>
      <c r="T39" s="88">
        <f t="shared" si="6"/>
        <v>1531</v>
      </c>
      <c r="U39" s="88">
        <f t="shared" si="6"/>
        <v>1531</v>
      </c>
      <c r="V39" s="88">
        <f t="shared" si="6"/>
        <v>1408.2</v>
      </c>
      <c r="W39" s="88">
        <f t="shared" si="6"/>
        <v>1509.2</v>
      </c>
      <c r="X39" s="88">
        <f t="shared" si="6"/>
        <v>1531</v>
      </c>
      <c r="Y39" s="88">
        <f t="shared" si="6"/>
        <v>1495.7</v>
      </c>
      <c r="Z39" s="89" t="str">
        <f t="shared" si="6"/>
        <v/>
      </c>
      <c r="AA39" s="90">
        <f t="shared" si="5"/>
        <v>24508.273000000005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292.8</v>
      </c>
      <c r="I44" s="99"/>
      <c r="J44" s="99">
        <v>61.5</v>
      </c>
      <c r="K44" s="99">
        <v>9.6999999999999993</v>
      </c>
      <c r="L44" s="99">
        <v>385</v>
      </c>
      <c r="M44" s="99">
        <v>385</v>
      </c>
      <c r="N44" s="99">
        <v>385</v>
      </c>
      <c r="O44" s="99">
        <v>385</v>
      </c>
      <c r="P44" s="99">
        <v>385</v>
      </c>
      <c r="Q44" s="99">
        <v>385</v>
      </c>
      <c r="R44" s="99">
        <v>397</v>
      </c>
      <c r="S44" s="99">
        <v>397</v>
      </c>
      <c r="T44" s="99">
        <v>397</v>
      </c>
      <c r="U44" s="99">
        <v>397</v>
      </c>
      <c r="V44" s="99">
        <v>274.2</v>
      </c>
      <c r="W44" s="99">
        <v>397</v>
      </c>
      <c r="X44" s="99">
        <v>397</v>
      </c>
      <c r="Y44" s="99">
        <v>397</v>
      </c>
      <c r="Z44" s="100"/>
      <c r="AA44" s="79">
        <f t="shared" si="7"/>
        <v>8109.2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162.4</v>
      </c>
      <c r="H46" s="99">
        <v>87</v>
      </c>
      <c r="I46" s="99">
        <v>500</v>
      </c>
      <c r="J46" s="99">
        <v>102.2</v>
      </c>
      <c r="K46" s="99">
        <v>157.9</v>
      </c>
      <c r="L46" s="99"/>
      <c r="M46" s="99"/>
      <c r="N46" s="99"/>
      <c r="O46" s="99"/>
      <c r="P46" s="99"/>
      <c r="Q46" s="99"/>
      <c r="R46" s="99"/>
      <c r="S46" s="99">
        <v>279.60000000000002</v>
      </c>
      <c r="T46" s="99">
        <v>500</v>
      </c>
      <c r="U46" s="99">
        <v>500</v>
      </c>
      <c r="V46" s="99">
        <v>500</v>
      </c>
      <c r="W46" s="99">
        <v>478.2</v>
      </c>
      <c r="X46" s="99">
        <v>500</v>
      </c>
      <c r="Y46" s="99">
        <v>464.7</v>
      </c>
      <c r="Z46" s="100"/>
      <c r="AA46" s="79">
        <f t="shared" si="7"/>
        <v>4232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</v>
      </c>
    </row>
    <row r="48" spans="1:27" ht="30" customHeight="1" thickBot="1" x14ac:dyDescent="0.25">
      <c r="A48" s="86" t="s">
        <v>35</v>
      </c>
      <c r="B48" s="87">
        <f>IF(LEN(B$2)&gt;0,SUM(B42:B47),"")</f>
        <v>397</v>
      </c>
      <c r="C48" s="88">
        <f t="shared" ref="C48:Z48" si="8">IF(LEN(C$2)&gt;0,SUM(C42:C47),"")</f>
        <v>397</v>
      </c>
      <c r="D48" s="88">
        <f t="shared" si="8"/>
        <v>397</v>
      </c>
      <c r="E48" s="88">
        <f t="shared" si="8"/>
        <v>401</v>
      </c>
      <c r="F48" s="88">
        <f t="shared" si="8"/>
        <v>397</v>
      </c>
      <c r="G48" s="88">
        <f t="shared" si="8"/>
        <v>559.4</v>
      </c>
      <c r="H48" s="88">
        <f t="shared" si="8"/>
        <v>379.8</v>
      </c>
      <c r="I48" s="88">
        <f t="shared" si="8"/>
        <v>500</v>
      </c>
      <c r="J48" s="88">
        <f t="shared" si="8"/>
        <v>163.69999999999999</v>
      </c>
      <c r="K48" s="88">
        <f t="shared" si="8"/>
        <v>167.6</v>
      </c>
      <c r="L48" s="88">
        <f t="shared" si="8"/>
        <v>385</v>
      </c>
      <c r="M48" s="88">
        <f t="shared" si="8"/>
        <v>385</v>
      </c>
      <c r="N48" s="88">
        <f t="shared" si="8"/>
        <v>385</v>
      </c>
      <c r="O48" s="88">
        <f t="shared" si="8"/>
        <v>385</v>
      </c>
      <c r="P48" s="88">
        <f t="shared" si="8"/>
        <v>385</v>
      </c>
      <c r="Q48" s="88">
        <f t="shared" si="8"/>
        <v>385</v>
      </c>
      <c r="R48" s="88">
        <f t="shared" si="8"/>
        <v>397</v>
      </c>
      <c r="S48" s="88">
        <f t="shared" si="8"/>
        <v>676.6</v>
      </c>
      <c r="T48" s="88">
        <f t="shared" si="8"/>
        <v>897</v>
      </c>
      <c r="U48" s="88">
        <f t="shared" si="8"/>
        <v>897</v>
      </c>
      <c r="V48" s="88">
        <f t="shared" si="8"/>
        <v>774.2</v>
      </c>
      <c r="W48" s="88">
        <f t="shared" si="8"/>
        <v>875.2</v>
      </c>
      <c r="X48" s="88">
        <f t="shared" si="8"/>
        <v>897</v>
      </c>
      <c r="Y48" s="88">
        <f t="shared" si="8"/>
        <v>861.7</v>
      </c>
      <c r="Z48" s="89" t="str">
        <f t="shared" si="8"/>
        <v/>
      </c>
      <c r="AA48" s="90">
        <f t="shared" si="7"/>
        <v>12345.200000000003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4346.8450000000003</v>
      </c>
      <c r="C51" s="88">
        <f t="shared" si="10"/>
        <v>4317.5810000000001</v>
      </c>
      <c r="D51" s="88">
        <f t="shared" si="10"/>
        <v>4270.9490000000005</v>
      </c>
      <c r="E51" s="88">
        <f t="shared" si="10"/>
        <v>4233.2250000000004</v>
      </c>
      <c r="F51" s="88">
        <f t="shared" si="10"/>
        <v>4229.2829999999994</v>
      </c>
      <c r="G51" s="88">
        <f t="shared" si="10"/>
        <v>4548.4189999999999</v>
      </c>
      <c r="H51" s="88">
        <f t="shared" si="10"/>
        <v>5149.6419999999998</v>
      </c>
      <c r="I51" s="88">
        <f t="shared" si="10"/>
        <v>5835.7479999999996</v>
      </c>
      <c r="J51" s="88">
        <f t="shared" si="10"/>
        <v>6186.0580000000018</v>
      </c>
      <c r="K51" s="88">
        <f t="shared" si="10"/>
        <v>6386.3720000000003</v>
      </c>
      <c r="L51" s="88">
        <f t="shared" si="10"/>
        <v>7013.0869999999995</v>
      </c>
      <c r="M51" s="88">
        <f t="shared" si="10"/>
        <v>7156.8989999999994</v>
      </c>
      <c r="N51" s="88">
        <f t="shared" si="10"/>
        <v>7102.2049999999999</v>
      </c>
      <c r="O51" s="88">
        <f t="shared" si="10"/>
        <v>6802.1029999999992</v>
      </c>
      <c r="P51" s="88">
        <f t="shared" si="10"/>
        <v>6421.8589999999995</v>
      </c>
      <c r="Q51" s="88">
        <f t="shared" si="10"/>
        <v>6071.5269999999991</v>
      </c>
      <c r="R51" s="88">
        <f t="shared" si="10"/>
        <v>5608.9679999999989</v>
      </c>
      <c r="S51" s="88">
        <f t="shared" si="10"/>
        <v>5502.0960000000014</v>
      </c>
      <c r="T51" s="88">
        <f t="shared" si="10"/>
        <v>5810.1840000000002</v>
      </c>
      <c r="U51" s="88">
        <f t="shared" si="10"/>
        <v>6457.1050000000005</v>
      </c>
      <c r="V51" s="88">
        <f t="shared" si="10"/>
        <v>6322.7930000000006</v>
      </c>
      <c r="W51" s="88">
        <f t="shared" si="10"/>
        <v>5715.0890000000009</v>
      </c>
      <c r="X51" s="88">
        <f t="shared" si="10"/>
        <v>5315.2820000000002</v>
      </c>
      <c r="Y51" s="88">
        <f t="shared" si="10"/>
        <v>4761.29</v>
      </c>
      <c r="Z51" s="89" t="str">
        <f t="shared" si="10"/>
        <v/>
      </c>
      <c r="AA51" s="105">
        <f>SUM(B51:Z51)</f>
        <v>135564.609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4346.8020000000006</v>
      </c>
      <c r="C4" s="18">
        <v>4317.5870000000023</v>
      </c>
      <c r="D4" s="18">
        <v>4270.9420000000009</v>
      </c>
      <c r="E4" s="18">
        <v>4233.2729999999992</v>
      </c>
      <c r="F4" s="18">
        <v>4229.28</v>
      </c>
      <c r="G4" s="18">
        <v>4548.3770000000022</v>
      </c>
      <c r="H4" s="18">
        <v>5149.6280000000015</v>
      </c>
      <c r="I4" s="18">
        <v>5835.7740000000003</v>
      </c>
      <c r="J4" s="18">
        <v>6186.1050000000005</v>
      </c>
      <c r="K4" s="18">
        <v>6386.3819999999987</v>
      </c>
      <c r="L4" s="18">
        <v>7013.0969999999988</v>
      </c>
      <c r="M4" s="18">
        <v>7156.8990000000013</v>
      </c>
      <c r="N4" s="18">
        <v>7102.2050000000017</v>
      </c>
      <c r="O4" s="18">
        <v>6802.0760000000009</v>
      </c>
      <c r="P4" s="18">
        <v>6421.8800000000028</v>
      </c>
      <c r="Q4" s="18">
        <v>6071.5250000000015</v>
      </c>
      <c r="R4" s="18">
        <v>5608.9479999999985</v>
      </c>
      <c r="S4" s="18">
        <v>5502.1339999999982</v>
      </c>
      <c r="T4" s="18">
        <v>5810.1839999999993</v>
      </c>
      <c r="U4" s="18">
        <v>6457.1049999999996</v>
      </c>
      <c r="V4" s="18">
        <v>6322.7660000000005</v>
      </c>
      <c r="W4" s="18">
        <v>5715.130000000001</v>
      </c>
      <c r="X4" s="18">
        <v>5315.2819999999992</v>
      </c>
      <c r="Y4" s="18">
        <v>4761.3380000000016</v>
      </c>
      <c r="Z4" s="19"/>
      <c r="AA4" s="20">
        <f>SUM(B4:Z4)</f>
        <v>135564.71900000001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233.45</v>
      </c>
      <c r="C7" s="28">
        <v>218.67</v>
      </c>
      <c r="D7" s="28">
        <v>214.97</v>
      </c>
      <c r="E7" s="28">
        <v>200.92</v>
      </c>
      <c r="F7" s="28">
        <v>211.3</v>
      </c>
      <c r="G7" s="28">
        <v>227.13</v>
      </c>
      <c r="H7" s="28">
        <v>264.91000000000003</v>
      </c>
      <c r="I7" s="28">
        <v>299.93</v>
      </c>
      <c r="J7" s="28">
        <v>285.02999999999997</v>
      </c>
      <c r="K7" s="28">
        <v>254.03</v>
      </c>
      <c r="L7" s="28">
        <v>228.27</v>
      </c>
      <c r="M7" s="28">
        <v>209.15</v>
      </c>
      <c r="N7" s="28">
        <v>191.74</v>
      </c>
      <c r="O7" s="28">
        <v>183.69</v>
      </c>
      <c r="P7" s="28">
        <v>199</v>
      </c>
      <c r="Q7" s="28">
        <v>210.54</v>
      </c>
      <c r="R7" s="28">
        <v>227.13</v>
      </c>
      <c r="S7" s="28">
        <v>235.01</v>
      </c>
      <c r="T7" s="28">
        <v>264.14999999999998</v>
      </c>
      <c r="U7" s="28">
        <v>352.61</v>
      </c>
      <c r="V7" s="28">
        <v>352.61</v>
      </c>
      <c r="W7" s="28">
        <v>267.81</v>
      </c>
      <c r="X7" s="28">
        <v>264.14999999999998</v>
      </c>
      <c r="Y7" s="28">
        <v>237.69</v>
      </c>
      <c r="Z7" s="29"/>
      <c r="AA7" s="30">
        <f>IF(SUM(B7:Z7)&lt;&gt;0,AVERAGEIF(B7:Z7,"&lt;&gt;"""),"")</f>
        <v>243.07874999999999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884.51199999999994</v>
      </c>
      <c r="C19" s="72">
        <v>900.56999999999994</v>
      </c>
      <c r="D19" s="72">
        <v>879.63099999999997</v>
      </c>
      <c r="E19" s="72">
        <v>879.61899999999991</v>
      </c>
      <c r="F19" s="72">
        <v>882.55599999999993</v>
      </c>
      <c r="G19" s="72">
        <v>866.42200000000003</v>
      </c>
      <c r="H19" s="72">
        <v>868.4910000000001</v>
      </c>
      <c r="I19" s="72">
        <v>892.452</v>
      </c>
      <c r="J19" s="72">
        <v>883.46399999999994</v>
      </c>
      <c r="K19" s="72">
        <v>854.43799999999999</v>
      </c>
      <c r="L19" s="72">
        <v>813.47899999999993</v>
      </c>
      <c r="M19" s="72">
        <v>804.51099999999997</v>
      </c>
      <c r="N19" s="72">
        <v>791.48400000000004</v>
      </c>
      <c r="O19" s="72">
        <v>771.49400000000003</v>
      </c>
      <c r="P19" s="72">
        <v>771.48099999999999</v>
      </c>
      <c r="Q19" s="72">
        <v>805.98200000000008</v>
      </c>
      <c r="R19" s="72">
        <v>785.91899999999998</v>
      </c>
      <c r="S19" s="72">
        <v>778.07</v>
      </c>
      <c r="T19" s="72">
        <v>772.98900000000003</v>
      </c>
      <c r="U19" s="72">
        <v>754.96199999999999</v>
      </c>
      <c r="V19" s="72">
        <v>739.98799999999994</v>
      </c>
      <c r="W19" s="72">
        <v>744.95400000000006</v>
      </c>
      <c r="X19" s="72">
        <v>860.87399999999991</v>
      </c>
      <c r="Y19" s="72">
        <v>899.976</v>
      </c>
      <c r="Z19" s="73"/>
      <c r="AA19" s="74">
        <f t="shared" ref="AA19:AA24" si="2">SUM(B19:Z19)</f>
        <v>19888.317999999999</v>
      </c>
    </row>
    <row r="20" spans="1:27" ht="24.95" customHeight="1" x14ac:dyDescent="0.2">
      <c r="A20" s="75" t="s">
        <v>15</v>
      </c>
      <c r="B20" s="76">
        <v>756.45199999999988</v>
      </c>
      <c r="C20" s="77">
        <v>744.16700000000003</v>
      </c>
      <c r="D20" s="77">
        <v>752.86400000000003</v>
      </c>
      <c r="E20" s="77">
        <v>771.06399999999996</v>
      </c>
      <c r="F20" s="77">
        <v>838.16199999999992</v>
      </c>
      <c r="G20" s="77">
        <v>998.73799999999994</v>
      </c>
      <c r="H20" s="77">
        <v>1185.5549999999998</v>
      </c>
      <c r="I20" s="77">
        <v>1339.279</v>
      </c>
      <c r="J20" s="77">
        <v>1407.7329999999997</v>
      </c>
      <c r="K20" s="77">
        <v>1427.2970000000003</v>
      </c>
      <c r="L20" s="77">
        <v>1441.8850000000002</v>
      </c>
      <c r="M20" s="77">
        <v>1434.694</v>
      </c>
      <c r="N20" s="77">
        <v>1411.385</v>
      </c>
      <c r="O20" s="77">
        <v>1359.7809999999999</v>
      </c>
      <c r="P20" s="77">
        <v>1274.1270000000002</v>
      </c>
      <c r="Q20" s="77">
        <v>1189.117</v>
      </c>
      <c r="R20" s="77">
        <v>1132.21</v>
      </c>
      <c r="S20" s="77">
        <v>1096.7040000000002</v>
      </c>
      <c r="T20" s="77">
        <v>1105.0039999999999</v>
      </c>
      <c r="U20" s="77">
        <v>1150.9379999999999</v>
      </c>
      <c r="V20" s="77">
        <v>1098.673</v>
      </c>
      <c r="W20" s="77">
        <v>1015.3300000000002</v>
      </c>
      <c r="X20" s="77">
        <v>975.51799999999992</v>
      </c>
      <c r="Y20" s="77">
        <v>946.16300000000001</v>
      </c>
      <c r="Z20" s="78"/>
      <c r="AA20" s="79">
        <f t="shared" si="2"/>
        <v>26852.84</v>
      </c>
    </row>
    <row r="21" spans="1:27" ht="24.95" customHeight="1" x14ac:dyDescent="0.2">
      <c r="A21" s="75" t="s">
        <v>16</v>
      </c>
      <c r="B21" s="80">
        <v>2142.2379999999998</v>
      </c>
      <c r="C21" s="81">
        <v>2025.55</v>
      </c>
      <c r="D21" s="81">
        <v>1964.2469999999998</v>
      </c>
      <c r="E21" s="81">
        <v>1935.2900000000002</v>
      </c>
      <c r="F21" s="81">
        <v>2008.0619999999999</v>
      </c>
      <c r="G21" s="81">
        <v>2228.7169999999992</v>
      </c>
      <c r="H21" s="81">
        <v>2627.0819999999999</v>
      </c>
      <c r="I21" s="81">
        <v>3018.3429999999998</v>
      </c>
      <c r="J21" s="81">
        <v>3345.9079999999999</v>
      </c>
      <c r="K21" s="81">
        <v>3505.1469999999995</v>
      </c>
      <c r="L21" s="81">
        <v>3666.7330000000002</v>
      </c>
      <c r="M21" s="81">
        <v>3709.1940000000004</v>
      </c>
      <c r="N21" s="81">
        <v>3670.3360000000007</v>
      </c>
      <c r="O21" s="81">
        <v>3465.9939999999997</v>
      </c>
      <c r="P21" s="81">
        <v>3346.6720000000009</v>
      </c>
      <c r="Q21" s="81">
        <v>3161.1259999999993</v>
      </c>
      <c r="R21" s="81">
        <v>3067.5189999999993</v>
      </c>
      <c r="S21" s="81">
        <v>3156.8599999999997</v>
      </c>
      <c r="T21" s="81">
        <v>3455.1910000000003</v>
      </c>
      <c r="U21" s="81">
        <v>4034.2050000000004</v>
      </c>
      <c r="V21" s="81">
        <v>3970.605</v>
      </c>
      <c r="W21" s="81">
        <v>3487.8460000000005</v>
      </c>
      <c r="X21" s="81">
        <v>3055.39</v>
      </c>
      <c r="Y21" s="81">
        <v>2528.6990000000005</v>
      </c>
      <c r="Z21" s="78"/>
      <c r="AA21" s="79">
        <f t="shared" si="2"/>
        <v>72576.953999999998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109</v>
      </c>
      <c r="C23" s="77">
        <v>110</v>
      </c>
      <c r="D23" s="77">
        <v>109.5</v>
      </c>
      <c r="E23" s="77">
        <v>109.5</v>
      </c>
      <c r="F23" s="77">
        <v>119</v>
      </c>
      <c r="G23" s="77">
        <v>126.5</v>
      </c>
      <c r="H23" s="77">
        <v>162.5</v>
      </c>
      <c r="I23" s="77">
        <v>177</v>
      </c>
      <c r="J23" s="77">
        <v>170</v>
      </c>
      <c r="K23" s="77">
        <v>164.5</v>
      </c>
      <c r="L23" s="77">
        <v>154</v>
      </c>
      <c r="M23" s="77">
        <v>154.5</v>
      </c>
      <c r="N23" s="77">
        <v>170</v>
      </c>
      <c r="O23" s="77">
        <v>173.5</v>
      </c>
      <c r="P23" s="77">
        <v>156.5</v>
      </c>
      <c r="Q23" s="77">
        <v>149</v>
      </c>
      <c r="R23" s="77">
        <v>134.5</v>
      </c>
      <c r="S23" s="77">
        <v>137.5</v>
      </c>
      <c r="T23" s="77">
        <v>143</v>
      </c>
      <c r="U23" s="77">
        <v>152</v>
      </c>
      <c r="V23" s="77">
        <v>160.5</v>
      </c>
      <c r="W23" s="77">
        <v>145</v>
      </c>
      <c r="X23" s="77">
        <v>132.5</v>
      </c>
      <c r="Y23" s="77">
        <v>126.5</v>
      </c>
      <c r="Z23" s="77"/>
      <c r="AA23" s="79">
        <f t="shared" si="2"/>
        <v>3446.5</v>
      </c>
    </row>
    <row r="24" spans="1:27" ht="24.95" customHeight="1" x14ac:dyDescent="0.2">
      <c r="A24" s="85" t="s">
        <v>19</v>
      </c>
      <c r="B24" s="77">
        <v>212.00000000000003</v>
      </c>
      <c r="C24" s="77">
        <v>207</v>
      </c>
      <c r="D24" s="77">
        <v>202</v>
      </c>
      <c r="E24" s="77">
        <v>200.00000000000003</v>
      </c>
      <c r="F24" s="77">
        <v>207</v>
      </c>
      <c r="G24" s="77">
        <v>225.99999999999997</v>
      </c>
      <c r="H24" s="77">
        <v>262</v>
      </c>
      <c r="I24" s="77">
        <v>305</v>
      </c>
      <c r="J24" s="77">
        <v>334.99999999999994</v>
      </c>
      <c r="K24" s="77">
        <v>342</v>
      </c>
      <c r="L24" s="77">
        <v>346</v>
      </c>
      <c r="M24" s="77">
        <v>351.00000000000006</v>
      </c>
      <c r="N24" s="77">
        <v>346</v>
      </c>
      <c r="O24" s="77">
        <v>331</v>
      </c>
      <c r="P24" s="77">
        <v>313.99999999999994</v>
      </c>
      <c r="Q24" s="77">
        <v>304.00000000000006</v>
      </c>
      <c r="R24" s="77">
        <v>305</v>
      </c>
      <c r="S24" s="77">
        <v>304.00000000000006</v>
      </c>
      <c r="T24" s="77">
        <v>315.00000000000006</v>
      </c>
      <c r="U24" s="77">
        <v>346</v>
      </c>
      <c r="V24" s="77">
        <v>334</v>
      </c>
      <c r="W24" s="77">
        <v>302.99999999999994</v>
      </c>
      <c r="X24" s="77">
        <v>272</v>
      </c>
      <c r="Y24" s="77">
        <v>241</v>
      </c>
      <c r="Z24" s="77"/>
      <c r="AA24" s="79">
        <f t="shared" si="2"/>
        <v>6910</v>
      </c>
    </row>
    <row r="25" spans="1:27" ht="30" customHeight="1" thickBot="1" x14ac:dyDescent="0.25">
      <c r="A25" s="86" t="s">
        <v>20</v>
      </c>
      <c r="B25" s="87">
        <f t="shared" ref="B25:AA25" si="3">SUM(B19:B24)</f>
        <v>4104.2020000000002</v>
      </c>
      <c r="C25" s="88">
        <f t="shared" si="3"/>
        <v>3987.2870000000003</v>
      </c>
      <c r="D25" s="88">
        <f t="shared" si="3"/>
        <v>3908.2419999999997</v>
      </c>
      <c r="E25" s="88">
        <f t="shared" si="3"/>
        <v>3895.473</v>
      </c>
      <c r="F25" s="88">
        <f t="shared" si="3"/>
        <v>4054.7799999999997</v>
      </c>
      <c r="G25" s="88">
        <f t="shared" si="3"/>
        <v>4446.3769999999986</v>
      </c>
      <c r="H25" s="88">
        <f t="shared" si="3"/>
        <v>5105.6279999999997</v>
      </c>
      <c r="I25" s="88">
        <f t="shared" si="3"/>
        <v>5732.0739999999996</v>
      </c>
      <c r="J25" s="88">
        <f t="shared" si="3"/>
        <v>6142.1049999999996</v>
      </c>
      <c r="K25" s="88">
        <f t="shared" si="3"/>
        <v>6293.3819999999996</v>
      </c>
      <c r="L25" s="88">
        <f t="shared" si="3"/>
        <v>6422.0969999999998</v>
      </c>
      <c r="M25" s="88">
        <f t="shared" si="3"/>
        <v>6563.8990000000003</v>
      </c>
      <c r="N25" s="88">
        <f t="shared" si="3"/>
        <v>6499.2050000000008</v>
      </c>
      <c r="O25" s="88">
        <f t="shared" si="3"/>
        <v>6211.7690000000002</v>
      </c>
      <c r="P25" s="88">
        <f t="shared" si="3"/>
        <v>5972.7800000000007</v>
      </c>
      <c r="Q25" s="88">
        <f t="shared" si="3"/>
        <v>5719.2249999999995</v>
      </c>
      <c r="R25" s="88">
        <f t="shared" si="3"/>
        <v>5425.1479999999992</v>
      </c>
      <c r="S25" s="88">
        <f t="shared" si="3"/>
        <v>5473.134</v>
      </c>
      <c r="T25" s="88">
        <f t="shared" si="3"/>
        <v>5791.1840000000002</v>
      </c>
      <c r="U25" s="88">
        <f t="shared" si="3"/>
        <v>6438.1050000000005</v>
      </c>
      <c r="V25" s="88">
        <f t="shared" si="3"/>
        <v>6303.7659999999996</v>
      </c>
      <c r="W25" s="88">
        <f t="shared" si="3"/>
        <v>5696.130000000001</v>
      </c>
      <c r="X25" s="88">
        <f t="shared" si="3"/>
        <v>5296.2819999999992</v>
      </c>
      <c r="Y25" s="88">
        <f t="shared" si="3"/>
        <v>4742.3380000000006</v>
      </c>
      <c r="Z25" s="89">
        <f t="shared" si="3"/>
        <v>0</v>
      </c>
      <c r="AA25" s="90">
        <f t="shared" si="3"/>
        <v>130224.61199999999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360</v>
      </c>
      <c r="C28" s="72">
        <v>356</v>
      </c>
      <c r="D28" s="72">
        <v>350.5</v>
      </c>
      <c r="E28" s="72">
        <v>348.5</v>
      </c>
      <c r="F28" s="72">
        <v>365</v>
      </c>
      <c r="G28" s="72">
        <v>391.5</v>
      </c>
      <c r="H28" s="72">
        <v>443.5</v>
      </c>
      <c r="I28" s="72">
        <v>501</v>
      </c>
      <c r="J28" s="72">
        <v>524</v>
      </c>
      <c r="K28" s="72">
        <v>525.5</v>
      </c>
      <c r="L28" s="72">
        <v>529</v>
      </c>
      <c r="M28" s="72">
        <v>534.5</v>
      </c>
      <c r="N28" s="72">
        <v>555</v>
      </c>
      <c r="O28" s="72">
        <v>543.5</v>
      </c>
      <c r="P28" s="72">
        <v>509.5</v>
      </c>
      <c r="Q28" s="72">
        <v>492</v>
      </c>
      <c r="R28" s="72">
        <v>468.5</v>
      </c>
      <c r="S28" s="72">
        <v>470.5</v>
      </c>
      <c r="T28" s="72">
        <v>477</v>
      </c>
      <c r="U28" s="72">
        <v>517</v>
      </c>
      <c r="V28" s="72">
        <v>513.5</v>
      </c>
      <c r="W28" s="72">
        <v>467</v>
      </c>
      <c r="X28" s="72">
        <v>423.5</v>
      </c>
      <c r="Y28" s="72">
        <v>386.5</v>
      </c>
      <c r="Z28" s="73"/>
      <c r="AA28" s="74">
        <f>SUM(B28:Z28)</f>
        <v>11052.5</v>
      </c>
    </row>
    <row r="29" spans="1:27" ht="24.95" customHeight="1" x14ac:dyDescent="0.2">
      <c r="A29" s="75" t="s">
        <v>23</v>
      </c>
      <c r="B29" s="76">
        <v>3846.2020000000002</v>
      </c>
      <c r="C29" s="77">
        <v>3733.2869999999998</v>
      </c>
      <c r="D29" s="77">
        <v>3659.7420000000002</v>
      </c>
      <c r="E29" s="77">
        <v>3648.973</v>
      </c>
      <c r="F29" s="77">
        <v>3791.78</v>
      </c>
      <c r="G29" s="77">
        <v>4156.8770000000004</v>
      </c>
      <c r="H29" s="77">
        <v>4706.1279999999997</v>
      </c>
      <c r="I29" s="77">
        <v>5275.0739999999996</v>
      </c>
      <c r="J29" s="77">
        <v>5662.1049999999996</v>
      </c>
      <c r="K29" s="77">
        <v>5860.8819999999996</v>
      </c>
      <c r="L29" s="77">
        <v>5986.0969999999998</v>
      </c>
      <c r="M29" s="77">
        <v>6122.3990000000003</v>
      </c>
      <c r="N29" s="77">
        <v>6047.2049999999999</v>
      </c>
      <c r="O29" s="77">
        <v>5807.8760000000002</v>
      </c>
      <c r="P29" s="77">
        <v>5566.28</v>
      </c>
      <c r="Q29" s="77">
        <v>5330.2250000000004</v>
      </c>
      <c r="R29" s="77">
        <v>5000.6480000000001</v>
      </c>
      <c r="S29" s="77">
        <v>5031.634</v>
      </c>
      <c r="T29" s="77">
        <v>5333.1840000000002</v>
      </c>
      <c r="U29" s="77">
        <v>5940.1049999999996</v>
      </c>
      <c r="V29" s="77">
        <v>5809.2659999999996</v>
      </c>
      <c r="W29" s="77">
        <v>5248.13</v>
      </c>
      <c r="X29" s="77">
        <v>4891.7820000000002</v>
      </c>
      <c r="Y29" s="77">
        <v>4374.8379999999997</v>
      </c>
      <c r="Z29" s="78"/>
      <c r="AA29" s="79">
        <f>SUM(B29:Z29)</f>
        <v>120830.71900000003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4206.2020000000002</v>
      </c>
      <c r="C31" s="62">
        <f t="shared" si="4"/>
        <v>4089.2869999999998</v>
      </c>
      <c r="D31" s="62">
        <f t="shared" si="4"/>
        <v>4010.2420000000002</v>
      </c>
      <c r="E31" s="62">
        <f t="shared" si="4"/>
        <v>3997.473</v>
      </c>
      <c r="F31" s="62">
        <f t="shared" si="4"/>
        <v>4156.7800000000007</v>
      </c>
      <c r="G31" s="62">
        <f t="shared" si="4"/>
        <v>4548.3770000000004</v>
      </c>
      <c r="H31" s="62">
        <f t="shared" si="4"/>
        <v>5149.6279999999997</v>
      </c>
      <c r="I31" s="62">
        <f t="shared" si="4"/>
        <v>5776.0739999999996</v>
      </c>
      <c r="J31" s="62">
        <f t="shared" si="4"/>
        <v>6186.1049999999996</v>
      </c>
      <c r="K31" s="62">
        <f t="shared" si="4"/>
        <v>6386.3819999999996</v>
      </c>
      <c r="L31" s="62">
        <f t="shared" si="4"/>
        <v>6515.0969999999998</v>
      </c>
      <c r="M31" s="62">
        <f t="shared" si="4"/>
        <v>6656.8990000000003</v>
      </c>
      <c r="N31" s="62">
        <f t="shared" si="4"/>
        <v>6602.2049999999999</v>
      </c>
      <c r="O31" s="62">
        <f t="shared" si="4"/>
        <v>6351.3760000000002</v>
      </c>
      <c r="P31" s="62">
        <f t="shared" si="4"/>
        <v>6075.78</v>
      </c>
      <c r="Q31" s="62">
        <f t="shared" si="4"/>
        <v>5822.2250000000004</v>
      </c>
      <c r="R31" s="62">
        <f t="shared" si="4"/>
        <v>5469.1480000000001</v>
      </c>
      <c r="S31" s="62">
        <f t="shared" si="4"/>
        <v>5502.134</v>
      </c>
      <c r="T31" s="62">
        <f t="shared" si="4"/>
        <v>5810.1840000000002</v>
      </c>
      <c r="U31" s="62">
        <f t="shared" si="4"/>
        <v>6457.1049999999996</v>
      </c>
      <c r="V31" s="62">
        <f t="shared" si="4"/>
        <v>6322.7659999999996</v>
      </c>
      <c r="W31" s="62">
        <f t="shared" si="4"/>
        <v>5715.13</v>
      </c>
      <c r="X31" s="62">
        <f t="shared" si="4"/>
        <v>5315.2820000000002</v>
      </c>
      <c r="Y31" s="62">
        <f t="shared" si="4"/>
        <v>4761.3379999999997</v>
      </c>
      <c r="Z31" s="63">
        <f t="shared" si="4"/>
        <v>0</v>
      </c>
      <c r="AA31" s="64">
        <f t="shared" si="4"/>
        <v>131883.21900000004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25</v>
      </c>
      <c r="I34" s="95">
        <v>25</v>
      </c>
      <c r="J34" s="95">
        <v>25</v>
      </c>
      <c r="K34" s="95">
        <v>25</v>
      </c>
      <c r="L34" s="95">
        <v>25</v>
      </c>
      <c r="M34" s="95">
        <v>25</v>
      </c>
      <c r="N34" s="95">
        <v>35</v>
      </c>
      <c r="O34" s="95">
        <v>71.606999999999999</v>
      </c>
      <c r="P34" s="95">
        <v>35</v>
      </c>
      <c r="Q34" s="95">
        <v>35</v>
      </c>
      <c r="R34" s="95">
        <v>25</v>
      </c>
      <c r="S34" s="95">
        <v>10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481.60699999999997</v>
      </c>
    </row>
    <row r="35" spans="1:27" ht="24.95" customHeight="1" x14ac:dyDescent="0.2">
      <c r="A35" s="97" t="s">
        <v>41</v>
      </c>
      <c r="B35" s="98">
        <v>82</v>
      </c>
      <c r="C35" s="99">
        <v>82</v>
      </c>
      <c r="D35" s="99">
        <v>82</v>
      </c>
      <c r="E35" s="99">
        <v>82</v>
      </c>
      <c r="F35" s="99">
        <v>82</v>
      </c>
      <c r="G35" s="99">
        <v>82</v>
      </c>
      <c r="H35" s="99">
        <v>19</v>
      </c>
      <c r="I35" s="99">
        <v>19</v>
      </c>
      <c r="J35" s="99">
        <v>19</v>
      </c>
      <c r="K35" s="99">
        <v>68</v>
      </c>
      <c r="L35" s="99">
        <v>68</v>
      </c>
      <c r="M35" s="99">
        <v>68</v>
      </c>
      <c r="N35" s="99">
        <v>68</v>
      </c>
      <c r="O35" s="99">
        <v>68</v>
      </c>
      <c r="P35" s="99">
        <v>68</v>
      </c>
      <c r="Q35" s="99">
        <v>68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1177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59.7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140.6</v>
      </c>
      <c r="C38" s="99">
        <v>228.3</v>
      </c>
      <c r="D38" s="99">
        <v>260.7</v>
      </c>
      <c r="E38" s="99">
        <v>235.8</v>
      </c>
      <c r="F38" s="99">
        <v>72.5</v>
      </c>
      <c r="G38" s="99"/>
      <c r="H38" s="99"/>
      <c r="I38" s="99"/>
      <c r="J38" s="99"/>
      <c r="K38" s="99"/>
      <c r="L38" s="99">
        <v>498</v>
      </c>
      <c r="M38" s="99">
        <v>500</v>
      </c>
      <c r="N38" s="99">
        <v>500</v>
      </c>
      <c r="O38" s="99">
        <v>450.7</v>
      </c>
      <c r="P38" s="99">
        <v>346.1</v>
      </c>
      <c r="Q38" s="99">
        <v>249.3</v>
      </c>
      <c r="R38" s="99">
        <v>139.80000000000001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3621.7999999999997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242.6</v>
      </c>
      <c r="C39" s="88">
        <f t="shared" si="6"/>
        <v>330.3</v>
      </c>
      <c r="D39" s="88">
        <f t="shared" si="6"/>
        <v>362.7</v>
      </c>
      <c r="E39" s="88">
        <f t="shared" si="6"/>
        <v>337.8</v>
      </c>
      <c r="F39" s="88">
        <f t="shared" si="6"/>
        <v>174.5</v>
      </c>
      <c r="G39" s="88">
        <f t="shared" si="6"/>
        <v>102</v>
      </c>
      <c r="H39" s="88">
        <f t="shared" si="6"/>
        <v>44</v>
      </c>
      <c r="I39" s="88">
        <f t="shared" si="6"/>
        <v>103.7</v>
      </c>
      <c r="J39" s="88">
        <f t="shared" si="6"/>
        <v>44</v>
      </c>
      <c r="K39" s="88">
        <f t="shared" si="6"/>
        <v>93</v>
      </c>
      <c r="L39" s="88">
        <f t="shared" si="6"/>
        <v>591</v>
      </c>
      <c r="M39" s="88">
        <f t="shared" si="6"/>
        <v>593</v>
      </c>
      <c r="N39" s="88">
        <f t="shared" si="6"/>
        <v>603</v>
      </c>
      <c r="O39" s="88">
        <f t="shared" si="6"/>
        <v>590.30700000000002</v>
      </c>
      <c r="P39" s="88">
        <f t="shared" si="6"/>
        <v>449.1</v>
      </c>
      <c r="Q39" s="88">
        <f t="shared" si="6"/>
        <v>352.3</v>
      </c>
      <c r="R39" s="88">
        <f t="shared" si="6"/>
        <v>183.8</v>
      </c>
      <c r="S39" s="88">
        <f t="shared" si="6"/>
        <v>29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5340.1070000000009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59.7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59.7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140.6</v>
      </c>
      <c r="C46" s="99">
        <v>228.3</v>
      </c>
      <c r="D46" s="99">
        <v>260.7</v>
      </c>
      <c r="E46" s="99">
        <v>235.8</v>
      </c>
      <c r="F46" s="99">
        <v>72.5</v>
      </c>
      <c r="G46" s="99"/>
      <c r="H46" s="99"/>
      <c r="I46" s="99"/>
      <c r="J46" s="99"/>
      <c r="K46" s="99"/>
      <c r="L46" s="99">
        <v>498</v>
      </c>
      <c r="M46" s="99">
        <v>500</v>
      </c>
      <c r="N46" s="99">
        <v>500</v>
      </c>
      <c r="O46" s="99">
        <v>450.7</v>
      </c>
      <c r="P46" s="99">
        <v>346.1</v>
      </c>
      <c r="Q46" s="99">
        <v>249.3</v>
      </c>
      <c r="R46" s="99">
        <v>139.80000000000001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3621.7999999999997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4</v>
      </c>
      <c r="I47" s="99">
        <v>11.35</v>
      </c>
      <c r="J47" s="99">
        <v>14.35</v>
      </c>
      <c r="K47" s="99">
        <v>6.35</v>
      </c>
      <c r="L47" s="99">
        <v>4.3499999999999996</v>
      </c>
      <c r="M47" s="99">
        <v>6.35</v>
      </c>
      <c r="N47" s="99"/>
      <c r="O47" s="99">
        <v>20</v>
      </c>
      <c r="P47" s="99">
        <v>7</v>
      </c>
      <c r="Q47" s="99">
        <v>1</v>
      </c>
      <c r="R47" s="99"/>
      <c r="S47" s="99"/>
      <c r="T47" s="99">
        <v>26.35</v>
      </c>
      <c r="U47" s="99">
        <v>42.5</v>
      </c>
      <c r="V47" s="99">
        <v>25.5</v>
      </c>
      <c r="W47" s="99">
        <v>18.350000000000001</v>
      </c>
      <c r="X47" s="99"/>
      <c r="Y47" s="99"/>
      <c r="Z47" s="100"/>
      <c r="AA47" s="79">
        <f t="shared" si="7"/>
        <v>187.45</v>
      </c>
    </row>
    <row r="48" spans="1:27" ht="30" customHeight="1" thickBot="1" x14ac:dyDescent="0.25">
      <c r="A48" s="86" t="s">
        <v>48</v>
      </c>
      <c r="B48" s="87">
        <f>SUM(B42:B47)</f>
        <v>140.6</v>
      </c>
      <c r="C48" s="88">
        <f t="shared" ref="C48:Z48" si="8">SUM(C42:C47)</f>
        <v>228.3</v>
      </c>
      <c r="D48" s="88">
        <f t="shared" si="8"/>
        <v>260.7</v>
      </c>
      <c r="E48" s="88">
        <f t="shared" si="8"/>
        <v>235.8</v>
      </c>
      <c r="F48" s="88">
        <f t="shared" si="8"/>
        <v>72.5</v>
      </c>
      <c r="G48" s="88">
        <f t="shared" si="8"/>
        <v>0</v>
      </c>
      <c r="H48" s="88">
        <f t="shared" si="8"/>
        <v>4</v>
      </c>
      <c r="I48" s="88">
        <f t="shared" si="8"/>
        <v>71.05</v>
      </c>
      <c r="J48" s="88">
        <f t="shared" si="8"/>
        <v>14.35</v>
      </c>
      <c r="K48" s="88">
        <f t="shared" si="8"/>
        <v>6.35</v>
      </c>
      <c r="L48" s="88">
        <f t="shared" si="8"/>
        <v>502.35</v>
      </c>
      <c r="M48" s="88">
        <f t="shared" si="8"/>
        <v>506.35</v>
      </c>
      <c r="N48" s="88">
        <f t="shared" si="8"/>
        <v>500</v>
      </c>
      <c r="O48" s="88">
        <f t="shared" si="8"/>
        <v>470.7</v>
      </c>
      <c r="P48" s="88">
        <f t="shared" si="8"/>
        <v>353.1</v>
      </c>
      <c r="Q48" s="88">
        <f t="shared" si="8"/>
        <v>250.3</v>
      </c>
      <c r="R48" s="88">
        <f t="shared" si="8"/>
        <v>139.80000000000001</v>
      </c>
      <c r="S48" s="88">
        <f t="shared" si="8"/>
        <v>0</v>
      </c>
      <c r="T48" s="88">
        <f t="shared" si="8"/>
        <v>26.35</v>
      </c>
      <c r="U48" s="88">
        <f t="shared" si="8"/>
        <v>42.5</v>
      </c>
      <c r="V48" s="88">
        <f t="shared" si="8"/>
        <v>25.5</v>
      </c>
      <c r="W48" s="88">
        <f t="shared" si="8"/>
        <v>18.350000000000001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3868.9499999999994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4346.8020000000006</v>
      </c>
      <c r="C51" s="88">
        <f t="shared" si="10"/>
        <v>4317.5870000000004</v>
      </c>
      <c r="D51" s="88">
        <f t="shared" si="10"/>
        <v>4270.942</v>
      </c>
      <c r="E51" s="88">
        <f t="shared" si="10"/>
        <v>4233.2730000000001</v>
      </c>
      <c r="F51" s="88">
        <f t="shared" si="10"/>
        <v>4229.28</v>
      </c>
      <c r="G51" s="88">
        <f t="shared" si="10"/>
        <v>4548.3769999999986</v>
      </c>
      <c r="H51" s="88">
        <f t="shared" si="10"/>
        <v>5149.6279999999997</v>
      </c>
      <c r="I51" s="88">
        <f t="shared" si="10"/>
        <v>5835.7739999999994</v>
      </c>
      <c r="J51" s="88">
        <f t="shared" si="10"/>
        <v>6186.1049999999996</v>
      </c>
      <c r="K51" s="88">
        <f t="shared" si="10"/>
        <v>6386.3819999999996</v>
      </c>
      <c r="L51" s="88">
        <f t="shared" si="10"/>
        <v>7013.0969999999998</v>
      </c>
      <c r="M51" s="88">
        <f t="shared" si="10"/>
        <v>7156.8990000000003</v>
      </c>
      <c r="N51" s="88">
        <f t="shared" si="10"/>
        <v>7102.2050000000008</v>
      </c>
      <c r="O51" s="88">
        <f t="shared" si="10"/>
        <v>6802.076</v>
      </c>
      <c r="P51" s="88">
        <f t="shared" si="10"/>
        <v>6421.880000000001</v>
      </c>
      <c r="Q51" s="88">
        <f t="shared" si="10"/>
        <v>6071.5249999999996</v>
      </c>
      <c r="R51" s="88">
        <f t="shared" si="10"/>
        <v>5608.9479999999994</v>
      </c>
      <c r="S51" s="88">
        <f t="shared" si="10"/>
        <v>5502.134</v>
      </c>
      <c r="T51" s="88">
        <f t="shared" si="10"/>
        <v>5810.1840000000002</v>
      </c>
      <c r="U51" s="88">
        <f t="shared" si="10"/>
        <v>6457.1050000000005</v>
      </c>
      <c r="V51" s="88">
        <f t="shared" si="10"/>
        <v>6322.7659999999996</v>
      </c>
      <c r="W51" s="88">
        <f t="shared" si="10"/>
        <v>5715.130000000001</v>
      </c>
      <c r="X51" s="88">
        <f t="shared" si="10"/>
        <v>5315.2819999999992</v>
      </c>
      <c r="Y51" s="88">
        <f t="shared" si="10"/>
        <v>4761.3380000000006</v>
      </c>
      <c r="Z51" s="89">
        <f t="shared" si="10"/>
        <v>0</v>
      </c>
      <c r="AA51" s="105">
        <f>SUM(B51:Z51)</f>
        <v>135564.71899999998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-256.39999999999998</v>
      </c>
      <c r="C4" s="18">
        <v>-168.7</v>
      </c>
      <c r="D4" s="18">
        <v>-136.30000000000001</v>
      </c>
      <c r="E4" s="18">
        <v>-161.19999999999999</v>
      </c>
      <c r="F4" s="18">
        <v>-324.5</v>
      </c>
      <c r="G4" s="18">
        <v>-559.4</v>
      </c>
      <c r="H4" s="18">
        <v>-379.8</v>
      </c>
      <c r="I4" s="18">
        <v>-440.3</v>
      </c>
      <c r="J4" s="18">
        <v>-163.69999999999999</v>
      </c>
      <c r="K4" s="18">
        <v>-167.6</v>
      </c>
      <c r="L4" s="18">
        <v>113</v>
      </c>
      <c r="M4" s="18">
        <v>115</v>
      </c>
      <c r="N4" s="18">
        <v>115</v>
      </c>
      <c r="O4" s="18">
        <v>65.699999999999989</v>
      </c>
      <c r="P4" s="18">
        <v>-38.899999999999977</v>
      </c>
      <c r="Q4" s="18">
        <v>-135.69999999999999</v>
      </c>
      <c r="R4" s="18">
        <v>-257.2</v>
      </c>
      <c r="S4" s="18">
        <v>-676.6</v>
      </c>
      <c r="T4" s="18">
        <v>-897</v>
      </c>
      <c r="U4" s="18">
        <v>-897</v>
      </c>
      <c r="V4" s="18">
        <v>-774.2</v>
      </c>
      <c r="W4" s="18">
        <v>-875.2</v>
      </c>
      <c r="X4" s="18">
        <v>-897</v>
      </c>
      <c r="Y4" s="18">
        <v>-861.7</v>
      </c>
      <c r="Z4" s="19"/>
      <c r="AA4" s="112">
        <f>SUM(B4:Z4)</f>
        <v>-8659.6999999999989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233.45</v>
      </c>
      <c r="C7" s="118">
        <v>218.67</v>
      </c>
      <c r="D7" s="118">
        <v>214.97</v>
      </c>
      <c r="E7" s="118">
        <v>200.92</v>
      </c>
      <c r="F7" s="118">
        <v>211.3</v>
      </c>
      <c r="G7" s="118">
        <v>227.13</v>
      </c>
      <c r="H7" s="118">
        <v>264.91000000000003</v>
      </c>
      <c r="I7" s="118">
        <v>299.93</v>
      </c>
      <c r="J7" s="118">
        <v>285.02999999999997</v>
      </c>
      <c r="K7" s="118">
        <v>254.03</v>
      </c>
      <c r="L7" s="118">
        <v>228.27</v>
      </c>
      <c r="M7" s="118">
        <v>209.15</v>
      </c>
      <c r="N7" s="118">
        <v>191.74</v>
      </c>
      <c r="O7" s="118">
        <v>183.69</v>
      </c>
      <c r="P7" s="118">
        <v>199</v>
      </c>
      <c r="Q7" s="118">
        <v>210.54</v>
      </c>
      <c r="R7" s="118">
        <v>227.13</v>
      </c>
      <c r="S7" s="118">
        <v>235.01</v>
      </c>
      <c r="T7" s="118">
        <v>264.14999999999998</v>
      </c>
      <c r="U7" s="118">
        <v>352.61</v>
      </c>
      <c r="V7" s="118">
        <v>352.61</v>
      </c>
      <c r="W7" s="118">
        <v>267.81</v>
      </c>
      <c r="X7" s="118">
        <v>264.14999999999998</v>
      </c>
      <c r="Y7" s="118">
        <v>237.69</v>
      </c>
      <c r="Z7" s="119"/>
      <c r="AA7" s="120">
        <f>IF(SUM(B7:Z7)&lt;&gt;0,AVERAGEIF(B7:Z7,"&lt;&gt;"""),"")</f>
        <v>243.07874999999999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292.8</v>
      </c>
      <c r="I13" s="130"/>
      <c r="J13" s="130">
        <v>61.5</v>
      </c>
      <c r="K13" s="130">
        <v>9.6999999999999993</v>
      </c>
      <c r="L13" s="130">
        <v>385</v>
      </c>
      <c r="M13" s="130">
        <v>385</v>
      </c>
      <c r="N13" s="130">
        <v>385</v>
      </c>
      <c r="O13" s="130">
        <v>385</v>
      </c>
      <c r="P13" s="130">
        <v>385</v>
      </c>
      <c r="Q13" s="130">
        <v>385</v>
      </c>
      <c r="R13" s="130">
        <v>397</v>
      </c>
      <c r="S13" s="130">
        <v>397</v>
      </c>
      <c r="T13" s="130">
        <v>397</v>
      </c>
      <c r="U13" s="130">
        <v>397</v>
      </c>
      <c r="V13" s="130">
        <v>274.2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8109.2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162.4</v>
      </c>
      <c r="H15" s="134">
        <v>87</v>
      </c>
      <c r="I15" s="134">
        <v>500</v>
      </c>
      <c r="J15" s="134">
        <v>102.2</v>
      </c>
      <c r="K15" s="134">
        <v>157.9</v>
      </c>
      <c r="L15" s="134"/>
      <c r="M15" s="134"/>
      <c r="N15" s="134"/>
      <c r="O15" s="134"/>
      <c r="P15" s="134"/>
      <c r="Q15" s="134"/>
      <c r="R15" s="134"/>
      <c r="S15" s="134">
        <v>279.60000000000002</v>
      </c>
      <c r="T15" s="134">
        <v>500</v>
      </c>
      <c r="U15" s="134">
        <v>500</v>
      </c>
      <c r="V15" s="134">
        <v>500</v>
      </c>
      <c r="W15" s="134">
        <v>478.2</v>
      </c>
      <c r="X15" s="134">
        <v>500</v>
      </c>
      <c r="Y15" s="134">
        <v>464.7</v>
      </c>
      <c r="Z15" s="132"/>
      <c r="AA15" s="133">
        <f t="shared" si="0"/>
        <v>4232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397</v>
      </c>
      <c r="C16" s="136">
        <f t="shared" si="1"/>
        <v>397</v>
      </c>
      <c r="D16" s="136">
        <f t="shared" si="1"/>
        <v>397</v>
      </c>
      <c r="E16" s="136">
        <f t="shared" si="1"/>
        <v>397</v>
      </c>
      <c r="F16" s="136">
        <f t="shared" si="1"/>
        <v>397</v>
      </c>
      <c r="G16" s="136">
        <f t="shared" si="1"/>
        <v>559.4</v>
      </c>
      <c r="H16" s="136">
        <f t="shared" si="1"/>
        <v>379.8</v>
      </c>
      <c r="I16" s="136">
        <f t="shared" si="1"/>
        <v>500</v>
      </c>
      <c r="J16" s="136">
        <f t="shared" si="1"/>
        <v>163.69999999999999</v>
      </c>
      <c r="K16" s="136">
        <f t="shared" si="1"/>
        <v>167.6</v>
      </c>
      <c r="L16" s="136">
        <f t="shared" si="1"/>
        <v>385</v>
      </c>
      <c r="M16" s="136">
        <f t="shared" si="1"/>
        <v>385</v>
      </c>
      <c r="N16" s="136">
        <f t="shared" si="1"/>
        <v>385</v>
      </c>
      <c r="O16" s="136">
        <f t="shared" si="1"/>
        <v>385</v>
      </c>
      <c r="P16" s="136">
        <f t="shared" si="1"/>
        <v>385</v>
      </c>
      <c r="Q16" s="136">
        <f t="shared" si="1"/>
        <v>385</v>
      </c>
      <c r="R16" s="136">
        <f t="shared" si="1"/>
        <v>397</v>
      </c>
      <c r="S16" s="136">
        <f t="shared" si="1"/>
        <v>676.6</v>
      </c>
      <c r="T16" s="136">
        <f t="shared" si="1"/>
        <v>897</v>
      </c>
      <c r="U16" s="136">
        <f t="shared" si="1"/>
        <v>897</v>
      </c>
      <c r="V16" s="136">
        <f t="shared" si="1"/>
        <v>774.2</v>
      </c>
      <c r="W16" s="136">
        <f t="shared" si="1"/>
        <v>875.2</v>
      </c>
      <c r="X16" s="136">
        <f t="shared" si="1"/>
        <v>897</v>
      </c>
      <c r="Y16" s="136">
        <f t="shared" si="1"/>
        <v>861.7</v>
      </c>
      <c r="Z16" s="137" t="str">
        <f t="shared" si="1"/>
        <v/>
      </c>
      <c r="AA16" s="90">
        <f t="shared" si="0"/>
        <v>12341.200000000003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59.7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59.7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140.6</v>
      </c>
      <c r="C23" s="134">
        <v>228.3</v>
      </c>
      <c r="D23" s="134">
        <v>260.7</v>
      </c>
      <c r="E23" s="134">
        <v>235.8</v>
      </c>
      <c r="F23" s="134">
        <v>72.5</v>
      </c>
      <c r="G23" s="134"/>
      <c r="H23" s="134"/>
      <c r="I23" s="134"/>
      <c r="J23" s="134"/>
      <c r="K23" s="134"/>
      <c r="L23" s="134">
        <v>498</v>
      </c>
      <c r="M23" s="134">
        <v>500</v>
      </c>
      <c r="N23" s="134">
        <v>500</v>
      </c>
      <c r="O23" s="134">
        <v>450.7</v>
      </c>
      <c r="P23" s="134">
        <v>346.1</v>
      </c>
      <c r="Q23" s="134">
        <v>249.3</v>
      </c>
      <c r="R23" s="134">
        <v>139.80000000000001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3621.7999999999997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140.6</v>
      </c>
      <c r="C24" s="136">
        <f t="shared" si="3"/>
        <v>228.3</v>
      </c>
      <c r="D24" s="136">
        <f t="shared" si="3"/>
        <v>260.7</v>
      </c>
      <c r="E24" s="136">
        <f t="shared" si="3"/>
        <v>235.8</v>
      </c>
      <c r="F24" s="136">
        <f t="shared" si="3"/>
        <v>72.5</v>
      </c>
      <c r="G24" s="136">
        <f t="shared" si="3"/>
        <v>0</v>
      </c>
      <c r="H24" s="136">
        <f t="shared" si="3"/>
        <v>0</v>
      </c>
      <c r="I24" s="136">
        <f t="shared" si="3"/>
        <v>59.7</v>
      </c>
      <c r="J24" s="136">
        <f t="shared" si="3"/>
        <v>0</v>
      </c>
      <c r="K24" s="136">
        <f t="shared" si="3"/>
        <v>0</v>
      </c>
      <c r="L24" s="136">
        <f t="shared" si="3"/>
        <v>498</v>
      </c>
      <c r="M24" s="136">
        <f t="shared" si="3"/>
        <v>500</v>
      </c>
      <c r="N24" s="136">
        <f t="shared" si="3"/>
        <v>500</v>
      </c>
      <c r="O24" s="136">
        <f t="shared" si="3"/>
        <v>450.7</v>
      </c>
      <c r="P24" s="136">
        <f t="shared" si="3"/>
        <v>346.1</v>
      </c>
      <c r="Q24" s="136">
        <f t="shared" si="3"/>
        <v>249.3</v>
      </c>
      <c r="R24" s="136">
        <f t="shared" si="3"/>
        <v>139.80000000000001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3681.5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2022-04-10T11:06:15Z</dcterms:created>
  <dcterms:modified xsi:type="dcterms:W3CDTF">2022-04-10T11:06:16Z</dcterms:modified>
</cp:coreProperties>
</file>