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<sst xmlns="http://schemas.openxmlformats.org/spreadsheetml/2006/main" count="117" uniqueCount="53">
  <si>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09/04/2022 14:05:28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</si>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</sst>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201</c:v>
                </c:pt>
                <c:pt idx="6">
                  <c:v>201</c:v>
                </c:pt>
                <c:pt idx="7">
                  <c:v>201</c:v>
                </c:pt>
                <c:pt idx="8">
                  <c:v>201</c:v>
                </c:pt>
                <c:pt idx="9">
                  <c:v>183</c:v>
                </c:pt>
                <c:pt idx="10">
                  <c:v>183</c:v>
                </c:pt>
                <c:pt idx="11">
                  <c:v>183</c:v>
                </c:pt>
                <c:pt idx="12">
                  <c:v>183</c:v>
                </c:pt>
                <c:pt idx="13">
                  <c:v>183</c:v>
                </c:pt>
                <c:pt idx="14">
                  <c:v>183</c:v>
                </c:pt>
                <c:pt idx="15">
                  <c:v>183</c:v>
                </c:pt>
                <c:pt idx="16">
                  <c:v>183</c:v>
                </c:pt>
                <c:pt idx="17">
                  <c:v>183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  <c:pt idx="22">
                  <c:v>201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</c:v>
                </c:pt>
                <c:pt idx="1">
                  <c:v>171</c:v>
                </c:pt>
                <c:pt idx="2">
                  <c:v>166</c:v>
                </c:pt>
                <c:pt idx="3">
                  <c:v>164</c:v>
                </c:pt>
                <c:pt idx="4">
                  <c:v>170</c:v>
                </c:pt>
                <c:pt idx="5">
                  <c:v>174</c:v>
                </c:pt>
                <c:pt idx="6">
                  <c:v>174</c:v>
                </c:pt>
                <c:pt idx="7">
                  <c:v>175.65</c:v>
                </c:pt>
                <c:pt idx="8">
                  <c:v>172.65</c:v>
                </c:pt>
                <c:pt idx="9">
                  <c:v>172.65</c:v>
                </c:pt>
                <c:pt idx="10">
                  <c:v>172.65</c:v>
                </c:pt>
                <c:pt idx="11">
                  <c:v>172.65</c:v>
                </c:pt>
                <c:pt idx="12">
                  <c:v>170</c:v>
                </c:pt>
                <c:pt idx="13">
                  <c:v>81</c:v>
                </c:pt>
                <c:pt idx="14">
                  <c:v>81</c:v>
                </c:pt>
                <c:pt idx="15">
                  <c:v>81</c:v>
                </c:pt>
                <c:pt idx="16">
                  <c:v>149</c:v>
                </c:pt>
                <c:pt idx="17">
                  <c:v>172.65</c:v>
                </c:pt>
                <c:pt idx="18">
                  <c:v>167.65</c:v>
                </c:pt>
                <c:pt idx="19">
                  <c:v>186.5</c:v>
                </c:pt>
                <c:pt idx="20">
                  <c:v>192.5</c:v>
                </c:pt>
                <c:pt idx="21">
                  <c:v>173.65</c:v>
                </c:pt>
                <c:pt idx="22">
                  <c:v>171</c:v>
                </c:pt>
                <c:pt idx="23">
                  <c:v>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875.33299999999997</c:v>
                </c:pt>
                <c:pt idx="1">
                  <c:v>572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165</c:v>
                </c:pt>
                <c:pt idx="17">
                  <c:v>310</c:v>
                </c:pt>
                <c:pt idx="18">
                  <c:v>680</c:v>
                </c:pt>
                <c:pt idx="19">
                  <c:v>680</c:v>
                </c:pt>
                <c:pt idx="20">
                  <c:v>886</c:v>
                </c:pt>
                <c:pt idx="21">
                  <c:v>680</c:v>
                </c:pt>
                <c:pt idx="22">
                  <c:v>680</c:v>
                </c:pt>
                <c:pt idx="23">
                  <c:v>680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1185</c:v>
                </c:pt>
                <c:pt idx="1">
                  <c:v>1185</c:v>
                </c:pt>
                <c:pt idx="2">
                  <c:v>1185</c:v>
                </c:pt>
                <c:pt idx="3">
                  <c:v>1185</c:v>
                </c:pt>
                <c:pt idx="4">
                  <c:v>1185</c:v>
                </c:pt>
                <c:pt idx="5">
                  <c:v>1185</c:v>
                </c:pt>
                <c:pt idx="6">
                  <c:v>1185</c:v>
                </c:pt>
                <c:pt idx="7">
                  <c:v>1185</c:v>
                </c:pt>
                <c:pt idx="8">
                  <c:v>1169</c:v>
                </c:pt>
                <c:pt idx="9">
                  <c:v>1169</c:v>
                </c:pt>
                <c:pt idx="10">
                  <c:v>732</c:v>
                </c:pt>
                <c:pt idx="11">
                  <c:v>827.7</c:v>
                </c:pt>
                <c:pt idx="12">
                  <c:v>611</c:v>
                </c:pt>
                <c:pt idx="13">
                  <c:v>478</c:v>
                </c:pt>
                <c:pt idx="14">
                  <c:v>488.14099999999996</c:v>
                </c:pt>
                <c:pt idx="15">
                  <c:v>563</c:v>
                </c:pt>
                <c:pt idx="16">
                  <c:v>613</c:v>
                </c:pt>
                <c:pt idx="17">
                  <c:v>1152</c:v>
                </c:pt>
                <c:pt idx="18">
                  <c:v>1169</c:v>
                </c:pt>
                <c:pt idx="19">
                  <c:v>1169</c:v>
                </c:pt>
                <c:pt idx="20">
                  <c:v>1169</c:v>
                </c:pt>
                <c:pt idx="21">
                  <c:v>1185</c:v>
                </c:pt>
                <c:pt idx="22">
                  <c:v>1185</c:v>
                </c:pt>
                <c:pt idx="23">
                  <c:v>1185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1937.0200000000002</c:v>
                </c:pt>
                <c:pt idx="1">
                  <c:v>1929.0660000000003</c:v>
                </c:pt>
                <c:pt idx="2">
                  <c:v>1931.2919999999995</c:v>
                </c:pt>
                <c:pt idx="3">
                  <c:v>1944.8829999999998</c:v>
                </c:pt>
                <c:pt idx="4">
                  <c:v>1930.8330000000001</c:v>
                </c:pt>
                <c:pt idx="5">
                  <c:v>1933.7689999999998</c:v>
                </c:pt>
                <c:pt idx="6">
                  <c:v>2022.3280000000002</c:v>
                </c:pt>
                <c:pt idx="7">
                  <c:v>2455.3070000000007</c:v>
                </c:pt>
                <c:pt idx="8">
                  <c:v>3133.9119999999994</c:v>
                </c:pt>
                <c:pt idx="9">
                  <c:v>3895.7699999999991</c:v>
                </c:pt>
                <c:pt idx="10">
                  <c:v>4511.1009999999997</c:v>
                </c:pt>
                <c:pt idx="11">
                  <c:v>4892.3020000000006</c:v>
                </c:pt>
                <c:pt idx="12">
                  <c:v>5057.4469999999965</c:v>
                </c:pt>
                <c:pt idx="13">
                  <c:v>5095.2360000000008</c:v>
                </c:pt>
                <c:pt idx="14">
                  <c:v>4962.4080000000013</c:v>
                </c:pt>
                <c:pt idx="15">
                  <c:v>4596.1459999999997</c:v>
                </c:pt>
                <c:pt idx="16">
                  <c:v>4051.4619999999986</c:v>
                </c:pt>
                <c:pt idx="17">
                  <c:v>3308.6950000000002</c:v>
                </c:pt>
                <c:pt idx="18">
                  <c:v>2833.9579999999996</c:v>
                </c:pt>
                <c:pt idx="19">
                  <c:v>2715.4420000000005</c:v>
                </c:pt>
                <c:pt idx="20">
                  <c:v>2725.3469999999998</c:v>
                </c:pt>
                <c:pt idx="21">
                  <c:v>2715.127</c:v>
                </c:pt>
                <c:pt idx="22">
                  <c:v>2673.8539999999998</c:v>
                </c:pt>
                <c:pt idx="23">
                  <c:v>2583.1549999999997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14</c:v>
                </c:pt>
                <c:pt idx="5">
                  <c:v>14</c:v>
                </c:pt>
                <c:pt idx="6">
                  <c:v>21</c:v>
                </c:pt>
                <c:pt idx="7">
                  <c:v>45</c:v>
                </c:pt>
                <c:pt idx="8">
                  <c:v>68</c:v>
                </c:pt>
                <c:pt idx="9">
                  <c:v>82</c:v>
                </c:pt>
                <c:pt idx="10">
                  <c:v>93</c:v>
                </c:pt>
                <c:pt idx="11">
                  <c:v>103</c:v>
                </c:pt>
                <c:pt idx="12">
                  <c:v>110</c:v>
                </c:pt>
                <c:pt idx="13">
                  <c:v>114</c:v>
                </c:pt>
                <c:pt idx="14">
                  <c:v>115</c:v>
                </c:pt>
                <c:pt idx="15">
                  <c:v>108</c:v>
                </c:pt>
                <c:pt idx="16">
                  <c:v>92</c:v>
                </c:pt>
                <c:pt idx="17">
                  <c:v>68</c:v>
                </c:pt>
                <c:pt idx="18">
                  <c:v>49</c:v>
                </c:pt>
                <c:pt idx="19">
                  <c:v>45</c:v>
                </c:pt>
                <c:pt idx="20">
                  <c:v>45</c:v>
                </c:pt>
                <c:pt idx="21">
                  <c:v>44</c:v>
                </c:pt>
                <c:pt idx="22">
                  <c:v>46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206</c:v>
                </c:pt>
                <c:pt idx="7">
                  <c:v>227</c:v>
                </c:pt>
                <c:pt idx="8">
                  <c:v>167</c:v>
                </c:pt>
                <c:pt idx="9">
                  <c:v>60</c:v>
                </c:pt>
                <c:pt idx="10">
                  <c:v>28</c:v>
                </c:pt>
                <c:pt idx="11">
                  <c:v>28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12</c:v>
                </c:pt>
                <c:pt idx="18">
                  <c:v>338</c:v>
                </c:pt>
                <c:pt idx="19">
                  <c:v>721</c:v>
                </c:pt>
                <c:pt idx="20">
                  <c:v>824</c:v>
                </c:pt>
                <c:pt idx="21">
                  <c:v>624</c:v>
                </c:pt>
                <c:pt idx="22">
                  <c:v>275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239880"/>
        <c:axId val="409240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4388.3260000000018</c:v>
                </c:pt>
                <c:pt idx="1">
                  <c:v>4073.0709999999995</c:v>
                </c:pt>
                <c:pt idx="2">
                  <c:v>3898.3030000000008</c:v>
                </c:pt>
                <c:pt idx="3">
                  <c:v>3909.8920000000003</c:v>
                </c:pt>
                <c:pt idx="4">
                  <c:v>3900.8580000000006</c:v>
                </c:pt>
                <c:pt idx="5">
                  <c:v>3933.7910000000015</c:v>
                </c:pt>
                <c:pt idx="6">
                  <c:v>4209.3010000000004</c:v>
                </c:pt>
                <c:pt idx="7">
                  <c:v>4688.9670000000024</c:v>
                </c:pt>
                <c:pt idx="8">
                  <c:v>5311.5740000000014</c:v>
                </c:pt>
                <c:pt idx="9">
                  <c:v>5682.4100000000026</c:v>
                </c:pt>
                <c:pt idx="10">
                  <c:v>5839.8200000000024</c:v>
                </c:pt>
                <c:pt idx="11">
                  <c:v>6326.6249999999991</c:v>
                </c:pt>
                <c:pt idx="12">
                  <c:v>6293.4649999999992</c:v>
                </c:pt>
                <c:pt idx="13">
                  <c:v>6097.2210000000023</c:v>
                </c:pt>
                <c:pt idx="14">
                  <c:v>5975.5490000000018</c:v>
                </c:pt>
                <c:pt idx="15">
                  <c:v>5651.1550000000007</c:v>
                </c:pt>
                <c:pt idx="16">
                  <c:v>5267.4949999999999</c:v>
                </c:pt>
                <c:pt idx="17">
                  <c:v>5206.3160000000007</c:v>
                </c:pt>
                <c:pt idx="18">
                  <c:v>5438.5919999999996</c:v>
                </c:pt>
                <c:pt idx="19">
                  <c:v>5717.9920000000011</c:v>
                </c:pt>
                <c:pt idx="20">
                  <c:v>6042.8049999999985</c:v>
                </c:pt>
                <c:pt idx="21">
                  <c:v>5622.7629999999981</c:v>
                </c:pt>
                <c:pt idx="22">
                  <c:v>5231.860999999999</c:v>
                </c:pt>
                <c:pt idx="23">
                  <c:v>4843.1120000000019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239880"/>
        <c:axId val="409240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230.73</c:v>
                </c:pt>
                <c:pt idx="1">
                  <c:v>250</c:v>
                </c:pt>
                <c:pt idx="2">
                  <c:v>250</c:v>
                </c:pt>
                <c:pt idx="3">
                  <c:v>256.79000000000002</c:v>
                </c:pt>
                <c:pt idx="4">
                  <c:v>246.89</c:v>
                </c:pt>
                <c:pt idx="5">
                  <c:v>239.91</c:v>
                </c:pt>
                <c:pt idx="6">
                  <c:v>250.41</c:v>
                </c:pt>
                <c:pt idx="7">
                  <c:v>228.16</c:v>
                </c:pt>
                <c:pt idx="8">
                  <c:v>210.78</c:v>
                </c:pt>
                <c:pt idx="9">
                  <c:v>162.54</c:v>
                </c:pt>
                <c:pt idx="10">
                  <c:v>33.72</c:v>
                </c:pt>
                <c:pt idx="11">
                  <c:v>30</c:v>
                </c:pt>
                <c:pt idx="12">
                  <c:v>22.08</c:v>
                </c:pt>
                <c:pt idx="13">
                  <c:v>3.99</c:v>
                </c:pt>
                <c:pt idx="14">
                  <c:v>0.09</c:v>
                </c:pt>
                <c:pt idx="15">
                  <c:v>3</c:v>
                </c:pt>
                <c:pt idx="16">
                  <c:v>8.52</c:v>
                </c:pt>
                <c:pt idx="17">
                  <c:v>119.99</c:v>
                </c:pt>
                <c:pt idx="18">
                  <c:v>219.7</c:v>
                </c:pt>
                <c:pt idx="19">
                  <c:v>257.10000000000002</c:v>
                </c:pt>
                <c:pt idx="20">
                  <c:v>283.12</c:v>
                </c:pt>
                <c:pt idx="21">
                  <c:v>260</c:v>
                </c:pt>
                <c:pt idx="22">
                  <c:v>245.57</c:v>
                </c:pt>
                <c:pt idx="23">
                  <c:v>224.3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38248"/>
        <c:axId val="409241840"/>
      </c:lineChart>
      <c:catAx>
        <c:axId val="409239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240664"/>
        <c:crosses val="autoZero"/>
        <c:auto val="1"/>
        <c:lblAlgn val="ctr"/>
        <c:lblOffset val="100"/>
        <c:noMultiLvlLbl val="0"/>
      </c:catAx>
      <c:valAx>
        <c:axId val="40924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239880"/>
        <c:crosses val="autoZero"/>
        <c:crossBetween val="between"/>
      </c:valAx>
      <c:valAx>
        <c:axId val="409241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538248"/>
        <c:crosses val="max"/>
        <c:crossBetween val="between"/>
      </c:valAx>
      <c:catAx>
        <c:axId val="179538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24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4388.3530000000001</v>
      </c>
      <c r="C4" s="18">
        <v>4073.0660000000003</v>
      </c>
      <c r="D4" s="18">
        <v>3898.2919999999999</v>
      </c>
      <c r="E4" s="18">
        <v>3909.8829999999998</v>
      </c>
      <c r="F4" s="18">
        <v>3900.8329999999996</v>
      </c>
      <c r="G4" s="18">
        <v>3933.7689999999993</v>
      </c>
      <c r="H4" s="18">
        <v>4209.3279999999995</v>
      </c>
      <c r="I4" s="18">
        <v>4688.9569999999994</v>
      </c>
      <c r="J4" s="18">
        <v>5311.5619999999999</v>
      </c>
      <c r="K4" s="18">
        <v>5682.4199999999992</v>
      </c>
      <c r="L4" s="18">
        <v>5839.7509999999984</v>
      </c>
      <c r="M4" s="18">
        <v>6326.6520000000019</v>
      </c>
      <c r="N4" s="18">
        <v>6293.4469999999983</v>
      </c>
      <c r="O4" s="18">
        <v>6097.2360000000017</v>
      </c>
      <c r="P4" s="18">
        <v>5975.549</v>
      </c>
      <c r="Q4" s="18">
        <v>5651.1459999999997</v>
      </c>
      <c r="R4" s="18">
        <v>5267.4620000000004</v>
      </c>
      <c r="S4" s="18">
        <v>5206.3449999999993</v>
      </c>
      <c r="T4" s="18">
        <v>5438.6079999999984</v>
      </c>
      <c r="U4" s="18">
        <v>5717.9419999999991</v>
      </c>
      <c r="V4" s="18">
        <v>6042.8470000000025</v>
      </c>
      <c r="W4" s="18">
        <v>5622.777</v>
      </c>
      <c r="X4" s="18">
        <v>5231.8540000000003</v>
      </c>
      <c r="Y4" s="18">
        <v>4843.1549999999997</v>
      </c>
      <c r="Z4" s="19"/>
      <c r="AA4" s="20">
        <f>SUM(B4:Z4)</f>
        <v>123551.234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230.73</v>
      </c>
      <c r="C7" s="28">
        <v>250</v>
      </c>
      <c r="D7" s="28">
        <v>250</v>
      </c>
      <c r="E7" s="28">
        <v>256.79000000000002</v>
      </c>
      <c r="F7" s="28">
        <v>246.89</v>
      </c>
      <c r="G7" s="28">
        <v>239.91</v>
      </c>
      <c r="H7" s="28">
        <v>250.41</v>
      </c>
      <c r="I7" s="28">
        <v>228.16</v>
      </c>
      <c r="J7" s="28">
        <v>210.78</v>
      </c>
      <c r="K7" s="28">
        <v>162.54</v>
      </c>
      <c r="L7" s="28">
        <v>33.72</v>
      </c>
      <c r="M7" s="28">
        <v>30</v>
      </c>
      <c r="N7" s="28">
        <v>22.08</v>
      </c>
      <c r="O7" s="28">
        <v>3.99</v>
      </c>
      <c r="P7" s="28">
        <v>0.09</v>
      </c>
      <c r="Q7" s="28">
        <v>3</v>
      </c>
      <c r="R7" s="28">
        <v>8.52</v>
      </c>
      <c r="S7" s="28">
        <v>119.99</v>
      </c>
      <c r="T7" s="28">
        <v>219.7</v>
      </c>
      <c r="U7" s="28">
        <v>257.10000000000002</v>
      </c>
      <c r="V7" s="28">
        <v>283.12</v>
      </c>
      <c r="W7" s="28">
        <v>260</v>
      </c>
      <c r="X7" s="28">
        <v>245.57</v>
      </c>
      <c r="Y7" s="28">
        <v>224.3</v>
      </c>
      <c r="Z7" s="29"/>
      <c r="AA7" s="30">
        <f>IF(SUM(B7:Z7)&lt;&gt;0,AVERAGEIF(B7:Z7,"&lt;&gt;"""),"")</f>
        <v>168.2245833333333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201</v>
      </c>
      <c r="C10" s="42">
        <v>201</v>
      </c>
      <c r="D10" s="42">
        <v>201</v>
      </c>
      <c r="E10" s="42">
        <v>201</v>
      </c>
      <c r="F10" s="42">
        <v>201</v>
      </c>
      <c r="G10" s="42">
        <v>201</v>
      </c>
      <c r="H10" s="42">
        <v>201</v>
      </c>
      <c r="I10" s="42">
        <v>201</v>
      </c>
      <c r="J10" s="42">
        <v>201</v>
      </c>
      <c r="K10" s="42">
        <v>183</v>
      </c>
      <c r="L10" s="42">
        <v>183</v>
      </c>
      <c r="M10" s="42">
        <v>183</v>
      </c>
      <c r="N10" s="42">
        <v>183</v>
      </c>
      <c r="O10" s="42">
        <v>183</v>
      </c>
      <c r="P10" s="42">
        <v>183</v>
      </c>
      <c r="Q10" s="42">
        <v>183</v>
      </c>
      <c r="R10" s="42">
        <v>183</v>
      </c>
      <c r="S10" s="42">
        <v>183</v>
      </c>
      <c r="T10" s="42">
        <v>201</v>
      </c>
      <c r="U10" s="42">
        <v>201</v>
      </c>
      <c r="V10" s="42">
        <v>201</v>
      </c>
      <c r="W10" s="42">
        <v>201</v>
      </c>
      <c r="X10" s="42">
        <v>201</v>
      </c>
      <c r="Y10" s="42">
        <v>201</v>
      </c>
      <c r="Z10" s="43"/>
      <c r="AA10" s="44">
        <f t="shared" ref="AA10:AA15" si="0">SUM(B10:Z10)</f>
        <v>4662</v>
      </c>
    </row>
    <row r="11" spans="1:27" ht="24.95" customHeight="1" x14ac:dyDescent="0.2">
      <c r="A11" s="45" t="s">
        <v>7</v>
      </c>
      <c r="B11" s="46">
        <v>174</v>
      </c>
      <c r="C11" s="47">
        <v>171</v>
      </c>
      <c r="D11" s="47">
        <v>166</v>
      </c>
      <c r="E11" s="47">
        <v>164</v>
      </c>
      <c r="F11" s="47">
        <v>170</v>
      </c>
      <c r="G11" s="47">
        <v>174</v>
      </c>
      <c r="H11" s="47">
        <v>174</v>
      </c>
      <c r="I11" s="47">
        <v>175.65</v>
      </c>
      <c r="J11" s="47">
        <v>172.65</v>
      </c>
      <c r="K11" s="47">
        <v>172.65</v>
      </c>
      <c r="L11" s="47">
        <v>172.65</v>
      </c>
      <c r="M11" s="47">
        <v>172.65</v>
      </c>
      <c r="N11" s="47">
        <v>170</v>
      </c>
      <c r="O11" s="47">
        <v>81</v>
      </c>
      <c r="P11" s="47">
        <v>81</v>
      </c>
      <c r="Q11" s="47">
        <v>81</v>
      </c>
      <c r="R11" s="47">
        <v>149</v>
      </c>
      <c r="S11" s="47">
        <v>172.65</v>
      </c>
      <c r="T11" s="47">
        <v>167.65</v>
      </c>
      <c r="U11" s="47">
        <v>186.5</v>
      </c>
      <c r="V11" s="47">
        <v>192.5</v>
      </c>
      <c r="W11" s="47">
        <v>173.65</v>
      </c>
      <c r="X11" s="47">
        <v>171</v>
      </c>
      <c r="Y11" s="47">
        <v>141</v>
      </c>
      <c r="Z11" s="48"/>
      <c r="AA11" s="49">
        <f t="shared" si="0"/>
        <v>3826.2000000000007</v>
      </c>
    </row>
    <row r="12" spans="1:27" ht="24.95" customHeight="1" x14ac:dyDescent="0.2">
      <c r="A12" s="50" t="s">
        <v>8</v>
      </c>
      <c r="B12" s="51">
        <v>875.33299999999997</v>
      </c>
      <c r="C12" s="52">
        <v>572</v>
      </c>
      <c r="D12" s="52">
        <v>400</v>
      </c>
      <c r="E12" s="52">
        <v>400</v>
      </c>
      <c r="F12" s="52">
        <v>400</v>
      </c>
      <c r="G12" s="52">
        <v>400</v>
      </c>
      <c r="H12" s="52">
        <v>400</v>
      </c>
      <c r="I12" s="52">
        <v>400</v>
      </c>
      <c r="J12" s="52">
        <v>400</v>
      </c>
      <c r="K12" s="52">
        <v>120</v>
      </c>
      <c r="L12" s="52">
        <v>120</v>
      </c>
      <c r="M12" s="52">
        <v>120</v>
      </c>
      <c r="N12" s="52">
        <v>120</v>
      </c>
      <c r="O12" s="52">
        <v>120</v>
      </c>
      <c r="P12" s="52">
        <v>120</v>
      </c>
      <c r="Q12" s="52">
        <v>120</v>
      </c>
      <c r="R12" s="52">
        <v>165</v>
      </c>
      <c r="S12" s="52">
        <v>310</v>
      </c>
      <c r="T12" s="52">
        <v>680</v>
      </c>
      <c r="U12" s="52">
        <v>680</v>
      </c>
      <c r="V12" s="52">
        <v>886</v>
      </c>
      <c r="W12" s="52">
        <v>680</v>
      </c>
      <c r="X12" s="52">
        <v>680</v>
      </c>
      <c r="Y12" s="52">
        <v>680</v>
      </c>
      <c r="Z12" s="53"/>
      <c r="AA12" s="54">
        <f t="shared" si="0"/>
        <v>9848.3330000000005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206</v>
      </c>
      <c r="I13" s="52">
        <v>227</v>
      </c>
      <c r="J13" s="52">
        <v>167</v>
      </c>
      <c r="K13" s="52">
        <v>60</v>
      </c>
      <c r="L13" s="52">
        <v>28</v>
      </c>
      <c r="M13" s="52">
        <v>28</v>
      </c>
      <c r="N13" s="52">
        <v>42</v>
      </c>
      <c r="O13" s="52">
        <v>26</v>
      </c>
      <c r="P13" s="52">
        <v>26</v>
      </c>
      <c r="Q13" s="52"/>
      <c r="R13" s="52">
        <v>14</v>
      </c>
      <c r="S13" s="52">
        <v>12</v>
      </c>
      <c r="T13" s="52">
        <v>338</v>
      </c>
      <c r="U13" s="52">
        <v>721</v>
      </c>
      <c r="V13" s="52">
        <v>824</v>
      </c>
      <c r="W13" s="52">
        <v>624</v>
      </c>
      <c r="X13" s="52">
        <v>275</v>
      </c>
      <c r="Y13" s="52"/>
      <c r="Z13" s="53"/>
      <c r="AA13" s="54">
        <f t="shared" si="0"/>
        <v>3644</v>
      </c>
    </row>
    <row r="14" spans="1:27" ht="24.95" customHeight="1" x14ac:dyDescent="0.2">
      <c r="A14" s="55" t="s">
        <v>10</v>
      </c>
      <c r="B14" s="56">
        <v>1937.0200000000002</v>
      </c>
      <c r="C14" s="57">
        <v>1929.0660000000003</v>
      </c>
      <c r="D14" s="57">
        <v>1931.2919999999995</v>
      </c>
      <c r="E14" s="57">
        <v>1944.8829999999998</v>
      </c>
      <c r="F14" s="57">
        <v>1930.8330000000001</v>
      </c>
      <c r="G14" s="57">
        <v>1933.7689999999998</v>
      </c>
      <c r="H14" s="57">
        <v>2022.3280000000002</v>
      </c>
      <c r="I14" s="57">
        <v>2455.3070000000007</v>
      </c>
      <c r="J14" s="57">
        <v>3133.9119999999994</v>
      </c>
      <c r="K14" s="57">
        <v>3895.7699999999991</v>
      </c>
      <c r="L14" s="57">
        <v>4511.1009999999997</v>
      </c>
      <c r="M14" s="57">
        <v>4892.3020000000006</v>
      </c>
      <c r="N14" s="57">
        <v>5057.4469999999965</v>
      </c>
      <c r="O14" s="57">
        <v>5095.2360000000008</v>
      </c>
      <c r="P14" s="57">
        <v>4962.4080000000013</v>
      </c>
      <c r="Q14" s="57">
        <v>4596.1459999999997</v>
      </c>
      <c r="R14" s="57">
        <v>4051.4619999999986</v>
      </c>
      <c r="S14" s="57">
        <v>3308.6950000000002</v>
      </c>
      <c r="T14" s="57">
        <v>2833.9579999999996</v>
      </c>
      <c r="U14" s="57">
        <v>2715.4420000000005</v>
      </c>
      <c r="V14" s="57">
        <v>2725.3469999999998</v>
      </c>
      <c r="W14" s="57">
        <v>2715.127</v>
      </c>
      <c r="X14" s="57">
        <v>2673.8539999999998</v>
      </c>
      <c r="Y14" s="57">
        <v>2583.1549999999997</v>
      </c>
      <c r="Z14" s="58"/>
      <c r="AA14" s="59">
        <f t="shared" si="0"/>
        <v>75835.86</v>
      </c>
    </row>
    <row r="15" spans="1:27" ht="24.95" customHeight="1" x14ac:dyDescent="0.2">
      <c r="A15" s="55" t="s">
        <v>11</v>
      </c>
      <c r="B15" s="56">
        <v>16</v>
      </c>
      <c r="C15" s="57">
        <v>15</v>
      </c>
      <c r="D15" s="57">
        <v>15</v>
      </c>
      <c r="E15" s="57">
        <v>15</v>
      </c>
      <c r="F15" s="57">
        <v>14</v>
      </c>
      <c r="G15" s="57">
        <v>14</v>
      </c>
      <c r="H15" s="57">
        <v>21</v>
      </c>
      <c r="I15" s="57">
        <v>45</v>
      </c>
      <c r="J15" s="57">
        <v>68</v>
      </c>
      <c r="K15" s="57">
        <v>82</v>
      </c>
      <c r="L15" s="57">
        <v>93</v>
      </c>
      <c r="M15" s="57">
        <v>103</v>
      </c>
      <c r="N15" s="57">
        <v>110</v>
      </c>
      <c r="O15" s="57">
        <v>114</v>
      </c>
      <c r="P15" s="57">
        <v>115</v>
      </c>
      <c r="Q15" s="57">
        <v>108</v>
      </c>
      <c r="R15" s="57">
        <v>92</v>
      </c>
      <c r="S15" s="57">
        <v>68</v>
      </c>
      <c r="T15" s="57">
        <v>49</v>
      </c>
      <c r="U15" s="57">
        <v>45</v>
      </c>
      <c r="V15" s="57">
        <v>45</v>
      </c>
      <c r="W15" s="57">
        <v>44</v>
      </c>
      <c r="X15" s="57">
        <v>46</v>
      </c>
      <c r="Y15" s="57">
        <v>53</v>
      </c>
      <c r="Z15" s="58"/>
      <c r="AA15" s="59">
        <f t="shared" si="0"/>
        <v>1390</v>
      </c>
    </row>
    <row r="16" spans="1:27" ht="30" customHeight="1" thickBot="1" x14ac:dyDescent="0.25">
      <c r="A16" s="60" t="s">
        <v>12</v>
      </c>
      <c r="B16" s="61">
        <f>IF(LEN(B$2)&gt;0,SUM(B10:B15),"")</f>
        <v>3203.3530000000001</v>
      </c>
      <c r="C16" s="62">
        <f t="shared" ref="C16:Z16" si="1">IF(LEN(C$2)&gt;0,SUM(C10:C15),"")</f>
        <v>2888.0660000000003</v>
      </c>
      <c r="D16" s="62">
        <f t="shared" si="1"/>
        <v>2713.2919999999995</v>
      </c>
      <c r="E16" s="62">
        <f t="shared" si="1"/>
        <v>2724.8829999999998</v>
      </c>
      <c r="F16" s="62">
        <f t="shared" si="1"/>
        <v>2715.8330000000001</v>
      </c>
      <c r="G16" s="62">
        <f t="shared" si="1"/>
        <v>2748.7689999999998</v>
      </c>
      <c r="H16" s="62">
        <f t="shared" si="1"/>
        <v>3024.3280000000004</v>
      </c>
      <c r="I16" s="62">
        <f t="shared" si="1"/>
        <v>3503.9570000000008</v>
      </c>
      <c r="J16" s="62">
        <f t="shared" si="1"/>
        <v>4142.5619999999999</v>
      </c>
      <c r="K16" s="62">
        <f t="shared" si="1"/>
        <v>4513.4199999999992</v>
      </c>
      <c r="L16" s="62">
        <f t="shared" si="1"/>
        <v>5107.7509999999993</v>
      </c>
      <c r="M16" s="62">
        <f t="shared" si="1"/>
        <v>5498.9520000000002</v>
      </c>
      <c r="N16" s="62">
        <f t="shared" si="1"/>
        <v>5682.4469999999965</v>
      </c>
      <c r="O16" s="62">
        <f t="shared" si="1"/>
        <v>5619.2360000000008</v>
      </c>
      <c r="P16" s="62">
        <f t="shared" si="1"/>
        <v>5487.4080000000013</v>
      </c>
      <c r="Q16" s="62">
        <f t="shared" si="1"/>
        <v>5088.1459999999997</v>
      </c>
      <c r="R16" s="62">
        <f t="shared" si="1"/>
        <v>4654.4619999999986</v>
      </c>
      <c r="S16" s="62">
        <f t="shared" si="1"/>
        <v>4054.3450000000003</v>
      </c>
      <c r="T16" s="62">
        <f t="shared" si="1"/>
        <v>4269.6080000000002</v>
      </c>
      <c r="U16" s="62">
        <f t="shared" si="1"/>
        <v>4548.9420000000009</v>
      </c>
      <c r="V16" s="62">
        <f t="shared" si="1"/>
        <v>4873.8469999999998</v>
      </c>
      <c r="W16" s="62">
        <f t="shared" si="1"/>
        <v>4437.777</v>
      </c>
      <c r="X16" s="62">
        <f t="shared" si="1"/>
        <v>4046.8539999999998</v>
      </c>
      <c r="Y16" s="62">
        <f t="shared" si="1"/>
        <v>3658.1549999999997</v>
      </c>
      <c r="Z16" s="63" t="str">
        <f t="shared" si="1"/>
        <v/>
      </c>
      <c r="AA16" s="64">
        <f>SUM(AA10:AA15)</f>
        <v>99206.393000000011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1586</v>
      </c>
      <c r="C28" s="72">
        <v>1589</v>
      </c>
      <c r="D28" s="72">
        <v>1584</v>
      </c>
      <c r="E28" s="72">
        <v>1575</v>
      </c>
      <c r="F28" s="72">
        <v>1570</v>
      </c>
      <c r="G28" s="72">
        <v>1583</v>
      </c>
      <c r="H28" s="72">
        <v>1827</v>
      </c>
      <c r="I28" s="72">
        <v>2172.65</v>
      </c>
      <c r="J28" s="72">
        <v>2625.65</v>
      </c>
      <c r="K28" s="72">
        <v>3028.65</v>
      </c>
      <c r="L28" s="72">
        <v>3390.65</v>
      </c>
      <c r="M28" s="72">
        <v>3648.65</v>
      </c>
      <c r="N28" s="72">
        <v>3812</v>
      </c>
      <c r="O28" s="72">
        <v>3698</v>
      </c>
      <c r="P28" s="72">
        <v>3584</v>
      </c>
      <c r="Q28" s="72">
        <v>3305</v>
      </c>
      <c r="R28" s="72">
        <v>3012</v>
      </c>
      <c r="S28" s="72">
        <v>2543.65</v>
      </c>
      <c r="T28" s="72">
        <v>2281.65</v>
      </c>
      <c r="U28" s="72">
        <v>2458.5</v>
      </c>
      <c r="V28" s="72">
        <v>2651.5</v>
      </c>
      <c r="W28" s="72">
        <v>2306.65</v>
      </c>
      <c r="X28" s="72">
        <v>2128</v>
      </c>
      <c r="Y28" s="72">
        <v>2054</v>
      </c>
      <c r="Z28" s="73"/>
      <c r="AA28" s="74">
        <f>SUM(B28:Z28)</f>
        <v>60015.200000000004</v>
      </c>
    </row>
    <row r="29" spans="1:27" ht="24.95" customHeight="1" x14ac:dyDescent="0.2">
      <c r="A29" s="75" t="s">
        <v>23</v>
      </c>
      <c r="B29" s="76">
        <v>1508.3530000000001</v>
      </c>
      <c r="C29" s="77">
        <v>1470.066</v>
      </c>
      <c r="D29" s="77">
        <v>1300.2919999999999</v>
      </c>
      <c r="E29" s="77">
        <v>1320.883</v>
      </c>
      <c r="F29" s="77">
        <v>1316.8330000000001</v>
      </c>
      <c r="G29" s="77">
        <v>1336.769</v>
      </c>
      <c r="H29" s="77">
        <v>1368.328</v>
      </c>
      <c r="I29" s="77">
        <v>1502.307</v>
      </c>
      <c r="J29" s="77">
        <v>1687.912</v>
      </c>
      <c r="K29" s="77">
        <v>1935.77</v>
      </c>
      <c r="L29" s="77">
        <v>2167.1010000000001</v>
      </c>
      <c r="M29" s="77">
        <v>2284.3020000000001</v>
      </c>
      <c r="N29" s="77">
        <v>2298.4470000000001</v>
      </c>
      <c r="O29" s="77">
        <v>2216.2359999999999</v>
      </c>
      <c r="P29" s="77">
        <v>2208.549</v>
      </c>
      <c r="Q29" s="77">
        <v>2163.1460000000002</v>
      </c>
      <c r="R29" s="77">
        <v>2027.462</v>
      </c>
      <c r="S29" s="77">
        <v>1754.6949999999999</v>
      </c>
      <c r="T29" s="77">
        <v>1878.9580000000001</v>
      </c>
      <c r="U29" s="77">
        <v>1981.442</v>
      </c>
      <c r="V29" s="77">
        <v>2113.3470000000002</v>
      </c>
      <c r="W29" s="77">
        <v>2022.127</v>
      </c>
      <c r="X29" s="77">
        <v>1809.854</v>
      </c>
      <c r="Y29" s="77">
        <v>1495.155</v>
      </c>
      <c r="Z29" s="78"/>
      <c r="AA29" s="79">
        <f>SUM(B29:Z29)</f>
        <v>43168.334000000003</v>
      </c>
    </row>
    <row r="30" spans="1:27" ht="24.95" customHeight="1" x14ac:dyDescent="0.2">
      <c r="A30" s="82" t="s">
        <v>24</v>
      </c>
      <c r="B30" s="80">
        <v>743</v>
      </c>
      <c r="C30" s="81">
        <v>463</v>
      </c>
      <c r="D30" s="81">
        <v>463</v>
      </c>
      <c r="E30" s="81">
        <v>463</v>
      </c>
      <c r="F30" s="81">
        <v>463</v>
      </c>
      <c r="G30" s="81">
        <v>463</v>
      </c>
      <c r="H30" s="81">
        <v>463</v>
      </c>
      <c r="I30" s="81">
        <v>463</v>
      </c>
      <c r="J30" s="81">
        <v>463</v>
      </c>
      <c r="K30" s="81">
        <v>183</v>
      </c>
      <c r="L30" s="81">
        <v>183</v>
      </c>
      <c r="M30" s="81">
        <v>183</v>
      </c>
      <c r="N30" s="81">
        <v>183</v>
      </c>
      <c r="O30" s="81">
        <v>183</v>
      </c>
      <c r="P30" s="81">
        <v>183</v>
      </c>
      <c r="Q30" s="81">
        <v>183</v>
      </c>
      <c r="R30" s="81">
        <v>228</v>
      </c>
      <c r="S30" s="81">
        <v>373</v>
      </c>
      <c r="T30" s="81">
        <v>743</v>
      </c>
      <c r="U30" s="81">
        <v>743</v>
      </c>
      <c r="V30" s="81">
        <v>743</v>
      </c>
      <c r="W30" s="81">
        <v>743</v>
      </c>
      <c r="X30" s="81">
        <v>743</v>
      </c>
      <c r="Y30" s="81">
        <v>743</v>
      </c>
      <c r="Z30" s="83"/>
      <c r="AA30" s="84">
        <f>SUM(B30:Z30)</f>
        <v>10787</v>
      </c>
    </row>
    <row r="31" spans="1:27" ht="30" customHeight="1" thickBot="1" x14ac:dyDescent="0.25">
      <c r="A31" s="60" t="s">
        <v>25</v>
      </c>
      <c r="B31" s="61">
        <f>IF(LEN(B$2)&gt;0,SUM(B28:B30),"")</f>
        <v>3837.3530000000001</v>
      </c>
      <c r="C31" s="62">
        <f t="shared" ref="C31:Z31" si="4">IF(LEN(C$2)&gt;0,SUM(C28:C30),"")</f>
        <v>3522.0659999999998</v>
      </c>
      <c r="D31" s="62">
        <f t="shared" si="4"/>
        <v>3347.2919999999999</v>
      </c>
      <c r="E31" s="62">
        <f t="shared" si="4"/>
        <v>3358.8829999999998</v>
      </c>
      <c r="F31" s="62">
        <f t="shared" si="4"/>
        <v>3349.8330000000001</v>
      </c>
      <c r="G31" s="62">
        <f t="shared" si="4"/>
        <v>3382.7690000000002</v>
      </c>
      <c r="H31" s="62">
        <f t="shared" si="4"/>
        <v>3658.328</v>
      </c>
      <c r="I31" s="62">
        <f t="shared" si="4"/>
        <v>4137.9570000000003</v>
      </c>
      <c r="J31" s="62">
        <f t="shared" si="4"/>
        <v>4776.5619999999999</v>
      </c>
      <c r="K31" s="62">
        <f t="shared" si="4"/>
        <v>5147.42</v>
      </c>
      <c r="L31" s="62">
        <f t="shared" si="4"/>
        <v>5740.7510000000002</v>
      </c>
      <c r="M31" s="62">
        <f t="shared" si="4"/>
        <v>6115.9520000000002</v>
      </c>
      <c r="N31" s="62">
        <f t="shared" si="4"/>
        <v>6293.4470000000001</v>
      </c>
      <c r="O31" s="62">
        <f t="shared" si="4"/>
        <v>6097.2359999999999</v>
      </c>
      <c r="P31" s="62">
        <f t="shared" si="4"/>
        <v>5975.549</v>
      </c>
      <c r="Q31" s="62">
        <f t="shared" si="4"/>
        <v>5651.1460000000006</v>
      </c>
      <c r="R31" s="62">
        <f t="shared" si="4"/>
        <v>5267.4619999999995</v>
      </c>
      <c r="S31" s="62">
        <f t="shared" si="4"/>
        <v>4671.3450000000003</v>
      </c>
      <c r="T31" s="62">
        <f t="shared" si="4"/>
        <v>4903.6080000000002</v>
      </c>
      <c r="U31" s="62">
        <f t="shared" si="4"/>
        <v>5182.942</v>
      </c>
      <c r="V31" s="62">
        <f t="shared" si="4"/>
        <v>5507.8469999999998</v>
      </c>
      <c r="W31" s="62">
        <f t="shared" si="4"/>
        <v>5071.777</v>
      </c>
      <c r="X31" s="62">
        <f t="shared" si="4"/>
        <v>4680.8540000000003</v>
      </c>
      <c r="Y31" s="62">
        <f t="shared" si="4"/>
        <v>4292.1549999999997</v>
      </c>
      <c r="Z31" s="63" t="str">
        <f t="shared" si="4"/>
        <v/>
      </c>
      <c r="AA31" s="64">
        <f>SUM(AA28:AA30)</f>
        <v>113970.53400000001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300</v>
      </c>
      <c r="C34" s="95">
        <v>300</v>
      </c>
      <c r="D34" s="95">
        <v>300</v>
      </c>
      <c r="E34" s="95">
        <v>300</v>
      </c>
      <c r="F34" s="95">
        <v>300</v>
      </c>
      <c r="G34" s="95">
        <v>300</v>
      </c>
      <c r="H34" s="95">
        <v>300</v>
      </c>
      <c r="I34" s="95">
        <v>300</v>
      </c>
      <c r="J34" s="95">
        <v>300</v>
      </c>
      <c r="K34" s="95">
        <v>300</v>
      </c>
      <c r="L34" s="95">
        <v>300</v>
      </c>
      <c r="M34" s="95">
        <v>283</v>
      </c>
      <c r="N34" s="95">
        <v>278</v>
      </c>
      <c r="O34" s="95">
        <v>240</v>
      </c>
      <c r="P34" s="95">
        <v>213.14099999999999</v>
      </c>
      <c r="Q34" s="95">
        <v>253</v>
      </c>
      <c r="R34" s="95">
        <v>283</v>
      </c>
      <c r="S34" s="95">
        <v>283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300</v>
      </c>
      <c r="Z34" s="96"/>
      <c r="AA34" s="74">
        <f t="shared" ref="AA34:AA39" si="5">SUM(B34:Z34)</f>
        <v>6933.1409999999996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173</v>
      </c>
      <c r="P35" s="99">
        <v>211</v>
      </c>
      <c r="Q35" s="99">
        <v>245</v>
      </c>
      <c r="R35" s="99">
        <v>265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6274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550</v>
      </c>
      <c r="K36" s="99">
        <v>550</v>
      </c>
      <c r="L36" s="99">
        <v>114</v>
      </c>
      <c r="M36" s="99">
        <v>225.7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550</v>
      </c>
      <c r="T36" s="99">
        <v>550</v>
      </c>
      <c r="U36" s="99">
        <v>550</v>
      </c>
      <c r="V36" s="99">
        <v>550</v>
      </c>
      <c r="W36" s="99">
        <v>566</v>
      </c>
      <c r="X36" s="99">
        <v>566</v>
      </c>
      <c r="Y36" s="99">
        <v>566</v>
      </c>
      <c r="Z36" s="100"/>
      <c r="AA36" s="79">
        <f t="shared" si="5"/>
        <v>9940.7000000000007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50</v>
      </c>
      <c r="N37" s="99">
        <v>49</v>
      </c>
      <c r="O37" s="99">
        <v>50</v>
      </c>
      <c r="P37" s="99">
        <v>49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1185</v>
      </c>
      <c r="C39" s="88">
        <f t="shared" si="6"/>
        <v>1185</v>
      </c>
      <c r="D39" s="88">
        <f t="shared" si="6"/>
        <v>1185</v>
      </c>
      <c r="E39" s="88">
        <f t="shared" si="6"/>
        <v>1185</v>
      </c>
      <c r="F39" s="88">
        <f t="shared" si="6"/>
        <v>1185</v>
      </c>
      <c r="G39" s="88">
        <f t="shared" si="6"/>
        <v>1185</v>
      </c>
      <c r="H39" s="88">
        <f t="shared" si="6"/>
        <v>1185</v>
      </c>
      <c r="I39" s="88">
        <f t="shared" si="6"/>
        <v>1185</v>
      </c>
      <c r="J39" s="88">
        <f t="shared" si="6"/>
        <v>1169</v>
      </c>
      <c r="K39" s="88">
        <f t="shared" si="6"/>
        <v>1169</v>
      </c>
      <c r="L39" s="88">
        <f t="shared" si="6"/>
        <v>732</v>
      </c>
      <c r="M39" s="88">
        <f t="shared" si="6"/>
        <v>827.7</v>
      </c>
      <c r="N39" s="88">
        <f t="shared" si="6"/>
        <v>611</v>
      </c>
      <c r="O39" s="88">
        <f t="shared" si="6"/>
        <v>478</v>
      </c>
      <c r="P39" s="88">
        <f t="shared" si="6"/>
        <v>488.14099999999996</v>
      </c>
      <c r="Q39" s="88">
        <f t="shared" si="6"/>
        <v>563</v>
      </c>
      <c r="R39" s="88">
        <f t="shared" si="6"/>
        <v>613</v>
      </c>
      <c r="S39" s="88">
        <f t="shared" si="6"/>
        <v>1152</v>
      </c>
      <c r="T39" s="88">
        <f t="shared" si="6"/>
        <v>1169</v>
      </c>
      <c r="U39" s="88">
        <f t="shared" si="6"/>
        <v>1169</v>
      </c>
      <c r="V39" s="88">
        <f t="shared" si="6"/>
        <v>1169</v>
      </c>
      <c r="W39" s="88">
        <f t="shared" si="6"/>
        <v>1185</v>
      </c>
      <c r="X39" s="88">
        <f t="shared" si="6"/>
        <v>1185</v>
      </c>
      <c r="Y39" s="88">
        <f t="shared" si="6"/>
        <v>1185</v>
      </c>
      <c r="Z39" s="89" t="str">
        <f t="shared" si="6"/>
        <v/>
      </c>
      <c r="AA39" s="90">
        <f t="shared" si="5"/>
        <v>24344.841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535</v>
      </c>
      <c r="K44" s="99">
        <v>535</v>
      </c>
      <c r="L44" s="99">
        <v>99</v>
      </c>
      <c r="M44" s="99">
        <v>210.7</v>
      </c>
      <c r="N44" s="99"/>
      <c r="O44" s="99"/>
      <c r="P44" s="99"/>
      <c r="Q44" s="99"/>
      <c r="R44" s="99"/>
      <c r="S44" s="99">
        <v>535</v>
      </c>
      <c r="T44" s="99">
        <v>535</v>
      </c>
      <c r="U44" s="99">
        <v>535</v>
      </c>
      <c r="V44" s="99">
        <v>535</v>
      </c>
      <c r="W44" s="99">
        <v>551</v>
      </c>
      <c r="X44" s="99">
        <v>551</v>
      </c>
      <c r="Y44" s="99">
        <v>551</v>
      </c>
      <c r="Z44" s="100"/>
      <c r="AA44" s="79">
        <f t="shared" si="7"/>
        <v>9580.7000000000007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</v>
      </c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551</v>
      </c>
      <c r="C48" s="88">
        <f t="shared" ref="C48:Z48" si="8">IF(LEN(C$2)&gt;0,SUM(C42:C47),"")</f>
        <v>551</v>
      </c>
      <c r="D48" s="88">
        <f t="shared" si="8"/>
        <v>551</v>
      </c>
      <c r="E48" s="88">
        <f t="shared" si="8"/>
        <v>551</v>
      </c>
      <c r="F48" s="88">
        <f t="shared" si="8"/>
        <v>551</v>
      </c>
      <c r="G48" s="88">
        <f t="shared" si="8"/>
        <v>551</v>
      </c>
      <c r="H48" s="88">
        <f t="shared" si="8"/>
        <v>551</v>
      </c>
      <c r="I48" s="88">
        <f t="shared" si="8"/>
        <v>551</v>
      </c>
      <c r="J48" s="88">
        <f t="shared" si="8"/>
        <v>535</v>
      </c>
      <c r="K48" s="88">
        <f t="shared" si="8"/>
        <v>535</v>
      </c>
      <c r="L48" s="88">
        <f t="shared" si="8"/>
        <v>99</v>
      </c>
      <c r="M48" s="88">
        <f t="shared" si="8"/>
        <v>210.7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535</v>
      </c>
      <c r="T48" s="88">
        <f t="shared" si="8"/>
        <v>535</v>
      </c>
      <c r="U48" s="88">
        <f t="shared" si="8"/>
        <v>535</v>
      </c>
      <c r="V48" s="88">
        <f t="shared" si="8"/>
        <v>535</v>
      </c>
      <c r="W48" s="88">
        <f t="shared" si="8"/>
        <v>551</v>
      </c>
      <c r="X48" s="88">
        <f t="shared" si="8"/>
        <v>551</v>
      </c>
      <c r="Y48" s="88">
        <f t="shared" si="8"/>
        <v>553</v>
      </c>
      <c r="Z48" s="89" t="str">
        <f t="shared" si="8"/>
        <v/>
      </c>
      <c r="AA48" s="90">
        <f t="shared" si="7"/>
        <v>9582.7000000000007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4388.3530000000001</v>
      </c>
      <c r="C51" s="88">
        <f t="shared" si="10"/>
        <v>4073.0660000000003</v>
      </c>
      <c r="D51" s="88">
        <f t="shared" si="10"/>
        <v>3898.2919999999995</v>
      </c>
      <c r="E51" s="88">
        <f t="shared" si="10"/>
        <v>3909.8829999999998</v>
      </c>
      <c r="F51" s="88">
        <f t="shared" si="10"/>
        <v>3900.8330000000001</v>
      </c>
      <c r="G51" s="88">
        <f t="shared" si="10"/>
        <v>3933.7689999999998</v>
      </c>
      <c r="H51" s="88">
        <f t="shared" si="10"/>
        <v>4209.3280000000004</v>
      </c>
      <c r="I51" s="88">
        <f t="shared" si="10"/>
        <v>4688.9570000000003</v>
      </c>
      <c r="J51" s="88">
        <f t="shared" si="10"/>
        <v>5311.5619999999999</v>
      </c>
      <c r="K51" s="88">
        <f t="shared" si="10"/>
        <v>5682.4199999999992</v>
      </c>
      <c r="L51" s="88">
        <f t="shared" si="10"/>
        <v>5839.7509999999993</v>
      </c>
      <c r="M51" s="88">
        <f t="shared" si="10"/>
        <v>6326.652</v>
      </c>
      <c r="N51" s="88">
        <f t="shared" si="10"/>
        <v>6293.4469999999965</v>
      </c>
      <c r="O51" s="88">
        <f t="shared" si="10"/>
        <v>6097.2360000000008</v>
      </c>
      <c r="P51" s="88">
        <f t="shared" si="10"/>
        <v>5975.5490000000009</v>
      </c>
      <c r="Q51" s="88">
        <f t="shared" si="10"/>
        <v>5651.1459999999997</v>
      </c>
      <c r="R51" s="88">
        <f t="shared" si="10"/>
        <v>5267.4619999999986</v>
      </c>
      <c r="S51" s="88">
        <f t="shared" si="10"/>
        <v>5206.3450000000003</v>
      </c>
      <c r="T51" s="88">
        <f t="shared" si="10"/>
        <v>5438.6080000000002</v>
      </c>
      <c r="U51" s="88">
        <f t="shared" si="10"/>
        <v>5717.9420000000009</v>
      </c>
      <c r="V51" s="88">
        <f t="shared" si="10"/>
        <v>6042.8469999999998</v>
      </c>
      <c r="W51" s="88">
        <f t="shared" si="10"/>
        <v>5622.777</v>
      </c>
      <c r="X51" s="88">
        <f t="shared" si="10"/>
        <v>5231.8539999999994</v>
      </c>
      <c r="Y51" s="88">
        <f t="shared" si="10"/>
        <v>4843.1549999999997</v>
      </c>
      <c r="Z51" s="89" t="str">
        <f t="shared" si="10"/>
        <v/>
      </c>
      <c r="AA51" s="105">
        <f>SUM(B51:Z51)</f>
        <v>123551.23399999997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4388.3260000000018</v>
      </c>
      <c r="C4" s="18">
        <v>4073.0709999999995</v>
      </c>
      <c r="D4" s="18">
        <v>3898.3030000000008</v>
      </c>
      <c r="E4" s="18">
        <v>3909.8920000000003</v>
      </c>
      <c r="F4" s="18">
        <v>3900.8580000000006</v>
      </c>
      <c r="G4" s="18">
        <v>3933.7910000000015</v>
      </c>
      <c r="H4" s="18">
        <v>4209.3010000000004</v>
      </c>
      <c r="I4" s="18">
        <v>4688.9670000000024</v>
      </c>
      <c r="J4" s="18">
        <v>5311.5740000000014</v>
      </c>
      <c r="K4" s="18">
        <v>5682.4100000000026</v>
      </c>
      <c r="L4" s="18">
        <v>5839.8200000000024</v>
      </c>
      <c r="M4" s="18">
        <v>6326.6249999999991</v>
      </c>
      <c r="N4" s="18">
        <v>6293.4649999999992</v>
      </c>
      <c r="O4" s="18">
        <v>6097.2210000000023</v>
      </c>
      <c r="P4" s="18">
        <v>5975.5490000000018</v>
      </c>
      <c r="Q4" s="18">
        <v>5651.1550000000007</v>
      </c>
      <c r="R4" s="18">
        <v>5267.4949999999999</v>
      </c>
      <c r="S4" s="18">
        <v>5206.3160000000007</v>
      </c>
      <c r="T4" s="18">
        <v>5438.5919999999996</v>
      </c>
      <c r="U4" s="18">
        <v>5717.9920000000011</v>
      </c>
      <c r="V4" s="18">
        <v>6042.8049999999985</v>
      </c>
      <c r="W4" s="18">
        <v>5622.7629999999981</v>
      </c>
      <c r="X4" s="18">
        <v>5231.860999999999</v>
      </c>
      <c r="Y4" s="18">
        <v>4843.1120000000019</v>
      </c>
      <c r="Z4" s="19"/>
      <c r="AA4" s="20">
        <f>SUM(B4:Z4)</f>
        <v>123551.26400000001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230.73</v>
      </c>
      <c r="C7" s="28">
        <v>250</v>
      </c>
      <c r="D7" s="28">
        <v>250</v>
      </c>
      <c r="E7" s="28">
        <v>256.79000000000002</v>
      </c>
      <c r="F7" s="28">
        <v>246.89</v>
      </c>
      <c r="G7" s="28">
        <v>239.91</v>
      </c>
      <c r="H7" s="28">
        <v>250.41</v>
      </c>
      <c r="I7" s="28">
        <v>228.16</v>
      </c>
      <c r="J7" s="28">
        <v>210.78</v>
      </c>
      <c r="K7" s="28">
        <v>162.54</v>
      </c>
      <c r="L7" s="28">
        <v>33.72</v>
      </c>
      <c r="M7" s="28">
        <v>30</v>
      </c>
      <c r="N7" s="28">
        <v>22.08</v>
      </c>
      <c r="O7" s="28">
        <v>3.99</v>
      </c>
      <c r="P7" s="28">
        <v>0.09</v>
      </c>
      <c r="Q7" s="28">
        <v>3</v>
      </c>
      <c r="R7" s="28">
        <v>8.52</v>
      </c>
      <c r="S7" s="28">
        <v>119.99</v>
      </c>
      <c r="T7" s="28">
        <v>219.7</v>
      </c>
      <c r="U7" s="28">
        <v>257.10000000000002</v>
      </c>
      <c r="V7" s="28">
        <v>283.12</v>
      </c>
      <c r="W7" s="28">
        <v>260</v>
      </c>
      <c r="X7" s="28">
        <v>245.57</v>
      </c>
      <c r="Y7" s="28">
        <v>224.3</v>
      </c>
      <c r="Z7" s="29"/>
      <c r="AA7" s="30">
        <f>IF(SUM(B7:Z7)&lt;&gt;0,AVERAGEIF(B7:Z7,"&lt;&gt;"""),"")</f>
        <v>168.2245833333333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891.50800000000004</v>
      </c>
      <c r="C19" s="72">
        <v>899.57199999999989</v>
      </c>
      <c r="D19" s="72">
        <v>890.63099999999997</v>
      </c>
      <c r="E19" s="72">
        <v>884.61899999999991</v>
      </c>
      <c r="F19" s="72">
        <v>884.548</v>
      </c>
      <c r="G19" s="72">
        <v>876.42200000000003</v>
      </c>
      <c r="H19" s="72">
        <v>867.49900000000002</v>
      </c>
      <c r="I19" s="72">
        <v>902.45299999999997</v>
      </c>
      <c r="J19" s="72">
        <v>904.46899999999994</v>
      </c>
      <c r="K19" s="72">
        <v>889.43700000000001</v>
      </c>
      <c r="L19" s="72">
        <v>881.48199999999997</v>
      </c>
      <c r="M19" s="72">
        <v>859.51099999999997</v>
      </c>
      <c r="N19" s="72">
        <v>849.48</v>
      </c>
      <c r="O19" s="72">
        <v>828.49299999999994</v>
      </c>
      <c r="P19" s="72">
        <v>836.4799999999999</v>
      </c>
      <c r="Q19" s="72">
        <v>864.48200000000008</v>
      </c>
      <c r="R19" s="72">
        <v>888.41899999999998</v>
      </c>
      <c r="S19" s="72">
        <v>886.57</v>
      </c>
      <c r="T19" s="72">
        <v>881.48900000000003</v>
      </c>
      <c r="U19" s="72">
        <v>870.42700000000002</v>
      </c>
      <c r="V19" s="72">
        <v>870.45299999999997</v>
      </c>
      <c r="W19" s="72">
        <v>852.45600000000002</v>
      </c>
      <c r="X19" s="72">
        <v>886.37799999999993</v>
      </c>
      <c r="Y19" s="72">
        <v>902.476</v>
      </c>
      <c r="Z19" s="73"/>
      <c r="AA19" s="74">
        <f t="shared" ref="AA19:AA24" si="2">SUM(B19:Z19)</f>
        <v>21049.753999999997</v>
      </c>
    </row>
    <row r="20" spans="1:27" ht="24.95" customHeight="1" x14ac:dyDescent="0.2">
      <c r="A20" s="75" t="s">
        <v>15</v>
      </c>
      <c r="B20" s="76">
        <v>748.39800000000014</v>
      </c>
      <c r="C20" s="77">
        <v>736.55100000000004</v>
      </c>
      <c r="D20" s="77">
        <v>733.28200000000015</v>
      </c>
      <c r="E20" s="77">
        <v>739.46000000000026</v>
      </c>
      <c r="F20" s="77">
        <v>742.72199999999987</v>
      </c>
      <c r="G20" s="77">
        <v>741.245</v>
      </c>
      <c r="H20" s="77">
        <v>746.39599999999996</v>
      </c>
      <c r="I20" s="77">
        <v>754.51900000000001</v>
      </c>
      <c r="J20" s="77">
        <v>772.79800000000012</v>
      </c>
      <c r="K20" s="77">
        <v>790.68200000000002</v>
      </c>
      <c r="L20" s="77">
        <v>796.83000000000015</v>
      </c>
      <c r="M20" s="77">
        <v>792.423</v>
      </c>
      <c r="N20" s="77">
        <v>785.24099999999987</v>
      </c>
      <c r="O20" s="77">
        <v>772.06100000000004</v>
      </c>
      <c r="P20" s="77">
        <v>752.79899999999986</v>
      </c>
      <c r="Q20" s="77">
        <v>737.54399999999998</v>
      </c>
      <c r="R20" s="77">
        <v>722.10699999999997</v>
      </c>
      <c r="S20" s="77">
        <v>717.70600000000013</v>
      </c>
      <c r="T20" s="77">
        <v>731.7199999999998</v>
      </c>
      <c r="U20" s="77">
        <v>782.24900000000002</v>
      </c>
      <c r="V20" s="77">
        <v>785.91700000000003</v>
      </c>
      <c r="W20" s="77">
        <v>775.16</v>
      </c>
      <c r="X20" s="77">
        <v>765.99400000000003</v>
      </c>
      <c r="Y20" s="77">
        <v>744.8950000000001</v>
      </c>
      <c r="Z20" s="78"/>
      <c r="AA20" s="79">
        <f t="shared" si="2"/>
        <v>18168.698999999997</v>
      </c>
    </row>
    <row r="21" spans="1:27" ht="24.95" customHeight="1" x14ac:dyDescent="0.2">
      <c r="A21" s="75" t="s">
        <v>16</v>
      </c>
      <c r="B21" s="80">
        <v>2154.8199999999997</v>
      </c>
      <c r="C21" s="81">
        <v>2040.3480000000002</v>
      </c>
      <c r="D21" s="81">
        <v>1967.5899999999997</v>
      </c>
      <c r="E21" s="81">
        <v>1927.5129999999999</v>
      </c>
      <c r="F21" s="81">
        <v>1935.1879999999999</v>
      </c>
      <c r="G21" s="81">
        <v>1982.0239999999999</v>
      </c>
      <c r="H21" s="81">
        <v>2108.1060000000002</v>
      </c>
      <c r="I21" s="81">
        <v>2376.9950000000003</v>
      </c>
      <c r="J21" s="81">
        <v>2814.107</v>
      </c>
      <c r="K21" s="81">
        <v>3198.1910000000003</v>
      </c>
      <c r="L21" s="81">
        <v>3457.5079999999998</v>
      </c>
      <c r="M21" s="81">
        <v>3497.2910000000002</v>
      </c>
      <c r="N21" s="81">
        <v>3395.8440000000001</v>
      </c>
      <c r="O21" s="81">
        <v>3057.666999999999</v>
      </c>
      <c r="P21" s="81">
        <v>2851.2699999999991</v>
      </c>
      <c r="Q21" s="81">
        <v>2721.4290000000001</v>
      </c>
      <c r="R21" s="81">
        <v>2672.3689999999997</v>
      </c>
      <c r="S21" s="81">
        <v>2811.7399999999993</v>
      </c>
      <c r="T21" s="81">
        <v>3071.7829999999999</v>
      </c>
      <c r="U21" s="81">
        <v>3611.9159999999993</v>
      </c>
      <c r="V21" s="81">
        <v>3594.835</v>
      </c>
      <c r="W21" s="81">
        <v>3233.3470000000002</v>
      </c>
      <c r="X21" s="81">
        <v>2859.6890000000003</v>
      </c>
      <c r="Y21" s="81">
        <v>2374.741</v>
      </c>
      <c r="Z21" s="78"/>
      <c r="AA21" s="79">
        <f t="shared" si="2"/>
        <v>65716.311000000002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95.5</v>
      </c>
      <c r="C23" s="77">
        <v>86</v>
      </c>
      <c r="D23" s="77">
        <v>88.5</v>
      </c>
      <c r="E23" s="77">
        <v>86.5</v>
      </c>
      <c r="F23" s="77">
        <v>87.5</v>
      </c>
      <c r="G23" s="77">
        <v>85</v>
      </c>
      <c r="H23" s="77">
        <v>90.5</v>
      </c>
      <c r="I23" s="77">
        <v>95.5</v>
      </c>
      <c r="J23" s="77">
        <v>112</v>
      </c>
      <c r="K23" s="77">
        <v>135</v>
      </c>
      <c r="L23" s="77">
        <v>143.5</v>
      </c>
      <c r="M23" s="77">
        <v>164</v>
      </c>
      <c r="N23" s="77">
        <v>169</v>
      </c>
      <c r="O23" s="77">
        <v>159</v>
      </c>
      <c r="P23" s="77">
        <v>154</v>
      </c>
      <c r="Q23" s="77">
        <v>136.5</v>
      </c>
      <c r="R23" s="77">
        <v>131.5</v>
      </c>
      <c r="S23" s="77">
        <v>115.5</v>
      </c>
      <c r="T23" s="77">
        <v>110.5</v>
      </c>
      <c r="U23" s="77">
        <v>116.5</v>
      </c>
      <c r="V23" s="77">
        <v>117.5</v>
      </c>
      <c r="W23" s="77">
        <v>120</v>
      </c>
      <c r="X23" s="77">
        <v>121</v>
      </c>
      <c r="Y23" s="77">
        <v>117.5</v>
      </c>
      <c r="Z23" s="77"/>
      <c r="AA23" s="79">
        <f t="shared" si="2"/>
        <v>2838</v>
      </c>
    </row>
    <row r="24" spans="1:27" ht="24.95" customHeight="1" x14ac:dyDescent="0.2">
      <c r="A24" s="85" t="s">
        <v>19</v>
      </c>
      <c r="B24" s="77">
        <v>196</v>
      </c>
      <c r="C24" s="77">
        <v>186</v>
      </c>
      <c r="D24" s="77">
        <v>180.99999999999997</v>
      </c>
      <c r="E24" s="77">
        <v>179</v>
      </c>
      <c r="F24" s="77">
        <v>184</v>
      </c>
      <c r="G24" s="77">
        <v>189</v>
      </c>
      <c r="H24" s="77">
        <v>208.00000000000006</v>
      </c>
      <c r="I24" s="77">
        <v>247.00000000000003</v>
      </c>
      <c r="J24" s="77">
        <v>273</v>
      </c>
      <c r="K24" s="77">
        <v>280.00000000000006</v>
      </c>
      <c r="L24" s="77">
        <v>285</v>
      </c>
      <c r="M24" s="77">
        <v>285</v>
      </c>
      <c r="N24" s="77">
        <v>280.00000000000006</v>
      </c>
      <c r="O24" s="77">
        <v>265</v>
      </c>
      <c r="P24" s="77">
        <v>253</v>
      </c>
      <c r="Q24" s="77">
        <v>242.00000000000003</v>
      </c>
      <c r="R24" s="77">
        <v>241</v>
      </c>
      <c r="S24" s="77">
        <v>243</v>
      </c>
      <c r="T24" s="77">
        <v>263.99999999999994</v>
      </c>
      <c r="U24" s="77">
        <v>296</v>
      </c>
      <c r="V24" s="77">
        <v>278</v>
      </c>
      <c r="W24" s="77">
        <v>247.00000000000003</v>
      </c>
      <c r="X24" s="77">
        <v>217.00000000000003</v>
      </c>
      <c r="Y24" s="77">
        <v>192</v>
      </c>
      <c r="Z24" s="77"/>
      <c r="AA24" s="79">
        <f t="shared" si="2"/>
        <v>5711</v>
      </c>
    </row>
    <row r="25" spans="1:27" ht="30" customHeight="1" thickBot="1" x14ac:dyDescent="0.25">
      <c r="A25" s="86" t="s">
        <v>20</v>
      </c>
      <c r="B25" s="87">
        <f t="shared" ref="B25:AA25" si="3">SUM(B19:B24)</f>
        <v>4086.2259999999997</v>
      </c>
      <c r="C25" s="88">
        <f t="shared" si="3"/>
        <v>3948.4710000000005</v>
      </c>
      <c r="D25" s="88">
        <f t="shared" si="3"/>
        <v>3861.0029999999997</v>
      </c>
      <c r="E25" s="88">
        <f t="shared" si="3"/>
        <v>3817.0920000000001</v>
      </c>
      <c r="F25" s="88">
        <f t="shared" si="3"/>
        <v>3833.9579999999996</v>
      </c>
      <c r="G25" s="88">
        <f t="shared" si="3"/>
        <v>3873.6909999999998</v>
      </c>
      <c r="H25" s="88">
        <f t="shared" si="3"/>
        <v>4020.5010000000002</v>
      </c>
      <c r="I25" s="88">
        <f t="shared" si="3"/>
        <v>4376.4670000000006</v>
      </c>
      <c r="J25" s="88">
        <f t="shared" si="3"/>
        <v>4876.3739999999998</v>
      </c>
      <c r="K25" s="88">
        <f t="shared" si="3"/>
        <v>5293.31</v>
      </c>
      <c r="L25" s="88">
        <f t="shared" si="3"/>
        <v>5564.32</v>
      </c>
      <c r="M25" s="88">
        <f t="shared" si="3"/>
        <v>5708.2250000000004</v>
      </c>
      <c r="N25" s="88">
        <f t="shared" si="3"/>
        <v>5589.5650000000005</v>
      </c>
      <c r="O25" s="88">
        <f t="shared" si="3"/>
        <v>5192.2209999999995</v>
      </c>
      <c r="P25" s="88">
        <f t="shared" si="3"/>
        <v>4957.5489999999991</v>
      </c>
      <c r="Q25" s="88">
        <f t="shared" si="3"/>
        <v>4701.9549999999999</v>
      </c>
      <c r="R25" s="88">
        <f t="shared" si="3"/>
        <v>4655.3949999999995</v>
      </c>
      <c r="S25" s="88">
        <f t="shared" si="3"/>
        <v>4774.5159999999996</v>
      </c>
      <c r="T25" s="88">
        <f t="shared" si="3"/>
        <v>5059.4920000000002</v>
      </c>
      <c r="U25" s="88">
        <f t="shared" si="3"/>
        <v>5677.0919999999987</v>
      </c>
      <c r="V25" s="88">
        <f t="shared" si="3"/>
        <v>5646.7049999999999</v>
      </c>
      <c r="W25" s="88">
        <f t="shared" si="3"/>
        <v>5227.9629999999997</v>
      </c>
      <c r="X25" s="88">
        <f t="shared" si="3"/>
        <v>4850.0609999999997</v>
      </c>
      <c r="Y25" s="88">
        <f t="shared" si="3"/>
        <v>4331.6120000000001</v>
      </c>
      <c r="Z25" s="89">
        <f t="shared" si="3"/>
        <v>0</v>
      </c>
      <c r="AA25" s="90">
        <f t="shared" si="3"/>
        <v>113923.764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310.5</v>
      </c>
      <c r="C28" s="72">
        <v>291</v>
      </c>
      <c r="D28" s="72">
        <v>288.5</v>
      </c>
      <c r="E28" s="72">
        <v>284.5</v>
      </c>
      <c r="F28" s="72">
        <v>290.5</v>
      </c>
      <c r="G28" s="72">
        <v>293</v>
      </c>
      <c r="H28" s="72">
        <v>317.5</v>
      </c>
      <c r="I28" s="72">
        <v>361.5</v>
      </c>
      <c r="J28" s="72">
        <v>404</v>
      </c>
      <c r="K28" s="72">
        <v>434</v>
      </c>
      <c r="L28" s="72">
        <v>447.5</v>
      </c>
      <c r="M28" s="72">
        <v>468</v>
      </c>
      <c r="N28" s="72">
        <v>468</v>
      </c>
      <c r="O28" s="72">
        <v>443</v>
      </c>
      <c r="P28" s="72">
        <v>426</v>
      </c>
      <c r="Q28" s="72">
        <v>397.5</v>
      </c>
      <c r="R28" s="72">
        <v>391.5</v>
      </c>
      <c r="S28" s="72">
        <v>377.5</v>
      </c>
      <c r="T28" s="72">
        <v>393.5</v>
      </c>
      <c r="U28" s="72">
        <v>431.5</v>
      </c>
      <c r="V28" s="72">
        <v>414.5</v>
      </c>
      <c r="W28" s="72">
        <v>386</v>
      </c>
      <c r="X28" s="72">
        <v>357</v>
      </c>
      <c r="Y28" s="72">
        <v>328.5</v>
      </c>
      <c r="Z28" s="73"/>
      <c r="AA28" s="74">
        <f>SUM(B28:Z28)</f>
        <v>9005</v>
      </c>
    </row>
    <row r="29" spans="1:27" ht="24.95" customHeight="1" x14ac:dyDescent="0.2">
      <c r="A29" s="75" t="s">
        <v>23</v>
      </c>
      <c r="B29" s="76">
        <v>3794.7260000000001</v>
      </c>
      <c r="C29" s="77">
        <v>3676.471</v>
      </c>
      <c r="D29" s="77">
        <v>3591.5030000000002</v>
      </c>
      <c r="E29" s="77">
        <v>3551.5920000000001</v>
      </c>
      <c r="F29" s="77">
        <v>3562.4580000000001</v>
      </c>
      <c r="G29" s="77">
        <v>3599.6909999999998</v>
      </c>
      <c r="H29" s="77">
        <v>3722.0010000000002</v>
      </c>
      <c r="I29" s="77">
        <v>4033.9670000000001</v>
      </c>
      <c r="J29" s="77">
        <v>4491.3739999999998</v>
      </c>
      <c r="K29" s="77">
        <v>4878.3100000000004</v>
      </c>
      <c r="L29" s="77">
        <v>5319.82</v>
      </c>
      <c r="M29" s="77">
        <v>5428.2250000000004</v>
      </c>
      <c r="N29" s="77">
        <v>5249.5649999999996</v>
      </c>
      <c r="O29" s="77">
        <v>4902.2209999999995</v>
      </c>
      <c r="P29" s="77">
        <v>4734.549</v>
      </c>
      <c r="Q29" s="77">
        <v>4507.4549999999999</v>
      </c>
      <c r="R29" s="77">
        <v>4421.8950000000004</v>
      </c>
      <c r="S29" s="77">
        <v>4475.0159999999996</v>
      </c>
      <c r="T29" s="77">
        <v>4684.9920000000002</v>
      </c>
      <c r="U29" s="77">
        <v>5264.5919999999996</v>
      </c>
      <c r="V29" s="77">
        <v>5251.2049999999999</v>
      </c>
      <c r="W29" s="77">
        <v>4860.9629999999997</v>
      </c>
      <c r="X29" s="77">
        <v>4512.0609999999997</v>
      </c>
      <c r="Y29" s="77">
        <v>4022.1120000000001</v>
      </c>
      <c r="Z29" s="78"/>
      <c r="AA29" s="79">
        <f>SUM(B29:Z29)</f>
        <v>106536.764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4105.2260000000006</v>
      </c>
      <c r="C31" s="62">
        <f t="shared" si="4"/>
        <v>3967.471</v>
      </c>
      <c r="D31" s="62">
        <f t="shared" si="4"/>
        <v>3880.0030000000002</v>
      </c>
      <c r="E31" s="62">
        <f t="shared" si="4"/>
        <v>3836.0920000000001</v>
      </c>
      <c r="F31" s="62">
        <f t="shared" si="4"/>
        <v>3852.9580000000001</v>
      </c>
      <c r="G31" s="62">
        <f t="shared" si="4"/>
        <v>3892.6909999999998</v>
      </c>
      <c r="H31" s="62">
        <f t="shared" si="4"/>
        <v>4039.5010000000002</v>
      </c>
      <c r="I31" s="62">
        <f t="shared" si="4"/>
        <v>4395.4670000000006</v>
      </c>
      <c r="J31" s="62">
        <f t="shared" si="4"/>
        <v>4895.3739999999998</v>
      </c>
      <c r="K31" s="62">
        <f t="shared" si="4"/>
        <v>5312.31</v>
      </c>
      <c r="L31" s="62">
        <f t="shared" si="4"/>
        <v>5767.32</v>
      </c>
      <c r="M31" s="62">
        <f t="shared" si="4"/>
        <v>5896.2250000000004</v>
      </c>
      <c r="N31" s="62">
        <f t="shared" si="4"/>
        <v>5717.5649999999996</v>
      </c>
      <c r="O31" s="62">
        <f t="shared" si="4"/>
        <v>5345.2209999999995</v>
      </c>
      <c r="P31" s="62">
        <f t="shared" si="4"/>
        <v>5160.549</v>
      </c>
      <c r="Q31" s="62">
        <f t="shared" si="4"/>
        <v>4904.9549999999999</v>
      </c>
      <c r="R31" s="62">
        <f t="shared" si="4"/>
        <v>4813.3950000000004</v>
      </c>
      <c r="S31" s="62">
        <f t="shared" si="4"/>
        <v>4852.5159999999996</v>
      </c>
      <c r="T31" s="62">
        <f t="shared" si="4"/>
        <v>5078.4920000000002</v>
      </c>
      <c r="U31" s="62">
        <f t="shared" si="4"/>
        <v>5696.0919999999996</v>
      </c>
      <c r="V31" s="62">
        <f t="shared" si="4"/>
        <v>5665.7049999999999</v>
      </c>
      <c r="W31" s="62">
        <f t="shared" si="4"/>
        <v>5246.9629999999997</v>
      </c>
      <c r="X31" s="62">
        <f t="shared" si="4"/>
        <v>4869.0609999999997</v>
      </c>
      <c r="Y31" s="62">
        <f t="shared" si="4"/>
        <v>4350.6120000000001</v>
      </c>
      <c r="Z31" s="63">
        <f t="shared" si="4"/>
        <v>0</v>
      </c>
      <c r="AA31" s="64">
        <f t="shared" si="4"/>
        <v>115541.764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60</v>
      </c>
      <c r="M34" s="95">
        <v>60</v>
      </c>
      <c r="N34" s="95">
        <v>60</v>
      </c>
      <c r="O34" s="95">
        <v>60</v>
      </c>
      <c r="P34" s="95">
        <v>60</v>
      </c>
      <c r="Q34" s="95">
        <v>60</v>
      </c>
      <c r="R34" s="95">
        <v>60</v>
      </c>
      <c r="S34" s="95">
        <v>20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440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44</v>
      </c>
      <c r="M35" s="99">
        <v>49</v>
      </c>
      <c r="N35" s="99">
        <v>49</v>
      </c>
      <c r="O35" s="99">
        <v>74</v>
      </c>
      <c r="P35" s="99">
        <v>44</v>
      </c>
      <c r="Q35" s="99">
        <v>44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646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256.3</v>
      </c>
      <c r="O36" s="99">
        <v>315</v>
      </c>
      <c r="P36" s="99">
        <v>315</v>
      </c>
      <c r="Q36" s="99">
        <v>315</v>
      </c>
      <c r="R36" s="99">
        <v>114.5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1315.8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99</v>
      </c>
      <c r="M37" s="99">
        <v>79</v>
      </c>
      <c r="N37" s="99">
        <v>19</v>
      </c>
      <c r="O37" s="99">
        <v>19</v>
      </c>
      <c r="P37" s="99">
        <v>99</v>
      </c>
      <c r="Q37" s="99">
        <v>99</v>
      </c>
      <c r="R37" s="99">
        <v>79</v>
      </c>
      <c r="S37" s="99">
        <v>39</v>
      </c>
      <c r="T37" s="99"/>
      <c r="U37" s="99"/>
      <c r="V37" s="99"/>
      <c r="W37" s="99"/>
      <c r="X37" s="99"/>
      <c r="Y37" s="99"/>
      <c r="Z37" s="100"/>
      <c r="AA37" s="79">
        <f t="shared" si="5"/>
        <v>532</v>
      </c>
    </row>
    <row r="38" spans="1:27" ht="24.95" customHeight="1" x14ac:dyDescent="0.2">
      <c r="A38" s="97" t="s">
        <v>44</v>
      </c>
      <c r="B38" s="98">
        <v>283.10000000000002</v>
      </c>
      <c r="C38" s="99">
        <v>105.6</v>
      </c>
      <c r="D38" s="99">
        <v>18.3</v>
      </c>
      <c r="E38" s="99">
        <v>73.8</v>
      </c>
      <c r="F38" s="99">
        <v>47.9</v>
      </c>
      <c r="G38" s="99">
        <v>41.1</v>
      </c>
      <c r="H38" s="99">
        <v>169.8</v>
      </c>
      <c r="I38" s="99">
        <v>293.5</v>
      </c>
      <c r="J38" s="99">
        <v>416.2</v>
      </c>
      <c r="K38" s="99">
        <v>370.1</v>
      </c>
      <c r="L38" s="99">
        <v>72.5</v>
      </c>
      <c r="M38" s="99">
        <v>430.4</v>
      </c>
      <c r="N38" s="99">
        <v>319.60000000000002</v>
      </c>
      <c r="O38" s="99">
        <v>437</v>
      </c>
      <c r="P38" s="99">
        <v>500</v>
      </c>
      <c r="Q38" s="99">
        <v>431.2</v>
      </c>
      <c r="R38" s="99">
        <v>339.6</v>
      </c>
      <c r="S38" s="99">
        <v>353.8</v>
      </c>
      <c r="T38" s="99">
        <v>360.1</v>
      </c>
      <c r="U38" s="99">
        <v>21.9</v>
      </c>
      <c r="V38" s="99">
        <v>377.1</v>
      </c>
      <c r="W38" s="99">
        <v>375.8</v>
      </c>
      <c r="X38" s="99">
        <v>362.8</v>
      </c>
      <c r="Y38" s="99">
        <v>492.5</v>
      </c>
      <c r="Z38" s="100"/>
      <c r="AA38" s="79">
        <f t="shared" si="5"/>
        <v>6693.7000000000007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302.10000000000002</v>
      </c>
      <c r="C39" s="88">
        <f t="shared" si="6"/>
        <v>124.6</v>
      </c>
      <c r="D39" s="88">
        <f t="shared" si="6"/>
        <v>37.299999999999997</v>
      </c>
      <c r="E39" s="88">
        <f t="shared" si="6"/>
        <v>92.8</v>
      </c>
      <c r="F39" s="88">
        <f t="shared" si="6"/>
        <v>66.900000000000006</v>
      </c>
      <c r="G39" s="88">
        <f t="shared" si="6"/>
        <v>60.1</v>
      </c>
      <c r="H39" s="88">
        <f t="shared" si="6"/>
        <v>188.8</v>
      </c>
      <c r="I39" s="88">
        <f t="shared" si="6"/>
        <v>312.5</v>
      </c>
      <c r="J39" s="88">
        <f t="shared" si="6"/>
        <v>435.2</v>
      </c>
      <c r="K39" s="88">
        <f t="shared" si="6"/>
        <v>389.1</v>
      </c>
      <c r="L39" s="88">
        <f t="shared" si="6"/>
        <v>275.5</v>
      </c>
      <c r="M39" s="88">
        <f t="shared" si="6"/>
        <v>618.4</v>
      </c>
      <c r="N39" s="88">
        <f t="shared" si="6"/>
        <v>703.90000000000009</v>
      </c>
      <c r="O39" s="88">
        <f t="shared" si="6"/>
        <v>905</v>
      </c>
      <c r="P39" s="88">
        <f t="shared" si="6"/>
        <v>1018</v>
      </c>
      <c r="Q39" s="88">
        <f t="shared" si="6"/>
        <v>949.2</v>
      </c>
      <c r="R39" s="88">
        <f t="shared" si="6"/>
        <v>612.1</v>
      </c>
      <c r="S39" s="88">
        <f t="shared" si="6"/>
        <v>431.8</v>
      </c>
      <c r="T39" s="88">
        <f t="shared" si="6"/>
        <v>379.1</v>
      </c>
      <c r="U39" s="88">
        <f t="shared" si="6"/>
        <v>40.9</v>
      </c>
      <c r="V39" s="88">
        <f t="shared" si="6"/>
        <v>396.1</v>
      </c>
      <c r="W39" s="88">
        <f t="shared" si="6"/>
        <v>394.8</v>
      </c>
      <c r="X39" s="88">
        <f t="shared" si="6"/>
        <v>381.8</v>
      </c>
      <c r="Y39" s="88">
        <f t="shared" si="6"/>
        <v>511.5</v>
      </c>
      <c r="Z39" s="89">
        <f t="shared" si="6"/>
        <v>0</v>
      </c>
      <c r="AA39" s="90">
        <f t="shared" si="5"/>
        <v>9627.5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256.3</v>
      </c>
      <c r="O44" s="99">
        <v>315</v>
      </c>
      <c r="P44" s="99">
        <v>315</v>
      </c>
      <c r="Q44" s="99">
        <v>315</v>
      </c>
      <c r="R44" s="99">
        <v>114.5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1315.8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283.10000000000002</v>
      </c>
      <c r="C46" s="99">
        <v>105.6</v>
      </c>
      <c r="D46" s="99">
        <v>18.3</v>
      </c>
      <c r="E46" s="99">
        <v>73.8</v>
      </c>
      <c r="F46" s="99">
        <v>47.9</v>
      </c>
      <c r="G46" s="99">
        <v>41.1</v>
      </c>
      <c r="H46" s="99">
        <v>169.8</v>
      </c>
      <c r="I46" s="99">
        <v>293.5</v>
      </c>
      <c r="J46" s="99">
        <v>416.2</v>
      </c>
      <c r="K46" s="99">
        <v>370.1</v>
      </c>
      <c r="L46" s="99">
        <v>72.5</v>
      </c>
      <c r="M46" s="99">
        <v>430.4</v>
      </c>
      <c r="N46" s="99">
        <v>319.60000000000002</v>
      </c>
      <c r="O46" s="99">
        <v>437</v>
      </c>
      <c r="P46" s="99">
        <v>500</v>
      </c>
      <c r="Q46" s="99">
        <v>431.2</v>
      </c>
      <c r="R46" s="99">
        <v>339.6</v>
      </c>
      <c r="S46" s="99">
        <v>353.8</v>
      </c>
      <c r="T46" s="99">
        <v>360.1</v>
      </c>
      <c r="U46" s="99">
        <v>21.9</v>
      </c>
      <c r="V46" s="99">
        <v>377.1</v>
      </c>
      <c r="W46" s="99">
        <v>375.8</v>
      </c>
      <c r="X46" s="99">
        <v>362.8</v>
      </c>
      <c r="Y46" s="99">
        <v>492.5</v>
      </c>
      <c r="Z46" s="100"/>
      <c r="AA46" s="79">
        <f t="shared" si="7"/>
        <v>6693.7000000000007</v>
      </c>
    </row>
    <row r="47" spans="1:27" ht="24.95" customHeight="1" x14ac:dyDescent="0.2">
      <c r="A47" s="85" t="s">
        <v>47</v>
      </c>
      <c r="B47" s="98">
        <v>6</v>
      </c>
      <c r="C47" s="99"/>
      <c r="D47" s="99"/>
      <c r="E47" s="99"/>
      <c r="F47" s="99"/>
      <c r="G47" s="99">
        <v>1</v>
      </c>
      <c r="H47" s="99">
        <v>13</v>
      </c>
      <c r="I47" s="99">
        <v>26.35</v>
      </c>
      <c r="J47" s="99">
        <v>32.35</v>
      </c>
      <c r="K47" s="99">
        <v>25.35</v>
      </c>
      <c r="L47" s="99">
        <v>19.350000000000001</v>
      </c>
      <c r="M47" s="99">
        <v>9.35</v>
      </c>
      <c r="N47" s="99"/>
      <c r="O47" s="99">
        <v>70</v>
      </c>
      <c r="P47" s="99">
        <v>57</v>
      </c>
      <c r="Q47" s="99">
        <v>53</v>
      </c>
      <c r="R47" s="99"/>
      <c r="S47" s="99">
        <v>2.35</v>
      </c>
      <c r="T47" s="99">
        <v>47.35</v>
      </c>
      <c r="U47" s="99">
        <v>64.5</v>
      </c>
      <c r="V47" s="99">
        <v>40.5</v>
      </c>
      <c r="W47" s="99">
        <v>29.35</v>
      </c>
      <c r="X47" s="99"/>
      <c r="Y47" s="99"/>
      <c r="Z47" s="100"/>
      <c r="AA47" s="79">
        <f t="shared" si="7"/>
        <v>496.80000000000007</v>
      </c>
    </row>
    <row r="48" spans="1:27" ht="30" customHeight="1" thickBot="1" x14ac:dyDescent="0.25">
      <c r="A48" s="86" t="s">
        <v>48</v>
      </c>
      <c r="B48" s="87">
        <f>SUM(B42:B47)</f>
        <v>289.10000000000002</v>
      </c>
      <c r="C48" s="88">
        <f t="shared" ref="C48:Z48" si="8">SUM(C42:C47)</f>
        <v>105.6</v>
      </c>
      <c r="D48" s="88">
        <f t="shared" si="8"/>
        <v>18.3</v>
      </c>
      <c r="E48" s="88">
        <f t="shared" si="8"/>
        <v>73.8</v>
      </c>
      <c r="F48" s="88">
        <f t="shared" si="8"/>
        <v>47.9</v>
      </c>
      <c r="G48" s="88">
        <f t="shared" si="8"/>
        <v>42.1</v>
      </c>
      <c r="H48" s="88">
        <f t="shared" si="8"/>
        <v>182.8</v>
      </c>
      <c r="I48" s="88">
        <f t="shared" si="8"/>
        <v>319.85000000000002</v>
      </c>
      <c r="J48" s="88">
        <f t="shared" si="8"/>
        <v>448.55</v>
      </c>
      <c r="K48" s="88">
        <f t="shared" si="8"/>
        <v>395.45000000000005</v>
      </c>
      <c r="L48" s="88">
        <f t="shared" si="8"/>
        <v>91.85</v>
      </c>
      <c r="M48" s="88">
        <f t="shared" si="8"/>
        <v>439.75</v>
      </c>
      <c r="N48" s="88">
        <f t="shared" si="8"/>
        <v>575.90000000000009</v>
      </c>
      <c r="O48" s="88">
        <f t="shared" si="8"/>
        <v>822</v>
      </c>
      <c r="P48" s="88">
        <f t="shared" si="8"/>
        <v>872</v>
      </c>
      <c r="Q48" s="88">
        <f t="shared" si="8"/>
        <v>799.2</v>
      </c>
      <c r="R48" s="88">
        <f t="shared" si="8"/>
        <v>454.1</v>
      </c>
      <c r="S48" s="88">
        <f t="shared" si="8"/>
        <v>356.15000000000003</v>
      </c>
      <c r="T48" s="88">
        <f t="shared" si="8"/>
        <v>407.45000000000005</v>
      </c>
      <c r="U48" s="88">
        <f t="shared" si="8"/>
        <v>86.4</v>
      </c>
      <c r="V48" s="88">
        <f t="shared" si="8"/>
        <v>417.6</v>
      </c>
      <c r="W48" s="88">
        <f t="shared" si="8"/>
        <v>405.15000000000003</v>
      </c>
      <c r="X48" s="88">
        <f t="shared" si="8"/>
        <v>362.8</v>
      </c>
      <c r="Y48" s="88">
        <f t="shared" si="8"/>
        <v>492.5</v>
      </c>
      <c r="Z48" s="89">
        <f t="shared" si="8"/>
        <v>0</v>
      </c>
      <c r="AA48" s="90">
        <f t="shared" si="7"/>
        <v>8506.2999999999993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4388.326</v>
      </c>
      <c r="C51" s="88">
        <f t="shared" si="10"/>
        <v>4073.0710000000004</v>
      </c>
      <c r="D51" s="88">
        <f t="shared" si="10"/>
        <v>3898.3029999999999</v>
      </c>
      <c r="E51" s="88">
        <f t="shared" si="10"/>
        <v>3909.8920000000003</v>
      </c>
      <c r="F51" s="88">
        <f t="shared" si="10"/>
        <v>3900.8579999999997</v>
      </c>
      <c r="G51" s="88">
        <f t="shared" si="10"/>
        <v>3933.7909999999997</v>
      </c>
      <c r="H51" s="88">
        <f t="shared" si="10"/>
        <v>4209.3010000000004</v>
      </c>
      <c r="I51" s="88">
        <f t="shared" si="10"/>
        <v>4688.9670000000006</v>
      </c>
      <c r="J51" s="88">
        <f t="shared" si="10"/>
        <v>5311.5739999999996</v>
      </c>
      <c r="K51" s="88">
        <f t="shared" si="10"/>
        <v>5682.4100000000008</v>
      </c>
      <c r="L51" s="88">
        <f t="shared" si="10"/>
        <v>5839.82</v>
      </c>
      <c r="M51" s="88">
        <f t="shared" si="10"/>
        <v>6326.625</v>
      </c>
      <c r="N51" s="88">
        <f t="shared" si="10"/>
        <v>6293.4650000000001</v>
      </c>
      <c r="O51" s="88">
        <f t="shared" si="10"/>
        <v>6097.2209999999995</v>
      </c>
      <c r="P51" s="88">
        <f t="shared" si="10"/>
        <v>5975.5489999999991</v>
      </c>
      <c r="Q51" s="88">
        <f t="shared" si="10"/>
        <v>5651.1549999999997</v>
      </c>
      <c r="R51" s="88">
        <f t="shared" si="10"/>
        <v>5267.4949999999999</v>
      </c>
      <c r="S51" s="88">
        <f t="shared" si="10"/>
        <v>5206.3159999999998</v>
      </c>
      <c r="T51" s="88">
        <f t="shared" si="10"/>
        <v>5438.5920000000006</v>
      </c>
      <c r="U51" s="88">
        <f t="shared" si="10"/>
        <v>5717.9919999999984</v>
      </c>
      <c r="V51" s="88">
        <f t="shared" si="10"/>
        <v>6042.8050000000003</v>
      </c>
      <c r="W51" s="88">
        <f t="shared" si="10"/>
        <v>5622.7629999999999</v>
      </c>
      <c r="X51" s="88">
        <f t="shared" si="10"/>
        <v>5231.8609999999999</v>
      </c>
      <c r="Y51" s="88">
        <f t="shared" si="10"/>
        <v>4843.1120000000001</v>
      </c>
      <c r="Z51" s="89">
        <f t="shared" si="10"/>
        <v>0</v>
      </c>
      <c r="AA51" s="105">
        <f>SUM(B51:Z51)</f>
        <v>123551.26400000002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-267.89999999999998</v>
      </c>
      <c r="C4" s="18">
        <v>-445.4</v>
      </c>
      <c r="D4" s="18">
        <v>-532.70000000000005</v>
      </c>
      <c r="E4" s="18">
        <v>-477.2</v>
      </c>
      <c r="F4" s="18">
        <v>-503.1</v>
      </c>
      <c r="G4" s="18">
        <v>-509.9</v>
      </c>
      <c r="H4" s="18">
        <v>-381.2</v>
      </c>
      <c r="I4" s="18">
        <v>-257.5</v>
      </c>
      <c r="J4" s="18">
        <v>-118.80000000000001</v>
      </c>
      <c r="K4" s="18">
        <v>-164.89999999999998</v>
      </c>
      <c r="L4" s="18">
        <v>-26.5</v>
      </c>
      <c r="M4" s="18">
        <v>219.7</v>
      </c>
      <c r="N4" s="18">
        <v>575.90000000000009</v>
      </c>
      <c r="O4" s="18">
        <v>752</v>
      </c>
      <c r="P4" s="18">
        <v>815</v>
      </c>
      <c r="Q4" s="18">
        <v>746.2</v>
      </c>
      <c r="R4" s="18">
        <v>454.1</v>
      </c>
      <c r="S4" s="18">
        <v>-181.2</v>
      </c>
      <c r="T4" s="18">
        <v>-174.89999999999998</v>
      </c>
      <c r="U4" s="18">
        <v>-513.1</v>
      </c>
      <c r="V4" s="18">
        <v>-157.89999999999998</v>
      </c>
      <c r="W4" s="18">
        <v>-175.2</v>
      </c>
      <c r="X4" s="18">
        <v>-188.2</v>
      </c>
      <c r="Y4" s="18">
        <v>-58.5</v>
      </c>
      <c r="Z4" s="19"/>
      <c r="AA4" s="112">
        <f>SUM(B4:Z4)</f>
        <v>-1571.2000000000003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230.73</v>
      </c>
      <c r="C7" s="118">
        <v>250</v>
      </c>
      <c r="D7" s="118">
        <v>250</v>
      </c>
      <c r="E7" s="118">
        <v>256.79000000000002</v>
      </c>
      <c r="F7" s="118">
        <v>246.89</v>
      </c>
      <c r="G7" s="118">
        <v>239.91</v>
      </c>
      <c r="H7" s="118">
        <v>250.41</v>
      </c>
      <c r="I7" s="118">
        <v>228.16</v>
      </c>
      <c r="J7" s="118">
        <v>210.78</v>
      </c>
      <c r="K7" s="118">
        <v>162.54</v>
      </c>
      <c r="L7" s="118">
        <v>33.72</v>
      </c>
      <c r="M7" s="118">
        <v>30</v>
      </c>
      <c r="N7" s="118">
        <v>22.08</v>
      </c>
      <c r="O7" s="118">
        <v>3.99</v>
      </c>
      <c r="P7" s="118">
        <v>0.09</v>
      </c>
      <c r="Q7" s="118">
        <v>3</v>
      </c>
      <c r="R7" s="118">
        <v>8.52</v>
      </c>
      <c r="S7" s="118">
        <v>119.99</v>
      </c>
      <c r="T7" s="118">
        <v>219.7</v>
      </c>
      <c r="U7" s="118">
        <v>257.10000000000002</v>
      </c>
      <c r="V7" s="118">
        <v>283.12</v>
      </c>
      <c r="W7" s="118">
        <v>260</v>
      </c>
      <c r="X7" s="118">
        <v>245.57</v>
      </c>
      <c r="Y7" s="118">
        <v>224.3</v>
      </c>
      <c r="Z7" s="119"/>
      <c r="AA7" s="120">
        <f>IF(SUM(B7:Z7)&lt;&gt;0,AVERAGEIF(B7:Z7,"&lt;&gt;"""),"")</f>
        <v>168.2245833333333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535</v>
      </c>
      <c r="K13" s="130">
        <v>535</v>
      </c>
      <c r="L13" s="130">
        <v>99</v>
      </c>
      <c r="M13" s="130">
        <v>210.7</v>
      </c>
      <c r="N13" s="130"/>
      <c r="O13" s="130"/>
      <c r="P13" s="130"/>
      <c r="Q13" s="130"/>
      <c r="R13" s="130"/>
      <c r="S13" s="130">
        <v>535</v>
      </c>
      <c r="T13" s="130">
        <v>535</v>
      </c>
      <c r="U13" s="130">
        <v>535</v>
      </c>
      <c r="V13" s="130">
        <v>535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9580.7000000000007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551</v>
      </c>
      <c r="C16" s="136">
        <f t="shared" si="1"/>
        <v>551</v>
      </c>
      <c r="D16" s="136">
        <f t="shared" si="1"/>
        <v>551</v>
      </c>
      <c r="E16" s="136">
        <f t="shared" si="1"/>
        <v>551</v>
      </c>
      <c r="F16" s="136">
        <f t="shared" si="1"/>
        <v>551</v>
      </c>
      <c r="G16" s="136">
        <f t="shared" si="1"/>
        <v>551</v>
      </c>
      <c r="H16" s="136">
        <f t="shared" si="1"/>
        <v>551</v>
      </c>
      <c r="I16" s="136">
        <f t="shared" si="1"/>
        <v>551</v>
      </c>
      <c r="J16" s="136">
        <f t="shared" si="1"/>
        <v>535</v>
      </c>
      <c r="K16" s="136">
        <f t="shared" si="1"/>
        <v>535</v>
      </c>
      <c r="L16" s="136">
        <f t="shared" si="1"/>
        <v>99</v>
      </c>
      <c r="M16" s="136">
        <f t="shared" si="1"/>
        <v>210.7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535</v>
      </c>
      <c r="T16" s="136">
        <f t="shared" si="1"/>
        <v>535</v>
      </c>
      <c r="U16" s="136">
        <f t="shared" si="1"/>
        <v>535</v>
      </c>
      <c r="V16" s="136">
        <f t="shared" si="1"/>
        <v>535</v>
      </c>
      <c r="W16" s="136">
        <f t="shared" si="1"/>
        <v>551</v>
      </c>
      <c r="X16" s="136">
        <f t="shared" si="1"/>
        <v>551</v>
      </c>
      <c r="Y16" s="136">
        <f t="shared" si="1"/>
        <v>551</v>
      </c>
      <c r="Z16" s="137" t="str">
        <f t="shared" si="1"/>
        <v/>
      </c>
      <c r="AA16" s="90">
        <f t="shared" si="0"/>
        <v>9580.7000000000007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>
        <v>256.3</v>
      </c>
      <c r="O21" s="130">
        <v>315</v>
      </c>
      <c r="P21" s="130">
        <v>315</v>
      </c>
      <c r="Q21" s="130">
        <v>315</v>
      </c>
      <c r="R21" s="130">
        <v>114.5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1315.8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283.10000000000002</v>
      </c>
      <c r="C23" s="134">
        <v>105.6</v>
      </c>
      <c r="D23" s="134">
        <v>18.3</v>
      </c>
      <c r="E23" s="134">
        <v>73.8</v>
      </c>
      <c r="F23" s="134">
        <v>47.9</v>
      </c>
      <c r="G23" s="134">
        <v>41.1</v>
      </c>
      <c r="H23" s="134">
        <v>169.8</v>
      </c>
      <c r="I23" s="134">
        <v>293.5</v>
      </c>
      <c r="J23" s="134">
        <v>416.2</v>
      </c>
      <c r="K23" s="134">
        <v>370.1</v>
      </c>
      <c r="L23" s="134">
        <v>72.5</v>
      </c>
      <c r="M23" s="134">
        <v>430.4</v>
      </c>
      <c r="N23" s="134">
        <v>319.60000000000002</v>
      </c>
      <c r="O23" s="134">
        <v>437</v>
      </c>
      <c r="P23" s="134">
        <v>500</v>
      </c>
      <c r="Q23" s="134">
        <v>431.2</v>
      </c>
      <c r="R23" s="134">
        <v>339.6</v>
      </c>
      <c r="S23" s="134">
        <v>353.8</v>
      </c>
      <c r="T23" s="134">
        <v>360.1</v>
      </c>
      <c r="U23" s="134">
        <v>21.9</v>
      </c>
      <c r="V23" s="134">
        <v>377.1</v>
      </c>
      <c r="W23" s="134">
        <v>375.8</v>
      </c>
      <c r="X23" s="134">
        <v>362.8</v>
      </c>
      <c r="Y23" s="134">
        <v>492.5</v>
      </c>
      <c r="Z23" s="132"/>
      <c r="AA23" s="133">
        <f t="shared" si="2"/>
        <v>6693.7000000000007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283.10000000000002</v>
      </c>
      <c r="C24" s="136">
        <f t="shared" si="3"/>
        <v>105.6</v>
      </c>
      <c r="D24" s="136">
        <f t="shared" si="3"/>
        <v>18.3</v>
      </c>
      <c r="E24" s="136">
        <f t="shared" si="3"/>
        <v>73.8</v>
      </c>
      <c r="F24" s="136">
        <f t="shared" si="3"/>
        <v>47.9</v>
      </c>
      <c r="G24" s="136">
        <f t="shared" si="3"/>
        <v>41.1</v>
      </c>
      <c r="H24" s="136">
        <f t="shared" si="3"/>
        <v>169.8</v>
      </c>
      <c r="I24" s="136">
        <f t="shared" si="3"/>
        <v>293.5</v>
      </c>
      <c r="J24" s="136">
        <f t="shared" si="3"/>
        <v>416.2</v>
      </c>
      <c r="K24" s="136">
        <f t="shared" si="3"/>
        <v>370.1</v>
      </c>
      <c r="L24" s="136">
        <f t="shared" si="3"/>
        <v>72.5</v>
      </c>
      <c r="M24" s="136">
        <f t="shared" si="3"/>
        <v>430.4</v>
      </c>
      <c r="N24" s="136">
        <f t="shared" si="3"/>
        <v>575.90000000000009</v>
      </c>
      <c r="O24" s="136">
        <f t="shared" si="3"/>
        <v>752</v>
      </c>
      <c r="P24" s="136">
        <f t="shared" si="3"/>
        <v>815</v>
      </c>
      <c r="Q24" s="136">
        <f t="shared" si="3"/>
        <v>746.2</v>
      </c>
      <c r="R24" s="136">
        <f t="shared" si="3"/>
        <v>454.1</v>
      </c>
      <c r="S24" s="136">
        <f t="shared" si="3"/>
        <v>353.8</v>
      </c>
      <c r="T24" s="136">
        <f t="shared" si="3"/>
        <v>360.1</v>
      </c>
      <c r="U24" s="136">
        <f t="shared" si="3"/>
        <v>21.9</v>
      </c>
      <c r="V24" s="136">
        <f t="shared" si="3"/>
        <v>377.1</v>
      </c>
      <c r="W24" s="136">
        <f t="shared" si="3"/>
        <v>375.8</v>
      </c>
      <c r="X24" s="136">
        <f t="shared" si="3"/>
        <v>362.8</v>
      </c>
      <c r="Y24" s="136">
        <f t="shared" si="3"/>
        <v>492.5</v>
      </c>
      <c r="Z24" s="137" t="str">
        <f t="shared" si="3"/>
        <v/>
      </c>
      <c r="AA24" s="90">
        <f t="shared" si="2"/>
        <v>8009.5000000000018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2022-04-09T11:05:28Z</dcterms:created>
  <dcterms:modified xsi:type="dcterms:W3CDTF">2022-04-09T11:05:29Z</dcterms:modified>
</cp:coreProperties>
</file>