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<sst xmlns="http://schemas.openxmlformats.org/spreadsheetml/2006/main" count="117" uniqueCount="53">
  <si>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08/04/2022 14:11:33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</si>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</sst>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201</c:v>
                </c:pt>
                <c:pt idx="6">
                  <c:v>201</c:v>
                </c:pt>
                <c:pt idx="7">
                  <c:v>201</c:v>
                </c:pt>
                <c:pt idx="8">
                  <c:v>201</c:v>
                </c:pt>
                <c:pt idx="9">
                  <c:v>201</c:v>
                </c:pt>
                <c:pt idx="10">
                  <c:v>201</c:v>
                </c:pt>
                <c:pt idx="11">
                  <c:v>201</c:v>
                </c:pt>
                <c:pt idx="12">
                  <c:v>201</c:v>
                </c:pt>
                <c:pt idx="13">
                  <c:v>183</c:v>
                </c:pt>
                <c:pt idx="14">
                  <c:v>183</c:v>
                </c:pt>
                <c:pt idx="15">
                  <c:v>183</c:v>
                </c:pt>
                <c:pt idx="16">
                  <c:v>189.68100000000001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186</c:v>
                </c:pt>
                <c:pt idx="2">
                  <c:v>184</c:v>
                </c:pt>
                <c:pt idx="3">
                  <c:v>184</c:v>
                </c:pt>
                <c:pt idx="4">
                  <c:v>191</c:v>
                </c:pt>
                <c:pt idx="5">
                  <c:v>204</c:v>
                </c:pt>
                <c:pt idx="6">
                  <c:v>220.5</c:v>
                </c:pt>
                <c:pt idx="7">
                  <c:v>222.15</c:v>
                </c:pt>
                <c:pt idx="8">
                  <c:v>219.15</c:v>
                </c:pt>
                <c:pt idx="9">
                  <c:v>219.15</c:v>
                </c:pt>
                <c:pt idx="10">
                  <c:v>219.15</c:v>
                </c:pt>
                <c:pt idx="11">
                  <c:v>202.65</c:v>
                </c:pt>
                <c:pt idx="12">
                  <c:v>202.65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202.65</c:v>
                </c:pt>
                <c:pt idx="17">
                  <c:v>202.65</c:v>
                </c:pt>
                <c:pt idx="18">
                  <c:v>197.65</c:v>
                </c:pt>
                <c:pt idx="19">
                  <c:v>233</c:v>
                </c:pt>
                <c:pt idx="20">
                  <c:v>239</c:v>
                </c:pt>
                <c:pt idx="21">
                  <c:v>220.15</c:v>
                </c:pt>
                <c:pt idx="22">
                  <c:v>219.15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850</c:v>
                </c:pt>
                <c:pt idx="1">
                  <c:v>823</c:v>
                </c:pt>
                <c:pt idx="2">
                  <c:v>630</c:v>
                </c:pt>
                <c:pt idx="3">
                  <c:v>630</c:v>
                </c:pt>
                <c:pt idx="4">
                  <c:v>698.84699999999998</c:v>
                </c:pt>
                <c:pt idx="5">
                  <c:v>630</c:v>
                </c:pt>
                <c:pt idx="6">
                  <c:v>630</c:v>
                </c:pt>
                <c:pt idx="7">
                  <c:v>690</c:v>
                </c:pt>
                <c:pt idx="8">
                  <c:v>690</c:v>
                </c:pt>
                <c:pt idx="9">
                  <c:v>292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330</c:v>
                </c:pt>
                <c:pt idx="17">
                  <c:v>875</c:v>
                </c:pt>
                <c:pt idx="18">
                  <c:v>1140</c:v>
                </c:pt>
                <c:pt idx="19">
                  <c:v>1599</c:v>
                </c:pt>
                <c:pt idx="20">
                  <c:v>1599</c:v>
                </c:pt>
                <c:pt idx="21">
                  <c:v>1598</c:v>
                </c:pt>
                <c:pt idx="22">
                  <c:v>1268.2269999999999</c:v>
                </c:pt>
                <c:pt idx="23">
                  <c:v>910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1511.7</c:v>
                </c:pt>
                <c:pt idx="1">
                  <c:v>1456.4</c:v>
                </c:pt>
                <c:pt idx="2">
                  <c:v>1611.7</c:v>
                </c:pt>
                <c:pt idx="3">
                  <c:v>1649.5</c:v>
                </c:pt>
                <c:pt idx="4">
                  <c:v>1695</c:v>
                </c:pt>
                <c:pt idx="5">
                  <c:v>1543.3</c:v>
                </c:pt>
                <c:pt idx="6">
                  <c:v>1595.6</c:v>
                </c:pt>
                <c:pt idx="7">
                  <c:v>1592.4</c:v>
                </c:pt>
                <c:pt idx="8">
                  <c:v>1454.9</c:v>
                </c:pt>
                <c:pt idx="9">
                  <c:v>1581.1</c:v>
                </c:pt>
                <c:pt idx="10">
                  <c:v>1303.5</c:v>
                </c:pt>
                <c:pt idx="11">
                  <c:v>1195</c:v>
                </c:pt>
                <c:pt idx="12">
                  <c:v>1185</c:v>
                </c:pt>
                <c:pt idx="13">
                  <c:v>1131.2</c:v>
                </c:pt>
                <c:pt idx="14">
                  <c:v>1097.4000000000001</c:v>
                </c:pt>
                <c:pt idx="15">
                  <c:v>1022.9</c:v>
                </c:pt>
                <c:pt idx="16">
                  <c:v>1185</c:v>
                </c:pt>
                <c:pt idx="17">
                  <c:v>1185</c:v>
                </c:pt>
                <c:pt idx="18">
                  <c:v>1185</c:v>
                </c:pt>
                <c:pt idx="19">
                  <c:v>1185</c:v>
                </c:pt>
                <c:pt idx="20">
                  <c:v>1195.5</c:v>
                </c:pt>
                <c:pt idx="21">
                  <c:v>1195</c:v>
                </c:pt>
                <c:pt idx="22">
                  <c:v>1195</c:v>
                </c:pt>
                <c:pt idx="23">
                  <c:v>1195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1638.1179999999995</c:v>
                </c:pt>
                <c:pt idx="1">
                  <c:v>1592.2869999999998</c:v>
                </c:pt>
                <c:pt idx="2">
                  <c:v>1534.8220000000001</c:v>
                </c:pt>
                <c:pt idx="3">
                  <c:v>1451.1180000000002</c:v>
                </c:pt>
                <c:pt idx="4">
                  <c:v>1362.59</c:v>
                </c:pt>
                <c:pt idx="5">
                  <c:v>1300.2379999999998</c:v>
                </c:pt>
                <c:pt idx="6">
                  <c:v>1377.0319999999997</c:v>
                </c:pt>
                <c:pt idx="7">
                  <c:v>1869.0839999999998</c:v>
                </c:pt>
                <c:pt idx="8">
                  <c:v>2635.07</c:v>
                </c:pt>
                <c:pt idx="9">
                  <c:v>3363.7510000000007</c:v>
                </c:pt>
                <c:pt idx="10">
                  <c:v>3978.7570000000001</c:v>
                </c:pt>
                <c:pt idx="11">
                  <c:v>4388.7859999999991</c:v>
                </c:pt>
                <c:pt idx="12">
                  <c:v>4627.6640000000016</c:v>
                </c:pt>
                <c:pt idx="13">
                  <c:v>4680.8680000000004</c:v>
                </c:pt>
                <c:pt idx="14">
                  <c:v>4536.1369999999997</c:v>
                </c:pt>
                <c:pt idx="15">
                  <c:v>4141.9829999999984</c:v>
                </c:pt>
                <c:pt idx="16">
                  <c:v>3525.2729999999997</c:v>
                </c:pt>
                <c:pt idx="17">
                  <c:v>2737.692</c:v>
                </c:pt>
                <c:pt idx="18">
                  <c:v>2205.4969999999998</c:v>
                </c:pt>
                <c:pt idx="19">
                  <c:v>2050.0279999999993</c:v>
                </c:pt>
                <c:pt idx="20">
                  <c:v>1961.8120000000001</c:v>
                </c:pt>
                <c:pt idx="21">
                  <c:v>1938.4730000000006</c:v>
                </c:pt>
                <c:pt idx="22">
                  <c:v>1904.444</c:v>
                </c:pt>
                <c:pt idx="23">
                  <c:v>1918.3540000000003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9</c:v>
                </c:pt>
                <c:pt idx="6">
                  <c:v>16</c:v>
                </c:pt>
                <c:pt idx="7">
                  <c:v>34</c:v>
                </c:pt>
                <c:pt idx="8">
                  <c:v>53</c:v>
                </c:pt>
                <c:pt idx="9">
                  <c:v>66</c:v>
                </c:pt>
                <c:pt idx="10">
                  <c:v>74</c:v>
                </c:pt>
                <c:pt idx="11">
                  <c:v>80</c:v>
                </c:pt>
                <c:pt idx="12">
                  <c:v>83</c:v>
                </c:pt>
                <c:pt idx="13">
                  <c:v>79</c:v>
                </c:pt>
                <c:pt idx="14">
                  <c:v>67</c:v>
                </c:pt>
                <c:pt idx="15">
                  <c:v>57</c:v>
                </c:pt>
                <c:pt idx="16">
                  <c:v>50</c:v>
                </c:pt>
                <c:pt idx="17">
                  <c:v>42</c:v>
                </c:pt>
                <c:pt idx="18">
                  <c:v>34</c:v>
                </c:pt>
                <c:pt idx="19">
                  <c:v>31</c:v>
                </c:pt>
                <c:pt idx="20">
                  <c:v>30</c:v>
                </c:pt>
                <c:pt idx="21">
                  <c:v>26</c:v>
                </c:pt>
                <c:pt idx="22">
                  <c:v>22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484</c:v>
                </c:pt>
                <c:pt idx="6">
                  <c:v>604</c:v>
                </c:pt>
                <c:pt idx="7">
                  <c:v>470</c:v>
                </c:pt>
                <c:pt idx="8">
                  <c:v>246</c:v>
                </c:pt>
                <c:pt idx="9">
                  <c:v>30</c:v>
                </c:pt>
                <c:pt idx="10">
                  <c:v>28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12</c:v>
                </c:pt>
                <c:pt idx="18">
                  <c:v>608</c:v>
                </c:pt>
                <c:pt idx="19">
                  <c:v>751</c:v>
                </c:pt>
                <c:pt idx="20">
                  <c:v>559</c:v>
                </c:pt>
                <c:pt idx="21">
                  <c:v>310</c:v>
                </c:pt>
                <c:pt idx="22">
                  <c:v>170</c:v>
                </c:pt>
                <c:pt idx="23">
                  <c:v>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003480"/>
        <c:axId val="305003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4476.791000000002</c:v>
                </c:pt>
                <c:pt idx="1">
                  <c:v>4343.6639999999989</c:v>
                </c:pt>
                <c:pt idx="2">
                  <c:v>4243.5689999999995</c:v>
                </c:pt>
                <c:pt idx="3">
                  <c:v>4196.5950000000012</c:v>
                </c:pt>
                <c:pt idx="4">
                  <c:v>4228.436999999999</c:v>
                </c:pt>
                <c:pt idx="5">
                  <c:v>4371.4980000000014</c:v>
                </c:pt>
                <c:pt idx="6">
                  <c:v>4644.0990000000011</c:v>
                </c:pt>
                <c:pt idx="7">
                  <c:v>5078.679000000001</c:v>
                </c:pt>
                <c:pt idx="8">
                  <c:v>5499.0850000000019</c:v>
                </c:pt>
                <c:pt idx="9">
                  <c:v>5753.05</c:v>
                </c:pt>
                <c:pt idx="10">
                  <c:v>5924.4540000000015</c:v>
                </c:pt>
                <c:pt idx="11">
                  <c:v>6215.3890000000001</c:v>
                </c:pt>
                <c:pt idx="12">
                  <c:v>6461.2739999999985</c:v>
                </c:pt>
                <c:pt idx="13">
                  <c:v>6331.0930000000008</c:v>
                </c:pt>
                <c:pt idx="14">
                  <c:v>6140.6170000000011</c:v>
                </c:pt>
                <c:pt idx="15">
                  <c:v>5635.8840000000018</c:v>
                </c:pt>
                <c:pt idx="16">
                  <c:v>5496.6039999999994</c:v>
                </c:pt>
                <c:pt idx="17">
                  <c:v>5255.3050000000012</c:v>
                </c:pt>
                <c:pt idx="18">
                  <c:v>5571.1790000000001</c:v>
                </c:pt>
                <c:pt idx="19">
                  <c:v>6050.0420000000022</c:v>
                </c:pt>
                <c:pt idx="20">
                  <c:v>5785.310999999997</c:v>
                </c:pt>
                <c:pt idx="21">
                  <c:v>5488.6189999999997</c:v>
                </c:pt>
                <c:pt idx="22">
                  <c:v>4979.79</c:v>
                </c:pt>
                <c:pt idx="23">
                  <c:v>4593.389000000001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03480"/>
        <c:axId val="305003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244.12</c:v>
                </c:pt>
                <c:pt idx="1">
                  <c:v>235.7</c:v>
                </c:pt>
                <c:pt idx="2">
                  <c:v>236.91</c:v>
                </c:pt>
                <c:pt idx="3">
                  <c:v>232</c:v>
                </c:pt>
                <c:pt idx="4">
                  <c:v>266.22000000000003</c:v>
                </c:pt>
                <c:pt idx="5">
                  <c:v>236.91</c:v>
                </c:pt>
                <c:pt idx="6">
                  <c:v>237.36</c:v>
                </c:pt>
                <c:pt idx="7">
                  <c:v>250.77</c:v>
                </c:pt>
                <c:pt idx="8">
                  <c:v>258.14</c:v>
                </c:pt>
                <c:pt idx="9">
                  <c:v>263</c:v>
                </c:pt>
                <c:pt idx="10">
                  <c:v>238.72</c:v>
                </c:pt>
                <c:pt idx="11">
                  <c:v>227.81</c:v>
                </c:pt>
                <c:pt idx="12">
                  <c:v>210.78</c:v>
                </c:pt>
                <c:pt idx="13">
                  <c:v>110</c:v>
                </c:pt>
                <c:pt idx="14">
                  <c:v>110</c:v>
                </c:pt>
                <c:pt idx="15">
                  <c:v>125.08</c:v>
                </c:pt>
                <c:pt idx="16">
                  <c:v>165.4</c:v>
                </c:pt>
                <c:pt idx="17">
                  <c:v>217.1</c:v>
                </c:pt>
                <c:pt idx="18">
                  <c:v>238.04</c:v>
                </c:pt>
                <c:pt idx="19">
                  <c:v>280</c:v>
                </c:pt>
                <c:pt idx="20">
                  <c:v>301.70999999999998</c:v>
                </c:pt>
                <c:pt idx="21">
                  <c:v>294.88</c:v>
                </c:pt>
                <c:pt idx="22">
                  <c:v>271.89</c:v>
                </c:pt>
                <c:pt idx="23">
                  <c:v>241.49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004656"/>
        <c:axId val="305004264"/>
      </c:lineChart>
      <c:catAx>
        <c:axId val="305003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03872"/>
        <c:crosses val="autoZero"/>
        <c:auto val="1"/>
        <c:lblAlgn val="ctr"/>
        <c:lblOffset val="100"/>
        <c:noMultiLvlLbl val="0"/>
      </c:catAx>
      <c:valAx>
        <c:axId val="30500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03480"/>
        <c:crosses val="autoZero"/>
        <c:crossBetween val="between"/>
      </c:valAx>
      <c:valAx>
        <c:axId val="305004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04656"/>
        <c:crosses val="max"/>
        <c:crossBetween val="between"/>
      </c:valAx>
      <c:catAx>
        <c:axId val="305004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004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4476.8179999999993</v>
      </c>
      <c r="C4" s="18">
        <v>4343.6869999999999</v>
      </c>
      <c r="D4" s="18">
        <v>4243.521999999999</v>
      </c>
      <c r="E4" s="18">
        <v>4196.6179999999995</v>
      </c>
      <c r="F4" s="18">
        <v>4228.436999999999</v>
      </c>
      <c r="G4" s="18">
        <v>4371.5379999999996</v>
      </c>
      <c r="H4" s="18">
        <v>4644.1319999999996</v>
      </c>
      <c r="I4" s="18">
        <v>5078.6339999999982</v>
      </c>
      <c r="J4" s="18">
        <v>5499.1200000000008</v>
      </c>
      <c r="K4" s="18">
        <v>5753.0010000000011</v>
      </c>
      <c r="L4" s="18">
        <v>5924.4070000000002</v>
      </c>
      <c r="M4" s="18">
        <v>6215.4359999999988</v>
      </c>
      <c r="N4" s="18">
        <v>6461.3139999999985</v>
      </c>
      <c r="O4" s="18">
        <v>6331.0680000000002</v>
      </c>
      <c r="P4" s="18">
        <v>6140.5369999999994</v>
      </c>
      <c r="Q4" s="18">
        <v>5635.8829999999971</v>
      </c>
      <c r="R4" s="18">
        <v>5496.6039999999994</v>
      </c>
      <c r="S4" s="18">
        <v>5255.3419999999996</v>
      </c>
      <c r="T4" s="18">
        <v>5571.1469999999999</v>
      </c>
      <c r="U4" s="18">
        <v>6050.0280000000012</v>
      </c>
      <c r="V4" s="18">
        <v>5785.311999999999</v>
      </c>
      <c r="W4" s="18">
        <v>5488.6230000000005</v>
      </c>
      <c r="X4" s="18">
        <v>4979.820999999999</v>
      </c>
      <c r="Y4" s="18">
        <v>4593.3540000000003</v>
      </c>
      <c r="Z4" s="19"/>
      <c r="AA4" s="20">
        <f>SUM(B4:Z4)</f>
        <v>126764.38300000002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244.12</v>
      </c>
      <c r="C7" s="28">
        <v>235.7</v>
      </c>
      <c r="D7" s="28">
        <v>236.91</v>
      </c>
      <c r="E7" s="28">
        <v>232</v>
      </c>
      <c r="F7" s="28">
        <v>266.22000000000003</v>
      </c>
      <c r="G7" s="28">
        <v>236.91</v>
      </c>
      <c r="H7" s="28">
        <v>237.36</v>
      </c>
      <c r="I7" s="28">
        <v>250.77</v>
      </c>
      <c r="J7" s="28">
        <v>258.14</v>
      </c>
      <c r="K7" s="28">
        <v>263</v>
      </c>
      <c r="L7" s="28">
        <v>238.72</v>
      </c>
      <c r="M7" s="28">
        <v>227.81</v>
      </c>
      <c r="N7" s="28">
        <v>210.78</v>
      </c>
      <c r="O7" s="28">
        <v>110</v>
      </c>
      <c r="P7" s="28">
        <v>110</v>
      </c>
      <c r="Q7" s="28">
        <v>125.08</v>
      </c>
      <c r="R7" s="28">
        <v>165.4</v>
      </c>
      <c r="S7" s="28">
        <v>217.1</v>
      </c>
      <c r="T7" s="28">
        <v>238.04</v>
      </c>
      <c r="U7" s="28">
        <v>280</v>
      </c>
      <c r="V7" s="28">
        <v>301.70999999999998</v>
      </c>
      <c r="W7" s="28">
        <v>294.88</v>
      </c>
      <c r="X7" s="28">
        <v>271.89</v>
      </c>
      <c r="Y7" s="28">
        <v>241.49</v>
      </c>
      <c r="Z7" s="29"/>
      <c r="AA7" s="30">
        <f>IF(SUM(B7:Z7)&lt;&gt;0,AVERAGEIF(B7:Z7,"&lt;&gt;"""),"")</f>
        <v>228.91791666666668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</v>
      </c>
      <c r="C10" s="42">
        <v>201</v>
      </c>
      <c r="D10" s="42">
        <v>201</v>
      </c>
      <c r="E10" s="42">
        <v>201</v>
      </c>
      <c r="F10" s="42">
        <v>201</v>
      </c>
      <c r="G10" s="42">
        <v>201</v>
      </c>
      <c r="H10" s="42">
        <v>201</v>
      </c>
      <c r="I10" s="42">
        <v>201</v>
      </c>
      <c r="J10" s="42">
        <v>201</v>
      </c>
      <c r="K10" s="42">
        <v>201</v>
      </c>
      <c r="L10" s="42">
        <v>201</v>
      </c>
      <c r="M10" s="42">
        <v>201</v>
      </c>
      <c r="N10" s="42">
        <v>201</v>
      </c>
      <c r="O10" s="42">
        <v>183</v>
      </c>
      <c r="P10" s="42">
        <v>183</v>
      </c>
      <c r="Q10" s="42">
        <v>183</v>
      </c>
      <c r="R10" s="42">
        <v>189.68100000000001</v>
      </c>
      <c r="S10" s="42">
        <v>201</v>
      </c>
      <c r="T10" s="42">
        <v>201</v>
      </c>
      <c r="U10" s="42">
        <v>201</v>
      </c>
      <c r="V10" s="42">
        <v>201</v>
      </c>
      <c r="W10" s="42">
        <v>201</v>
      </c>
      <c r="X10" s="42">
        <v>201</v>
      </c>
      <c r="Y10" s="42">
        <v>201</v>
      </c>
      <c r="Z10" s="43"/>
      <c r="AA10" s="44">
        <f t="shared" ref="AA10:AA15" si="0">SUM(B10:Z10)</f>
        <v>4758.6810000000005</v>
      </c>
    </row>
    <row r="11" spans="1:27" ht="24.95" customHeight="1" x14ac:dyDescent="0.2">
      <c r="A11" s="45" t="s">
        <v>7</v>
      </c>
      <c r="B11" s="46">
        <v>190</v>
      </c>
      <c r="C11" s="47">
        <v>186</v>
      </c>
      <c r="D11" s="47">
        <v>184</v>
      </c>
      <c r="E11" s="47">
        <v>184</v>
      </c>
      <c r="F11" s="47">
        <v>191</v>
      </c>
      <c r="G11" s="47">
        <v>204</v>
      </c>
      <c r="H11" s="47">
        <v>220.5</v>
      </c>
      <c r="I11" s="47">
        <v>222.15</v>
      </c>
      <c r="J11" s="47">
        <v>219.15</v>
      </c>
      <c r="K11" s="47">
        <v>219.15</v>
      </c>
      <c r="L11" s="47">
        <v>219.15</v>
      </c>
      <c r="M11" s="47">
        <v>202.65</v>
      </c>
      <c r="N11" s="47">
        <v>202.65</v>
      </c>
      <c r="O11" s="47">
        <v>111</v>
      </c>
      <c r="P11" s="47">
        <v>111</v>
      </c>
      <c r="Q11" s="47">
        <v>111</v>
      </c>
      <c r="R11" s="47">
        <v>202.65</v>
      </c>
      <c r="S11" s="47">
        <v>202.65</v>
      </c>
      <c r="T11" s="47">
        <v>197.65</v>
      </c>
      <c r="U11" s="47">
        <v>233</v>
      </c>
      <c r="V11" s="47">
        <v>239</v>
      </c>
      <c r="W11" s="47">
        <v>220.15</v>
      </c>
      <c r="X11" s="47">
        <v>219.15</v>
      </c>
      <c r="Y11" s="47">
        <v>206</v>
      </c>
      <c r="Z11" s="48"/>
      <c r="AA11" s="49">
        <f t="shared" si="0"/>
        <v>4697.6500000000005</v>
      </c>
    </row>
    <row r="12" spans="1:27" ht="24.95" customHeight="1" x14ac:dyDescent="0.2">
      <c r="A12" s="50" t="s">
        <v>8</v>
      </c>
      <c r="B12" s="51">
        <v>850</v>
      </c>
      <c r="C12" s="52">
        <v>823</v>
      </c>
      <c r="D12" s="52">
        <v>630</v>
      </c>
      <c r="E12" s="52">
        <v>630</v>
      </c>
      <c r="F12" s="52">
        <v>698.84699999999998</v>
      </c>
      <c r="G12" s="52">
        <v>630</v>
      </c>
      <c r="H12" s="52">
        <v>630</v>
      </c>
      <c r="I12" s="52">
        <v>690</v>
      </c>
      <c r="J12" s="52">
        <v>690</v>
      </c>
      <c r="K12" s="52">
        <v>292</v>
      </c>
      <c r="L12" s="52">
        <v>120</v>
      </c>
      <c r="M12" s="52">
        <v>120</v>
      </c>
      <c r="N12" s="52">
        <v>120</v>
      </c>
      <c r="O12" s="52">
        <v>120</v>
      </c>
      <c r="P12" s="52">
        <v>120</v>
      </c>
      <c r="Q12" s="52">
        <v>120</v>
      </c>
      <c r="R12" s="52">
        <v>330</v>
      </c>
      <c r="S12" s="52">
        <v>875</v>
      </c>
      <c r="T12" s="52">
        <v>1140</v>
      </c>
      <c r="U12" s="52">
        <v>1599</v>
      </c>
      <c r="V12" s="52">
        <v>1599</v>
      </c>
      <c r="W12" s="52">
        <v>1598</v>
      </c>
      <c r="X12" s="52">
        <v>1268.2269999999999</v>
      </c>
      <c r="Y12" s="52">
        <v>910</v>
      </c>
      <c r="Z12" s="53"/>
      <c r="AA12" s="54">
        <f t="shared" si="0"/>
        <v>16603.074000000001</v>
      </c>
    </row>
    <row r="13" spans="1:27" ht="24.95" customHeight="1" x14ac:dyDescent="0.2">
      <c r="A13" s="50" t="s">
        <v>9</v>
      </c>
      <c r="B13" s="51">
        <v>72</v>
      </c>
      <c r="C13" s="52">
        <v>72</v>
      </c>
      <c r="D13" s="52">
        <v>72</v>
      </c>
      <c r="E13" s="52">
        <v>72</v>
      </c>
      <c r="F13" s="52">
        <v>72</v>
      </c>
      <c r="G13" s="52">
        <v>484</v>
      </c>
      <c r="H13" s="52">
        <v>604</v>
      </c>
      <c r="I13" s="52">
        <v>470</v>
      </c>
      <c r="J13" s="52">
        <v>246</v>
      </c>
      <c r="K13" s="52">
        <v>30</v>
      </c>
      <c r="L13" s="52">
        <v>28</v>
      </c>
      <c r="M13" s="52">
        <v>28</v>
      </c>
      <c r="N13" s="52">
        <v>42</v>
      </c>
      <c r="O13" s="52">
        <v>26</v>
      </c>
      <c r="P13" s="52">
        <v>26</v>
      </c>
      <c r="Q13" s="52"/>
      <c r="R13" s="52">
        <v>14</v>
      </c>
      <c r="S13" s="52">
        <v>12</v>
      </c>
      <c r="T13" s="52">
        <v>608</v>
      </c>
      <c r="U13" s="52">
        <v>751</v>
      </c>
      <c r="V13" s="52">
        <v>559</v>
      </c>
      <c r="W13" s="52">
        <v>310</v>
      </c>
      <c r="X13" s="52">
        <v>170</v>
      </c>
      <c r="Y13" s="52">
        <v>144</v>
      </c>
      <c r="Z13" s="53"/>
      <c r="AA13" s="54">
        <f t="shared" si="0"/>
        <v>4912</v>
      </c>
    </row>
    <row r="14" spans="1:27" ht="24.95" customHeight="1" x14ac:dyDescent="0.2">
      <c r="A14" s="55" t="s">
        <v>10</v>
      </c>
      <c r="B14" s="56">
        <v>1638.1179999999995</v>
      </c>
      <c r="C14" s="57">
        <v>1592.2869999999998</v>
      </c>
      <c r="D14" s="57">
        <v>1534.8220000000001</v>
      </c>
      <c r="E14" s="57">
        <v>1451.1180000000002</v>
      </c>
      <c r="F14" s="57">
        <v>1362.59</v>
      </c>
      <c r="G14" s="57">
        <v>1300.2379999999998</v>
      </c>
      <c r="H14" s="57">
        <v>1377.0319999999997</v>
      </c>
      <c r="I14" s="57">
        <v>1869.0839999999998</v>
      </c>
      <c r="J14" s="57">
        <v>2635.07</v>
      </c>
      <c r="K14" s="57">
        <v>3363.7510000000007</v>
      </c>
      <c r="L14" s="57">
        <v>3978.7570000000001</v>
      </c>
      <c r="M14" s="57">
        <v>4388.7859999999991</v>
      </c>
      <c r="N14" s="57">
        <v>4627.6640000000016</v>
      </c>
      <c r="O14" s="57">
        <v>4680.8680000000004</v>
      </c>
      <c r="P14" s="57">
        <v>4536.1369999999997</v>
      </c>
      <c r="Q14" s="57">
        <v>4141.9829999999984</v>
      </c>
      <c r="R14" s="57">
        <v>3525.2729999999997</v>
      </c>
      <c r="S14" s="57">
        <v>2737.692</v>
      </c>
      <c r="T14" s="57">
        <v>2205.4969999999998</v>
      </c>
      <c r="U14" s="57">
        <v>2050.0279999999993</v>
      </c>
      <c r="V14" s="57">
        <v>1961.8120000000001</v>
      </c>
      <c r="W14" s="57">
        <v>1938.4730000000006</v>
      </c>
      <c r="X14" s="57">
        <v>1904.444</v>
      </c>
      <c r="Y14" s="57">
        <v>1918.3540000000003</v>
      </c>
      <c r="Z14" s="58"/>
      <c r="AA14" s="59">
        <f t="shared" si="0"/>
        <v>62719.878000000004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10</v>
      </c>
      <c r="E15" s="57">
        <v>9</v>
      </c>
      <c r="F15" s="57">
        <v>8</v>
      </c>
      <c r="G15" s="57">
        <v>9</v>
      </c>
      <c r="H15" s="57">
        <v>16</v>
      </c>
      <c r="I15" s="57">
        <v>34</v>
      </c>
      <c r="J15" s="57">
        <v>53</v>
      </c>
      <c r="K15" s="57">
        <v>66</v>
      </c>
      <c r="L15" s="57">
        <v>74</v>
      </c>
      <c r="M15" s="57">
        <v>80</v>
      </c>
      <c r="N15" s="57">
        <v>83</v>
      </c>
      <c r="O15" s="57">
        <v>79</v>
      </c>
      <c r="P15" s="57">
        <v>67</v>
      </c>
      <c r="Q15" s="57">
        <v>57</v>
      </c>
      <c r="R15" s="57">
        <v>50</v>
      </c>
      <c r="S15" s="57">
        <v>42</v>
      </c>
      <c r="T15" s="57">
        <v>34</v>
      </c>
      <c r="U15" s="57">
        <v>31</v>
      </c>
      <c r="V15" s="57">
        <v>30</v>
      </c>
      <c r="W15" s="57">
        <v>26</v>
      </c>
      <c r="X15" s="57">
        <v>22</v>
      </c>
      <c r="Y15" s="57">
        <v>19</v>
      </c>
      <c r="Z15" s="58"/>
      <c r="AA15" s="59">
        <f t="shared" si="0"/>
        <v>926</v>
      </c>
    </row>
    <row r="16" spans="1:27" ht="30" customHeight="1" thickBot="1" x14ac:dyDescent="0.25">
      <c r="A16" s="60" t="s">
        <v>12</v>
      </c>
      <c r="B16" s="61">
        <f>IF(LEN(B$2)&gt;0,SUM(B10:B15),"")</f>
        <v>2965.1179999999995</v>
      </c>
      <c r="C16" s="62">
        <f t="shared" ref="C16:Z16" si="1">IF(LEN(C$2)&gt;0,SUM(C10:C15),"")</f>
        <v>2887.2869999999998</v>
      </c>
      <c r="D16" s="62">
        <f t="shared" si="1"/>
        <v>2631.8220000000001</v>
      </c>
      <c r="E16" s="62">
        <f t="shared" si="1"/>
        <v>2547.1180000000004</v>
      </c>
      <c r="F16" s="62">
        <f t="shared" si="1"/>
        <v>2533.4369999999999</v>
      </c>
      <c r="G16" s="62">
        <f t="shared" si="1"/>
        <v>2828.2379999999998</v>
      </c>
      <c r="H16" s="62">
        <f t="shared" si="1"/>
        <v>3048.5319999999997</v>
      </c>
      <c r="I16" s="62">
        <f t="shared" si="1"/>
        <v>3486.2339999999999</v>
      </c>
      <c r="J16" s="62">
        <f t="shared" si="1"/>
        <v>4044.2200000000003</v>
      </c>
      <c r="K16" s="62">
        <f t="shared" si="1"/>
        <v>4171.9010000000007</v>
      </c>
      <c r="L16" s="62">
        <f t="shared" si="1"/>
        <v>4620.9070000000002</v>
      </c>
      <c r="M16" s="62">
        <f t="shared" si="1"/>
        <v>5020.4359999999988</v>
      </c>
      <c r="N16" s="62">
        <f t="shared" si="1"/>
        <v>5276.3140000000012</v>
      </c>
      <c r="O16" s="62">
        <f t="shared" si="1"/>
        <v>5199.8680000000004</v>
      </c>
      <c r="P16" s="62">
        <f t="shared" si="1"/>
        <v>5043.1369999999997</v>
      </c>
      <c r="Q16" s="62">
        <f t="shared" si="1"/>
        <v>4612.9829999999984</v>
      </c>
      <c r="R16" s="62">
        <f t="shared" si="1"/>
        <v>4311.6039999999994</v>
      </c>
      <c r="S16" s="62">
        <f t="shared" si="1"/>
        <v>4070.3420000000001</v>
      </c>
      <c r="T16" s="62">
        <f t="shared" si="1"/>
        <v>4386.1469999999999</v>
      </c>
      <c r="U16" s="62">
        <f t="shared" si="1"/>
        <v>4865.0279999999993</v>
      </c>
      <c r="V16" s="62">
        <f t="shared" si="1"/>
        <v>4589.8119999999999</v>
      </c>
      <c r="W16" s="62">
        <f t="shared" si="1"/>
        <v>4293.6230000000005</v>
      </c>
      <c r="X16" s="62">
        <f t="shared" si="1"/>
        <v>3784.8209999999999</v>
      </c>
      <c r="Y16" s="62">
        <f t="shared" si="1"/>
        <v>3398.3540000000003</v>
      </c>
      <c r="Z16" s="63" t="str">
        <f t="shared" si="1"/>
        <v/>
      </c>
      <c r="AA16" s="64">
        <f>SUM(AA10:AA15)</f>
        <v>94617.28300000001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1471</v>
      </c>
      <c r="C28" s="72">
        <v>1443</v>
      </c>
      <c r="D28" s="72">
        <v>1411</v>
      </c>
      <c r="E28" s="72">
        <v>1378</v>
      </c>
      <c r="F28" s="72">
        <v>1353</v>
      </c>
      <c r="G28" s="72">
        <v>1388</v>
      </c>
      <c r="H28" s="72">
        <v>1568.5</v>
      </c>
      <c r="I28" s="72">
        <v>1916.15</v>
      </c>
      <c r="J28" s="72">
        <v>2354.15</v>
      </c>
      <c r="K28" s="72">
        <v>2789.15</v>
      </c>
      <c r="L28" s="72">
        <v>3183.15</v>
      </c>
      <c r="M28" s="72">
        <v>3429.65</v>
      </c>
      <c r="N28" s="72">
        <v>3573.65</v>
      </c>
      <c r="O28" s="72">
        <v>3473</v>
      </c>
      <c r="P28" s="72">
        <v>3334</v>
      </c>
      <c r="Q28" s="72">
        <v>3023</v>
      </c>
      <c r="R28" s="72">
        <v>2767.65</v>
      </c>
      <c r="S28" s="72">
        <v>2249.65</v>
      </c>
      <c r="T28" s="72">
        <v>2151.65</v>
      </c>
      <c r="U28" s="72">
        <v>2223</v>
      </c>
      <c r="V28" s="72">
        <v>2023</v>
      </c>
      <c r="W28" s="72">
        <v>1768.15</v>
      </c>
      <c r="X28" s="72">
        <v>1706.15</v>
      </c>
      <c r="Y28" s="72">
        <v>1657</v>
      </c>
      <c r="Z28" s="73"/>
      <c r="AA28" s="74">
        <f>SUM(B28:Z28)</f>
        <v>53634.650000000016</v>
      </c>
    </row>
    <row r="29" spans="1:27" ht="24.95" customHeight="1" x14ac:dyDescent="0.2">
      <c r="A29" s="75" t="s">
        <v>23</v>
      </c>
      <c r="B29" s="76">
        <v>1397.1179999999999</v>
      </c>
      <c r="C29" s="77">
        <v>1374.287</v>
      </c>
      <c r="D29" s="77">
        <v>1171.8219999999999</v>
      </c>
      <c r="E29" s="77">
        <v>1120.1179999999999</v>
      </c>
      <c r="F29" s="77">
        <v>1131.4369999999999</v>
      </c>
      <c r="G29" s="77">
        <v>1391.2380000000001</v>
      </c>
      <c r="H29" s="77">
        <v>1431.0319999999999</v>
      </c>
      <c r="I29" s="77">
        <v>1461.0840000000001</v>
      </c>
      <c r="J29" s="77">
        <v>1581.07</v>
      </c>
      <c r="K29" s="77">
        <v>1671.751</v>
      </c>
      <c r="L29" s="77">
        <v>1898.7570000000001</v>
      </c>
      <c r="M29" s="77">
        <v>2051.7860000000001</v>
      </c>
      <c r="N29" s="77">
        <v>2153.6640000000002</v>
      </c>
      <c r="O29" s="77">
        <v>2162.8679999999999</v>
      </c>
      <c r="P29" s="77">
        <v>2160.1370000000002</v>
      </c>
      <c r="Q29" s="77">
        <v>2040.9829999999999</v>
      </c>
      <c r="R29" s="77">
        <v>1784.954</v>
      </c>
      <c r="S29" s="77">
        <v>1516.692</v>
      </c>
      <c r="T29" s="77">
        <v>1665.4970000000001</v>
      </c>
      <c r="U29" s="77">
        <v>1823.028</v>
      </c>
      <c r="V29" s="77">
        <v>1747.8119999999999</v>
      </c>
      <c r="W29" s="77">
        <v>1716.473</v>
      </c>
      <c r="X29" s="77">
        <v>1519.671</v>
      </c>
      <c r="Y29" s="77">
        <v>1412.354</v>
      </c>
      <c r="Z29" s="78"/>
      <c r="AA29" s="79">
        <f>SUM(B29:Z29)</f>
        <v>39385.632999999994</v>
      </c>
    </row>
    <row r="30" spans="1:27" ht="24.95" customHeight="1" x14ac:dyDescent="0.2">
      <c r="A30" s="82" t="s">
        <v>24</v>
      </c>
      <c r="B30" s="80">
        <v>741</v>
      </c>
      <c r="C30" s="81">
        <v>714</v>
      </c>
      <c r="D30" s="81">
        <v>693</v>
      </c>
      <c r="E30" s="81">
        <v>693</v>
      </c>
      <c r="F30" s="81">
        <v>693</v>
      </c>
      <c r="G30" s="81">
        <v>693</v>
      </c>
      <c r="H30" s="81">
        <v>693</v>
      </c>
      <c r="I30" s="81">
        <v>753</v>
      </c>
      <c r="J30" s="81">
        <v>753</v>
      </c>
      <c r="K30" s="81">
        <v>355</v>
      </c>
      <c r="L30" s="81">
        <v>183</v>
      </c>
      <c r="M30" s="81">
        <v>183</v>
      </c>
      <c r="N30" s="81">
        <v>183</v>
      </c>
      <c r="O30" s="81">
        <v>183</v>
      </c>
      <c r="P30" s="81">
        <v>183</v>
      </c>
      <c r="Q30" s="81">
        <v>183</v>
      </c>
      <c r="R30" s="81">
        <v>393</v>
      </c>
      <c r="S30" s="81">
        <v>938</v>
      </c>
      <c r="T30" s="81">
        <v>1203</v>
      </c>
      <c r="U30" s="81">
        <v>1453</v>
      </c>
      <c r="V30" s="81">
        <v>1453</v>
      </c>
      <c r="W30" s="81">
        <v>1453</v>
      </c>
      <c r="X30" s="81">
        <v>1203</v>
      </c>
      <c r="Y30" s="81">
        <v>973</v>
      </c>
      <c r="Z30" s="83"/>
      <c r="AA30" s="84">
        <f>SUM(B30:Z30)</f>
        <v>16948</v>
      </c>
    </row>
    <row r="31" spans="1:27" ht="30" customHeight="1" thickBot="1" x14ac:dyDescent="0.25">
      <c r="A31" s="60" t="s">
        <v>25</v>
      </c>
      <c r="B31" s="61">
        <f>IF(LEN(B$2)&gt;0,SUM(B28:B30),"")</f>
        <v>3609.1179999999999</v>
      </c>
      <c r="C31" s="62">
        <f t="shared" ref="C31:Z31" si="4">IF(LEN(C$2)&gt;0,SUM(C28:C30),"")</f>
        <v>3531.2870000000003</v>
      </c>
      <c r="D31" s="62">
        <f t="shared" si="4"/>
        <v>3275.8220000000001</v>
      </c>
      <c r="E31" s="62">
        <f t="shared" si="4"/>
        <v>3191.1179999999999</v>
      </c>
      <c r="F31" s="62">
        <f t="shared" si="4"/>
        <v>3177.4369999999999</v>
      </c>
      <c r="G31" s="62">
        <f t="shared" si="4"/>
        <v>3472.2380000000003</v>
      </c>
      <c r="H31" s="62">
        <f t="shared" si="4"/>
        <v>3692.5320000000002</v>
      </c>
      <c r="I31" s="62">
        <f t="shared" si="4"/>
        <v>4130.2340000000004</v>
      </c>
      <c r="J31" s="62">
        <f t="shared" si="4"/>
        <v>4688.22</v>
      </c>
      <c r="K31" s="62">
        <f t="shared" si="4"/>
        <v>4815.9009999999998</v>
      </c>
      <c r="L31" s="62">
        <f t="shared" si="4"/>
        <v>5264.9070000000002</v>
      </c>
      <c r="M31" s="62">
        <f t="shared" si="4"/>
        <v>5664.4359999999997</v>
      </c>
      <c r="N31" s="62">
        <f t="shared" si="4"/>
        <v>5910.3140000000003</v>
      </c>
      <c r="O31" s="62">
        <f t="shared" si="4"/>
        <v>5818.8680000000004</v>
      </c>
      <c r="P31" s="62">
        <f t="shared" si="4"/>
        <v>5677.1370000000006</v>
      </c>
      <c r="Q31" s="62">
        <f t="shared" si="4"/>
        <v>5246.9830000000002</v>
      </c>
      <c r="R31" s="62">
        <f t="shared" si="4"/>
        <v>4945.6040000000003</v>
      </c>
      <c r="S31" s="62">
        <f t="shared" si="4"/>
        <v>4704.3420000000006</v>
      </c>
      <c r="T31" s="62">
        <f t="shared" si="4"/>
        <v>5020.1469999999999</v>
      </c>
      <c r="U31" s="62">
        <f t="shared" si="4"/>
        <v>5499.0280000000002</v>
      </c>
      <c r="V31" s="62">
        <f t="shared" si="4"/>
        <v>5223.8119999999999</v>
      </c>
      <c r="W31" s="62">
        <f t="shared" si="4"/>
        <v>4937.6229999999996</v>
      </c>
      <c r="X31" s="62">
        <f t="shared" si="4"/>
        <v>4428.8209999999999</v>
      </c>
      <c r="Y31" s="62">
        <f t="shared" si="4"/>
        <v>4042.3540000000003</v>
      </c>
      <c r="Z31" s="63" t="str">
        <f t="shared" si="4"/>
        <v/>
      </c>
      <c r="AA31" s="64">
        <f>SUM(AA28:AA30)</f>
        <v>109968.28300000001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310</v>
      </c>
      <c r="C34" s="95">
        <v>310</v>
      </c>
      <c r="D34" s="95">
        <v>310</v>
      </c>
      <c r="E34" s="95">
        <v>310</v>
      </c>
      <c r="F34" s="95">
        <v>310</v>
      </c>
      <c r="G34" s="95">
        <v>310</v>
      </c>
      <c r="H34" s="95">
        <v>310</v>
      </c>
      <c r="I34" s="95">
        <v>310</v>
      </c>
      <c r="J34" s="95">
        <v>310</v>
      </c>
      <c r="K34" s="95">
        <v>310</v>
      </c>
      <c r="L34" s="95">
        <v>310</v>
      </c>
      <c r="M34" s="95">
        <v>310</v>
      </c>
      <c r="N34" s="95">
        <v>300</v>
      </c>
      <c r="O34" s="95">
        <v>285</v>
      </c>
      <c r="P34" s="95">
        <v>300</v>
      </c>
      <c r="Q34" s="95">
        <v>300</v>
      </c>
      <c r="R34" s="95">
        <v>300</v>
      </c>
      <c r="S34" s="95">
        <v>300</v>
      </c>
      <c r="T34" s="95">
        <v>300</v>
      </c>
      <c r="U34" s="95">
        <v>300</v>
      </c>
      <c r="V34" s="95">
        <v>300</v>
      </c>
      <c r="W34" s="95">
        <v>310</v>
      </c>
      <c r="X34" s="95">
        <v>310</v>
      </c>
      <c r="Y34" s="95">
        <v>310</v>
      </c>
      <c r="Z34" s="96"/>
      <c r="AA34" s="74">
        <f t="shared" ref="AA34:AA39" si="5">SUM(B34:Z34)</f>
        <v>7335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527.20000000000005</v>
      </c>
      <c r="P36" s="99">
        <v>478.4</v>
      </c>
      <c r="Q36" s="99">
        <v>403.9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13295.5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316.7</v>
      </c>
      <c r="C38" s="99">
        <v>261.39999999999998</v>
      </c>
      <c r="D38" s="99">
        <v>416.7</v>
      </c>
      <c r="E38" s="99">
        <v>454.5</v>
      </c>
      <c r="F38" s="99">
        <v>500</v>
      </c>
      <c r="G38" s="99">
        <v>348.3</v>
      </c>
      <c r="H38" s="99">
        <v>400.6</v>
      </c>
      <c r="I38" s="99">
        <v>397.4</v>
      </c>
      <c r="J38" s="99">
        <v>259.89999999999998</v>
      </c>
      <c r="K38" s="99">
        <v>386.1</v>
      </c>
      <c r="L38" s="99">
        <v>108.5</v>
      </c>
      <c r="M38" s="99"/>
      <c r="N38" s="99"/>
      <c r="O38" s="99"/>
      <c r="P38" s="99"/>
      <c r="Q38" s="99"/>
      <c r="R38" s="99"/>
      <c r="S38" s="99"/>
      <c r="T38" s="99"/>
      <c r="U38" s="99"/>
      <c r="V38" s="99">
        <v>10.5</v>
      </c>
      <c r="W38" s="99"/>
      <c r="X38" s="99"/>
      <c r="Y38" s="99"/>
      <c r="Z38" s="100"/>
      <c r="AA38" s="79">
        <f t="shared" si="5"/>
        <v>3860.6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1511.7</v>
      </c>
      <c r="C39" s="88">
        <f t="shared" si="6"/>
        <v>1456.4</v>
      </c>
      <c r="D39" s="88">
        <f t="shared" si="6"/>
        <v>1611.7</v>
      </c>
      <c r="E39" s="88">
        <f t="shared" si="6"/>
        <v>1649.5</v>
      </c>
      <c r="F39" s="88">
        <f t="shared" si="6"/>
        <v>1695</v>
      </c>
      <c r="G39" s="88">
        <f t="shared" si="6"/>
        <v>1543.3</v>
      </c>
      <c r="H39" s="88">
        <f t="shared" si="6"/>
        <v>1595.6</v>
      </c>
      <c r="I39" s="88">
        <f t="shared" si="6"/>
        <v>1592.4</v>
      </c>
      <c r="J39" s="88">
        <f t="shared" si="6"/>
        <v>1454.9</v>
      </c>
      <c r="K39" s="88">
        <f t="shared" si="6"/>
        <v>1581.1</v>
      </c>
      <c r="L39" s="88">
        <f t="shared" si="6"/>
        <v>1303.5</v>
      </c>
      <c r="M39" s="88">
        <f t="shared" si="6"/>
        <v>1195</v>
      </c>
      <c r="N39" s="88">
        <f t="shared" si="6"/>
        <v>1185</v>
      </c>
      <c r="O39" s="88">
        <f t="shared" si="6"/>
        <v>1131.2</v>
      </c>
      <c r="P39" s="88">
        <f t="shared" si="6"/>
        <v>1097.4000000000001</v>
      </c>
      <c r="Q39" s="88">
        <f t="shared" si="6"/>
        <v>1022.9</v>
      </c>
      <c r="R39" s="88">
        <f t="shared" si="6"/>
        <v>1185</v>
      </c>
      <c r="S39" s="88">
        <f t="shared" si="6"/>
        <v>1185</v>
      </c>
      <c r="T39" s="88">
        <f t="shared" si="6"/>
        <v>1185</v>
      </c>
      <c r="U39" s="88">
        <f t="shared" si="6"/>
        <v>1185</v>
      </c>
      <c r="V39" s="88">
        <f t="shared" si="6"/>
        <v>1195.5</v>
      </c>
      <c r="W39" s="88">
        <f t="shared" si="6"/>
        <v>1195</v>
      </c>
      <c r="X39" s="88">
        <f t="shared" si="6"/>
        <v>1195</v>
      </c>
      <c r="Y39" s="88">
        <f t="shared" si="6"/>
        <v>1195</v>
      </c>
      <c r="Z39" s="89" t="str">
        <f t="shared" si="6"/>
        <v/>
      </c>
      <c r="AA39" s="90">
        <f t="shared" si="5"/>
        <v>32147.100000000002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512.20000000000005</v>
      </c>
      <c r="P44" s="99">
        <v>463.4</v>
      </c>
      <c r="Q44" s="99">
        <v>388.9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12935.5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316.7</v>
      </c>
      <c r="C46" s="99">
        <v>261.39999999999998</v>
      </c>
      <c r="D46" s="99">
        <v>416.7</v>
      </c>
      <c r="E46" s="99">
        <v>454.5</v>
      </c>
      <c r="F46" s="99">
        <v>500</v>
      </c>
      <c r="G46" s="99">
        <v>348.3</v>
      </c>
      <c r="H46" s="99">
        <v>400.6</v>
      </c>
      <c r="I46" s="99">
        <v>397.4</v>
      </c>
      <c r="J46" s="99">
        <v>259.89999999999998</v>
      </c>
      <c r="K46" s="99">
        <v>386.1</v>
      </c>
      <c r="L46" s="99">
        <v>108.5</v>
      </c>
      <c r="M46" s="99"/>
      <c r="N46" s="99"/>
      <c r="O46" s="99"/>
      <c r="P46" s="99"/>
      <c r="Q46" s="99"/>
      <c r="R46" s="99"/>
      <c r="S46" s="99"/>
      <c r="T46" s="99"/>
      <c r="U46" s="99"/>
      <c r="V46" s="99">
        <v>10.5</v>
      </c>
      <c r="W46" s="99"/>
      <c r="X46" s="99"/>
      <c r="Y46" s="99"/>
      <c r="Z46" s="100"/>
      <c r="AA46" s="79">
        <f t="shared" si="7"/>
        <v>3860.6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867.7</v>
      </c>
      <c r="C48" s="88">
        <f t="shared" ref="C48:Z48" si="8">IF(LEN(C$2)&gt;0,SUM(C42:C47),"")</f>
        <v>812.4</v>
      </c>
      <c r="D48" s="88">
        <f t="shared" si="8"/>
        <v>967.7</v>
      </c>
      <c r="E48" s="88">
        <f t="shared" si="8"/>
        <v>1005.5</v>
      </c>
      <c r="F48" s="88">
        <f t="shared" si="8"/>
        <v>1051</v>
      </c>
      <c r="G48" s="88">
        <f t="shared" si="8"/>
        <v>899.3</v>
      </c>
      <c r="H48" s="88">
        <f t="shared" si="8"/>
        <v>951.6</v>
      </c>
      <c r="I48" s="88">
        <f t="shared" si="8"/>
        <v>948.4</v>
      </c>
      <c r="J48" s="88">
        <f t="shared" si="8"/>
        <v>810.9</v>
      </c>
      <c r="K48" s="88">
        <f t="shared" si="8"/>
        <v>937.1</v>
      </c>
      <c r="L48" s="88">
        <f t="shared" si="8"/>
        <v>659.5</v>
      </c>
      <c r="M48" s="88">
        <f t="shared" si="8"/>
        <v>551</v>
      </c>
      <c r="N48" s="88">
        <f t="shared" si="8"/>
        <v>551</v>
      </c>
      <c r="O48" s="88">
        <f t="shared" si="8"/>
        <v>512.20000000000005</v>
      </c>
      <c r="P48" s="88">
        <f t="shared" si="8"/>
        <v>463.4</v>
      </c>
      <c r="Q48" s="88">
        <f t="shared" si="8"/>
        <v>388.9</v>
      </c>
      <c r="R48" s="88">
        <f t="shared" si="8"/>
        <v>551</v>
      </c>
      <c r="S48" s="88">
        <f t="shared" si="8"/>
        <v>551</v>
      </c>
      <c r="T48" s="88">
        <f t="shared" si="8"/>
        <v>551</v>
      </c>
      <c r="U48" s="88">
        <f t="shared" si="8"/>
        <v>551</v>
      </c>
      <c r="V48" s="88">
        <f t="shared" si="8"/>
        <v>561.5</v>
      </c>
      <c r="W48" s="88">
        <f t="shared" si="8"/>
        <v>551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16796.099999999999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4476.8179999999993</v>
      </c>
      <c r="C51" s="88">
        <f t="shared" si="10"/>
        <v>4343.6869999999999</v>
      </c>
      <c r="D51" s="88">
        <f t="shared" si="10"/>
        <v>4243.5219999999999</v>
      </c>
      <c r="E51" s="88">
        <f t="shared" si="10"/>
        <v>4196.6180000000004</v>
      </c>
      <c r="F51" s="88">
        <f t="shared" si="10"/>
        <v>4228.4369999999999</v>
      </c>
      <c r="G51" s="88">
        <f t="shared" si="10"/>
        <v>4371.5379999999996</v>
      </c>
      <c r="H51" s="88">
        <f t="shared" si="10"/>
        <v>4644.1319999999996</v>
      </c>
      <c r="I51" s="88">
        <f t="shared" si="10"/>
        <v>5078.634</v>
      </c>
      <c r="J51" s="88">
        <f t="shared" si="10"/>
        <v>5499.1200000000008</v>
      </c>
      <c r="K51" s="88">
        <f t="shared" si="10"/>
        <v>5753.0010000000002</v>
      </c>
      <c r="L51" s="88">
        <f t="shared" si="10"/>
        <v>5924.4070000000002</v>
      </c>
      <c r="M51" s="88">
        <f t="shared" si="10"/>
        <v>6215.4359999999988</v>
      </c>
      <c r="N51" s="88">
        <f t="shared" si="10"/>
        <v>6461.3140000000012</v>
      </c>
      <c r="O51" s="88">
        <f t="shared" si="10"/>
        <v>6331.0680000000002</v>
      </c>
      <c r="P51" s="88">
        <f t="shared" si="10"/>
        <v>6140.5370000000003</v>
      </c>
      <c r="Q51" s="88">
        <f t="shared" si="10"/>
        <v>5635.882999999998</v>
      </c>
      <c r="R51" s="88">
        <f t="shared" si="10"/>
        <v>5496.6039999999994</v>
      </c>
      <c r="S51" s="88">
        <f t="shared" si="10"/>
        <v>5255.3420000000006</v>
      </c>
      <c r="T51" s="88">
        <f t="shared" si="10"/>
        <v>5571.1469999999999</v>
      </c>
      <c r="U51" s="88">
        <f t="shared" si="10"/>
        <v>6050.0279999999993</v>
      </c>
      <c r="V51" s="88">
        <f t="shared" si="10"/>
        <v>5785.3119999999999</v>
      </c>
      <c r="W51" s="88">
        <f t="shared" si="10"/>
        <v>5488.6230000000005</v>
      </c>
      <c r="X51" s="88">
        <f t="shared" si="10"/>
        <v>4979.8209999999999</v>
      </c>
      <c r="Y51" s="88">
        <f t="shared" si="10"/>
        <v>4593.3540000000003</v>
      </c>
      <c r="Z51" s="89" t="str">
        <f t="shared" si="10"/>
        <v/>
      </c>
      <c r="AA51" s="105">
        <f>SUM(B51:Z51)</f>
        <v>126764.38300000002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4476.791000000002</v>
      </c>
      <c r="C4" s="18">
        <v>4343.6639999999989</v>
      </c>
      <c r="D4" s="18">
        <v>4243.5689999999995</v>
      </c>
      <c r="E4" s="18">
        <v>4196.5950000000012</v>
      </c>
      <c r="F4" s="18">
        <v>4228.436999999999</v>
      </c>
      <c r="G4" s="18">
        <v>4371.4980000000014</v>
      </c>
      <c r="H4" s="18">
        <v>4644.0990000000011</v>
      </c>
      <c r="I4" s="18">
        <v>5078.679000000001</v>
      </c>
      <c r="J4" s="18">
        <v>5499.0850000000019</v>
      </c>
      <c r="K4" s="18">
        <v>5753.05</v>
      </c>
      <c r="L4" s="18">
        <v>5924.4540000000015</v>
      </c>
      <c r="M4" s="18">
        <v>6215.3890000000001</v>
      </c>
      <c r="N4" s="18">
        <v>6461.2739999999985</v>
      </c>
      <c r="O4" s="18">
        <v>6331.0930000000008</v>
      </c>
      <c r="P4" s="18">
        <v>6140.6170000000011</v>
      </c>
      <c r="Q4" s="18">
        <v>5635.8840000000018</v>
      </c>
      <c r="R4" s="18">
        <v>5496.6039999999994</v>
      </c>
      <c r="S4" s="18">
        <v>5255.3050000000012</v>
      </c>
      <c r="T4" s="18">
        <v>5571.1790000000001</v>
      </c>
      <c r="U4" s="18">
        <v>6050.0420000000022</v>
      </c>
      <c r="V4" s="18">
        <v>5785.310999999997</v>
      </c>
      <c r="W4" s="18">
        <v>5488.6189999999997</v>
      </c>
      <c r="X4" s="18">
        <v>4979.79</v>
      </c>
      <c r="Y4" s="18">
        <v>4593.389000000001</v>
      </c>
      <c r="Z4" s="19"/>
      <c r="AA4" s="20">
        <f>SUM(B4:Z4)</f>
        <v>126764.41700000004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244.12</v>
      </c>
      <c r="C7" s="28">
        <v>235.7</v>
      </c>
      <c r="D7" s="28">
        <v>236.91</v>
      </c>
      <c r="E7" s="28">
        <v>232</v>
      </c>
      <c r="F7" s="28">
        <v>266.22000000000003</v>
      </c>
      <c r="G7" s="28">
        <v>236.91</v>
      </c>
      <c r="H7" s="28">
        <v>237.36</v>
      </c>
      <c r="I7" s="28">
        <v>250.77</v>
      </c>
      <c r="J7" s="28">
        <v>258.14</v>
      </c>
      <c r="K7" s="28">
        <v>263</v>
      </c>
      <c r="L7" s="28">
        <v>238.72</v>
      </c>
      <c r="M7" s="28">
        <v>227.81</v>
      </c>
      <c r="N7" s="28">
        <v>210.78</v>
      </c>
      <c r="O7" s="28">
        <v>110</v>
      </c>
      <c r="P7" s="28">
        <v>110</v>
      </c>
      <c r="Q7" s="28">
        <v>125.08</v>
      </c>
      <c r="R7" s="28">
        <v>165.4</v>
      </c>
      <c r="S7" s="28">
        <v>217.1</v>
      </c>
      <c r="T7" s="28">
        <v>238.04</v>
      </c>
      <c r="U7" s="28">
        <v>280</v>
      </c>
      <c r="V7" s="28">
        <v>301.70999999999998</v>
      </c>
      <c r="W7" s="28">
        <v>294.88</v>
      </c>
      <c r="X7" s="28">
        <v>271.89</v>
      </c>
      <c r="Y7" s="28">
        <v>241.49</v>
      </c>
      <c r="Z7" s="29"/>
      <c r="AA7" s="30">
        <f>IF(SUM(B7:Z7)&lt;&gt;0,AVERAGEIF(B7:Z7,"&lt;&gt;"""),"")</f>
        <v>228.91791666666668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902.50599999999997</v>
      </c>
      <c r="C19" s="72">
        <v>939.56999999999994</v>
      </c>
      <c r="D19" s="72">
        <v>930.63099999999997</v>
      </c>
      <c r="E19" s="72">
        <v>926.61899999999991</v>
      </c>
      <c r="F19" s="72">
        <v>923.548</v>
      </c>
      <c r="G19" s="72">
        <v>912.42200000000003</v>
      </c>
      <c r="H19" s="72">
        <v>908.4910000000001</v>
      </c>
      <c r="I19" s="72">
        <v>923.447</v>
      </c>
      <c r="J19" s="72">
        <v>945.46299999999997</v>
      </c>
      <c r="K19" s="72">
        <v>952.43700000000001</v>
      </c>
      <c r="L19" s="72">
        <v>937.48199999999997</v>
      </c>
      <c r="M19" s="72">
        <v>939.51099999999997</v>
      </c>
      <c r="N19" s="72">
        <v>916.48</v>
      </c>
      <c r="O19" s="72">
        <v>904.49299999999994</v>
      </c>
      <c r="P19" s="72">
        <v>894.4799999999999</v>
      </c>
      <c r="Q19" s="72">
        <v>885.48200000000008</v>
      </c>
      <c r="R19" s="72">
        <v>883.41899999999998</v>
      </c>
      <c r="S19" s="72">
        <v>914.57</v>
      </c>
      <c r="T19" s="72">
        <v>920.48900000000003</v>
      </c>
      <c r="U19" s="72">
        <v>941.42700000000002</v>
      </c>
      <c r="V19" s="72">
        <v>935.45299999999997</v>
      </c>
      <c r="W19" s="72">
        <v>887.45400000000006</v>
      </c>
      <c r="X19" s="72">
        <v>889.37399999999991</v>
      </c>
      <c r="Y19" s="72">
        <v>889.47699999999998</v>
      </c>
      <c r="Z19" s="73"/>
      <c r="AA19" s="74">
        <f t="shared" ref="AA19:AA24" si="2">SUM(B19:Z19)</f>
        <v>22004.725000000002</v>
      </c>
    </row>
    <row r="20" spans="1:27" ht="24.95" customHeight="1" x14ac:dyDescent="0.2">
      <c r="A20" s="75" t="s">
        <v>15</v>
      </c>
      <c r="B20" s="76">
        <v>901.32</v>
      </c>
      <c r="C20" s="77">
        <v>882.65000000000009</v>
      </c>
      <c r="D20" s="77">
        <v>877.30799999999988</v>
      </c>
      <c r="E20" s="77">
        <v>876.66100000000017</v>
      </c>
      <c r="F20" s="77">
        <v>888.67699999999991</v>
      </c>
      <c r="G20" s="77">
        <v>916.96600000000012</v>
      </c>
      <c r="H20" s="77">
        <v>957.86000000000013</v>
      </c>
      <c r="I20" s="77">
        <v>989.18900000000008</v>
      </c>
      <c r="J20" s="77">
        <v>999.52600000000007</v>
      </c>
      <c r="K20" s="77">
        <v>999.08399999999995</v>
      </c>
      <c r="L20" s="77">
        <v>1002.768</v>
      </c>
      <c r="M20" s="77">
        <v>992.69499999999994</v>
      </c>
      <c r="N20" s="77">
        <v>967.50999999999976</v>
      </c>
      <c r="O20" s="77">
        <v>926.03200000000004</v>
      </c>
      <c r="P20" s="77">
        <v>885.08100000000002</v>
      </c>
      <c r="Q20" s="77">
        <v>861.12799999999982</v>
      </c>
      <c r="R20" s="77">
        <v>835.61800000000005</v>
      </c>
      <c r="S20" s="77">
        <v>822.04399999999998</v>
      </c>
      <c r="T20" s="77">
        <v>832.82099999999991</v>
      </c>
      <c r="U20" s="77">
        <v>859.64699999999993</v>
      </c>
      <c r="V20" s="77">
        <v>833.60200000000009</v>
      </c>
      <c r="W20" s="77">
        <v>800.78800000000012</v>
      </c>
      <c r="X20" s="77">
        <v>780.21500000000015</v>
      </c>
      <c r="Y20" s="77">
        <v>748.26100000000008</v>
      </c>
      <c r="Z20" s="78"/>
      <c r="AA20" s="79">
        <f t="shared" si="2"/>
        <v>21437.451000000001</v>
      </c>
    </row>
    <row r="21" spans="1:27" ht="24.95" customHeight="1" x14ac:dyDescent="0.2">
      <c r="A21" s="75" t="s">
        <v>16</v>
      </c>
      <c r="B21" s="80">
        <v>2296.4649999999997</v>
      </c>
      <c r="C21" s="81">
        <v>2160.444</v>
      </c>
      <c r="D21" s="81">
        <v>2080.6299999999997</v>
      </c>
      <c r="E21" s="81">
        <v>2048.3150000000001</v>
      </c>
      <c r="F21" s="81">
        <v>2078.212</v>
      </c>
      <c r="G21" s="81">
        <v>2194.6099999999997</v>
      </c>
      <c r="H21" s="81">
        <v>2386.7479999999996</v>
      </c>
      <c r="I21" s="81">
        <v>2743.0429999999997</v>
      </c>
      <c r="J21" s="81">
        <v>3119.5959999999995</v>
      </c>
      <c r="K21" s="81">
        <v>3368.0289999999991</v>
      </c>
      <c r="L21" s="81">
        <v>3546.7040000000002</v>
      </c>
      <c r="M21" s="81">
        <v>3656.683</v>
      </c>
      <c r="N21" s="81">
        <v>3657.4839999999995</v>
      </c>
      <c r="O21" s="81">
        <v>3381.4679999999998</v>
      </c>
      <c r="P21" s="81">
        <v>3171.3559999999998</v>
      </c>
      <c r="Q21" s="81">
        <v>2993.7739999999999</v>
      </c>
      <c r="R21" s="81">
        <v>2882.0670000000005</v>
      </c>
      <c r="S21" s="81">
        <v>2946.4909999999991</v>
      </c>
      <c r="T21" s="81">
        <v>3180.569</v>
      </c>
      <c r="U21" s="81">
        <v>3671.9679999999994</v>
      </c>
      <c r="V21" s="81">
        <v>3558.2559999999989</v>
      </c>
      <c r="W21" s="81">
        <v>3205.3770000000004</v>
      </c>
      <c r="X21" s="81">
        <v>2877.201</v>
      </c>
      <c r="Y21" s="81">
        <v>2397.2510000000002</v>
      </c>
      <c r="Z21" s="78"/>
      <c r="AA21" s="79">
        <f t="shared" si="2"/>
        <v>69602.741000000009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345</v>
      </c>
      <c r="P22" s="81">
        <v>345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690</v>
      </c>
    </row>
    <row r="23" spans="1:27" ht="24.95" customHeight="1" x14ac:dyDescent="0.2">
      <c r="A23" s="85" t="s">
        <v>18</v>
      </c>
      <c r="B23" s="77">
        <v>143.5</v>
      </c>
      <c r="C23" s="77">
        <v>133</v>
      </c>
      <c r="D23" s="77">
        <v>132</v>
      </c>
      <c r="E23" s="77">
        <v>123</v>
      </c>
      <c r="F23" s="77">
        <v>110</v>
      </c>
      <c r="G23" s="77">
        <v>99.5</v>
      </c>
      <c r="H23" s="77">
        <v>109</v>
      </c>
      <c r="I23" s="77">
        <v>113</v>
      </c>
      <c r="J23" s="77">
        <v>96.5</v>
      </c>
      <c r="K23" s="77">
        <v>83.5</v>
      </c>
      <c r="L23" s="77">
        <v>83.5</v>
      </c>
      <c r="M23" s="77">
        <v>86.5</v>
      </c>
      <c r="N23" s="77">
        <v>90.5</v>
      </c>
      <c r="O23" s="77">
        <v>93</v>
      </c>
      <c r="P23" s="77">
        <v>95.5</v>
      </c>
      <c r="Q23" s="77">
        <v>100.5</v>
      </c>
      <c r="R23" s="77">
        <v>100.5</v>
      </c>
      <c r="S23" s="77">
        <v>99.5</v>
      </c>
      <c r="T23" s="77">
        <v>110</v>
      </c>
      <c r="U23" s="77">
        <v>116.5</v>
      </c>
      <c r="V23" s="77">
        <v>126</v>
      </c>
      <c r="W23" s="77">
        <v>103.5</v>
      </c>
      <c r="X23" s="77">
        <v>97.5</v>
      </c>
      <c r="Y23" s="77">
        <v>88.5</v>
      </c>
      <c r="Z23" s="77"/>
      <c r="AA23" s="79">
        <f t="shared" si="2"/>
        <v>2534.5</v>
      </c>
    </row>
    <row r="24" spans="1:27" ht="24.95" customHeight="1" x14ac:dyDescent="0.2">
      <c r="A24" s="85" t="s">
        <v>19</v>
      </c>
      <c r="B24" s="77">
        <v>204.00000000000003</v>
      </c>
      <c r="C24" s="77">
        <v>199.00000000000003</v>
      </c>
      <c r="D24" s="77">
        <v>194</v>
      </c>
      <c r="E24" s="77">
        <v>193</v>
      </c>
      <c r="F24" s="77">
        <v>199.00000000000003</v>
      </c>
      <c r="G24" s="77">
        <v>219</v>
      </c>
      <c r="H24" s="77">
        <v>253</v>
      </c>
      <c r="I24" s="77">
        <v>281.00000000000006</v>
      </c>
      <c r="J24" s="77">
        <v>308.99999999999994</v>
      </c>
      <c r="K24" s="77">
        <v>321</v>
      </c>
      <c r="L24" s="77">
        <v>324.99999999999994</v>
      </c>
      <c r="M24" s="77">
        <v>324</v>
      </c>
      <c r="N24" s="77">
        <v>318</v>
      </c>
      <c r="O24" s="77">
        <v>305</v>
      </c>
      <c r="P24" s="77">
        <v>287.00000000000006</v>
      </c>
      <c r="Q24" s="77">
        <v>275.99999999999994</v>
      </c>
      <c r="R24" s="77">
        <v>275.99999999999994</v>
      </c>
      <c r="S24" s="77">
        <v>283</v>
      </c>
      <c r="T24" s="77">
        <v>304.00000000000006</v>
      </c>
      <c r="U24" s="77">
        <v>330</v>
      </c>
      <c r="V24" s="77">
        <v>313</v>
      </c>
      <c r="W24" s="77">
        <v>284</v>
      </c>
      <c r="X24" s="77">
        <v>254</v>
      </c>
      <c r="Y24" s="77">
        <v>225</v>
      </c>
      <c r="Z24" s="77"/>
      <c r="AA24" s="79">
        <f t="shared" si="2"/>
        <v>6476</v>
      </c>
    </row>
    <row r="25" spans="1:27" ht="30" customHeight="1" thickBot="1" x14ac:dyDescent="0.25">
      <c r="A25" s="86" t="s">
        <v>20</v>
      </c>
      <c r="B25" s="87">
        <f t="shared" ref="B25:AA25" si="3">SUM(B19:B24)</f>
        <v>4447.7909999999993</v>
      </c>
      <c r="C25" s="88">
        <f t="shared" si="3"/>
        <v>4314.6639999999998</v>
      </c>
      <c r="D25" s="88">
        <f t="shared" si="3"/>
        <v>4214.5689999999995</v>
      </c>
      <c r="E25" s="88">
        <f t="shared" si="3"/>
        <v>4167.5950000000003</v>
      </c>
      <c r="F25" s="88">
        <f t="shared" si="3"/>
        <v>4199.4369999999999</v>
      </c>
      <c r="G25" s="88">
        <f t="shared" si="3"/>
        <v>4342.4979999999996</v>
      </c>
      <c r="H25" s="88">
        <f t="shared" si="3"/>
        <v>4615.0990000000002</v>
      </c>
      <c r="I25" s="88">
        <f t="shared" si="3"/>
        <v>5049.6790000000001</v>
      </c>
      <c r="J25" s="88">
        <f t="shared" si="3"/>
        <v>5470.0849999999991</v>
      </c>
      <c r="K25" s="88">
        <f t="shared" si="3"/>
        <v>5724.0499999999993</v>
      </c>
      <c r="L25" s="88">
        <f t="shared" si="3"/>
        <v>5895.4539999999997</v>
      </c>
      <c r="M25" s="88">
        <f t="shared" si="3"/>
        <v>5999.3890000000001</v>
      </c>
      <c r="N25" s="88">
        <f t="shared" si="3"/>
        <v>5949.9739999999993</v>
      </c>
      <c r="O25" s="88">
        <f t="shared" si="3"/>
        <v>5954.9930000000004</v>
      </c>
      <c r="P25" s="88">
        <f t="shared" si="3"/>
        <v>5678.4169999999995</v>
      </c>
      <c r="Q25" s="88">
        <f t="shared" si="3"/>
        <v>5116.884</v>
      </c>
      <c r="R25" s="88">
        <f t="shared" si="3"/>
        <v>4977.6040000000003</v>
      </c>
      <c r="S25" s="88">
        <f t="shared" si="3"/>
        <v>5065.6049999999996</v>
      </c>
      <c r="T25" s="88">
        <f t="shared" si="3"/>
        <v>5347.8789999999999</v>
      </c>
      <c r="U25" s="88">
        <f t="shared" si="3"/>
        <v>5919.5419999999995</v>
      </c>
      <c r="V25" s="88">
        <f t="shared" si="3"/>
        <v>5766.3109999999988</v>
      </c>
      <c r="W25" s="88">
        <f t="shared" si="3"/>
        <v>5281.1190000000006</v>
      </c>
      <c r="X25" s="88">
        <f t="shared" si="3"/>
        <v>4898.29</v>
      </c>
      <c r="Y25" s="88">
        <f t="shared" si="3"/>
        <v>4348.4890000000005</v>
      </c>
      <c r="Z25" s="89">
        <f t="shared" si="3"/>
        <v>0</v>
      </c>
      <c r="AA25" s="90">
        <f t="shared" si="3"/>
        <v>122745.41700000002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376.5</v>
      </c>
      <c r="C28" s="72">
        <v>361</v>
      </c>
      <c r="D28" s="72">
        <v>355</v>
      </c>
      <c r="E28" s="72">
        <v>345</v>
      </c>
      <c r="F28" s="72">
        <v>338</v>
      </c>
      <c r="G28" s="72">
        <v>347.5</v>
      </c>
      <c r="H28" s="72">
        <v>391</v>
      </c>
      <c r="I28" s="72">
        <v>423</v>
      </c>
      <c r="J28" s="72">
        <v>434.5</v>
      </c>
      <c r="K28" s="72">
        <v>433.5</v>
      </c>
      <c r="L28" s="72">
        <v>437.5</v>
      </c>
      <c r="M28" s="72">
        <v>439.5</v>
      </c>
      <c r="N28" s="72">
        <v>427.5</v>
      </c>
      <c r="O28" s="72">
        <v>417</v>
      </c>
      <c r="P28" s="72">
        <v>401.5</v>
      </c>
      <c r="Q28" s="72">
        <v>395.5</v>
      </c>
      <c r="R28" s="72">
        <v>395.5</v>
      </c>
      <c r="S28" s="72">
        <v>401.5</v>
      </c>
      <c r="T28" s="72">
        <v>433</v>
      </c>
      <c r="U28" s="72">
        <v>465.5</v>
      </c>
      <c r="V28" s="72">
        <v>458</v>
      </c>
      <c r="W28" s="72">
        <v>416.5</v>
      </c>
      <c r="X28" s="72">
        <v>380.5</v>
      </c>
      <c r="Y28" s="72">
        <v>342.5</v>
      </c>
      <c r="Z28" s="73"/>
      <c r="AA28" s="74">
        <f>SUM(B28:Z28)</f>
        <v>9616.5</v>
      </c>
    </row>
    <row r="29" spans="1:27" ht="24.95" customHeight="1" x14ac:dyDescent="0.2">
      <c r="A29" s="75" t="s">
        <v>23</v>
      </c>
      <c r="B29" s="76">
        <v>4100.2910000000002</v>
      </c>
      <c r="C29" s="77">
        <v>3982.6640000000002</v>
      </c>
      <c r="D29" s="77">
        <v>3888.569</v>
      </c>
      <c r="E29" s="77">
        <v>3851.5949999999998</v>
      </c>
      <c r="F29" s="77">
        <v>3890.4369999999999</v>
      </c>
      <c r="G29" s="77">
        <v>4023.998</v>
      </c>
      <c r="H29" s="77">
        <v>4253.0990000000002</v>
      </c>
      <c r="I29" s="77">
        <v>4655.6790000000001</v>
      </c>
      <c r="J29" s="77">
        <v>5064.585</v>
      </c>
      <c r="K29" s="77">
        <v>5319.55</v>
      </c>
      <c r="L29" s="77">
        <v>5486.9539999999997</v>
      </c>
      <c r="M29" s="77">
        <v>5588.8890000000001</v>
      </c>
      <c r="N29" s="77">
        <v>5541.4740000000002</v>
      </c>
      <c r="O29" s="77">
        <v>5556.9930000000004</v>
      </c>
      <c r="P29" s="77">
        <v>5299.9170000000004</v>
      </c>
      <c r="Q29" s="77">
        <v>4740.384</v>
      </c>
      <c r="R29" s="77">
        <v>4601.1040000000003</v>
      </c>
      <c r="S29" s="77">
        <v>4683.1049999999996</v>
      </c>
      <c r="T29" s="77">
        <v>4933.8789999999999</v>
      </c>
      <c r="U29" s="77">
        <v>5473.0420000000004</v>
      </c>
      <c r="V29" s="77">
        <v>5327.3109999999997</v>
      </c>
      <c r="W29" s="77">
        <v>4893.6189999999997</v>
      </c>
      <c r="X29" s="77">
        <v>4546.79</v>
      </c>
      <c r="Y29" s="77">
        <v>4034.989</v>
      </c>
      <c r="Z29" s="78"/>
      <c r="AA29" s="79">
        <f>SUM(B29:Z29)</f>
        <v>113738.91700000002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4476.7910000000002</v>
      </c>
      <c r="C31" s="62">
        <f t="shared" si="4"/>
        <v>4343.6640000000007</v>
      </c>
      <c r="D31" s="62">
        <f t="shared" si="4"/>
        <v>4243.5689999999995</v>
      </c>
      <c r="E31" s="62">
        <f t="shared" si="4"/>
        <v>4196.5949999999993</v>
      </c>
      <c r="F31" s="62">
        <f t="shared" si="4"/>
        <v>4228.4369999999999</v>
      </c>
      <c r="G31" s="62">
        <f t="shared" si="4"/>
        <v>4371.4979999999996</v>
      </c>
      <c r="H31" s="62">
        <f t="shared" si="4"/>
        <v>4644.0990000000002</v>
      </c>
      <c r="I31" s="62">
        <f t="shared" si="4"/>
        <v>5078.6790000000001</v>
      </c>
      <c r="J31" s="62">
        <f t="shared" si="4"/>
        <v>5499.085</v>
      </c>
      <c r="K31" s="62">
        <f t="shared" si="4"/>
        <v>5753.05</v>
      </c>
      <c r="L31" s="62">
        <f t="shared" si="4"/>
        <v>5924.4539999999997</v>
      </c>
      <c r="M31" s="62">
        <f t="shared" si="4"/>
        <v>6028.3890000000001</v>
      </c>
      <c r="N31" s="62">
        <f t="shared" si="4"/>
        <v>5968.9740000000002</v>
      </c>
      <c r="O31" s="62">
        <f t="shared" si="4"/>
        <v>5973.9930000000004</v>
      </c>
      <c r="P31" s="62">
        <f t="shared" si="4"/>
        <v>5701.4170000000004</v>
      </c>
      <c r="Q31" s="62">
        <f t="shared" si="4"/>
        <v>5135.884</v>
      </c>
      <c r="R31" s="62">
        <f t="shared" si="4"/>
        <v>4996.6040000000003</v>
      </c>
      <c r="S31" s="62">
        <f t="shared" si="4"/>
        <v>5084.6049999999996</v>
      </c>
      <c r="T31" s="62">
        <f t="shared" si="4"/>
        <v>5366.8789999999999</v>
      </c>
      <c r="U31" s="62">
        <f t="shared" si="4"/>
        <v>5938.5420000000004</v>
      </c>
      <c r="V31" s="62">
        <f t="shared" si="4"/>
        <v>5785.3109999999997</v>
      </c>
      <c r="W31" s="62">
        <f t="shared" si="4"/>
        <v>5310.1189999999997</v>
      </c>
      <c r="X31" s="62">
        <f t="shared" si="4"/>
        <v>4927.29</v>
      </c>
      <c r="Y31" s="62">
        <f t="shared" si="4"/>
        <v>4377.4889999999996</v>
      </c>
      <c r="Z31" s="63">
        <f t="shared" si="4"/>
        <v>0</v>
      </c>
      <c r="AA31" s="64">
        <f t="shared" si="4"/>
        <v>123355.41700000002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</v>
      </c>
      <c r="C34" s="95">
        <v>10</v>
      </c>
      <c r="D34" s="95">
        <v>10</v>
      </c>
      <c r="E34" s="95">
        <v>10</v>
      </c>
      <c r="F34" s="95">
        <v>10</v>
      </c>
      <c r="G34" s="95">
        <v>10</v>
      </c>
      <c r="H34" s="95">
        <v>10</v>
      </c>
      <c r="I34" s="95">
        <v>10</v>
      </c>
      <c r="J34" s="95">
        <v>10</v>
      </c>
      <c r="K34" s="95">
        <v>10</v>
      </c>
      <c r="L34" s="95">
        <v>10</v>
      </c>
      <c r="M34" s="95">
        <v>10</v>
      </c>
      <c r="N34" s="95"/>
      <c r="O34" s="95"/>
      <c r="P34" s="95"/>
      <c r="Q34" s="95"/>
      <c r="R34" s="95"/>
      <c r="S34" s="95"/>
      <c r="T34" s="95"/>
      <c r="U34" s="95"/>
      <c r="V34" s="95"/>
      <c r="W34" s="95">
        <v>10</v>
      </c>
      <c r="X34" s="95">
        <v>10</v>
      </c>
      <c r="Y34" s="95">
        <v>10</v>
      </c>
      <c r="Z34" s="96"/>
      <c r="AA34" s="74">
        <f t="shared" ref="AA34:AA39" si="5">SUM(B34:Z34)</f>
        <v>150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187</v>
      </c>
      <c r="N38" s="99">
        <v>492.3</v>
      </c>
      <c r="O38" s="99">
        <v>357.1</v>
      </c>
      <c r="P38" s="99">
        <v>439.2</v>
      </c>
      <c r="Q38" s="99">
        <v>500</v>
      </c>
      <c r="R38" s="99">
        <v>500</v>
      </c>
      <c r="S38" s="99">
        <v>170.7</v>
      </c>
      <c r="T38" s="99">
        <v>204.3</v>
      </c>
      <c r="U38" s="99">
        <v>111.5</v>
      </c>
      <c r="V38" s="99"/>
      <c r="W38" s="99">
        <v>178.5</v>
      </c>
      <c r="X38" s="99">
        <v>52.5</v>
      </c>
      <c r="Y38" s="99">
        <v>215.9</v>
      </c>
      <c r="Z38" s="100"/>
      <c r="AA38" s="79">
        <f t="shared" si="5"/>
        <v>3409.0000000000005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29</v>
      </c>
      <c r="C39" s="88">
        <f t="shared" si="6"/>
        <v>29</v>
      </c>
      <c r="D39" s="88">
        <f t="shared" si="6"/>
        <v>29</v>
      </c>
      <c r="E39" s="88">
        <f t="shared" si="6"/>
        <v>29</v>
      </c>
      <c r="F39" s="88">
        <f t="shared" si="6"/>
        <v>29</v>
      </c>
      <c r="G39" s="88">
        <f t="shared" si="6"/>
        <v>29</v>
      </c>
      <c r="H39" s="88">
        <f t="shared" si="6"/>
        <v>29</v>
      </c>
      <c r="I39" s="88">
        <f t="shared" si="6"/>
        <v>29</v>
      </c>
      <c r="J39" s="88">
        <f t="shared" si="6"/>
        <v>29</v>
      </c>
      <c r="K39" s="88">
        <f t="shared" si="6"/>
        <v>29</v>
      </c>
      <c r="L39" s="88">
        <f t="shared" si="6"/>
        <v>29</v>
      </c>
      <c r="M39" s="88">
        <f t="shared" si="6"/>
        <v>216</v>
      </c>
      <c r="N39" s="88">
        <f t="shared" si="6"/>
        <v>511.3</v>
      </c>
      <c r="O39" s="88">
        <f t="shared" si="6"/>
        <v>376.1</v>
      </c>
      <c r="P39" s="88">
        <f t="shared" si="6"/>
        <v>462.2</v>
      </c>
      <c r="Q39" s="88">
        <f t="shared" si="6"/>
        <v>519</v>
      </c>
      <c r="R39" s="88">
        <f t="shared" si="6"/>
        <v>519</v>
      </c>
      <c r="S39" s="88">
        <f t="shared" si="6"/>
        <v>189.7</v>
      </c>
      <c r="T39" s="88">
        <f t="shared" si="6"/>
        <v>223.3</v>
      </c>
      <c r="U39" s="88">
        <f t="shared" si="6"/>
        <v>130.5</v>
      </c>
      <c r="V39" s="88">
        <f t="shared" si="6"/>
        <v>19</v>
      </c>
      <c r="W39" s="88">
        <f t="shared" si="6"/>
        <v>207.5</v>
      </c>
      <c r="X39" s="88">
        <f t="shared" si="6"/>
        <v>81.5</v>
      </c>
      <c r="Y39" s="88">
        <f t="shared" si="6"/>
        <v>244.9</v>
      </c>
      <c r="Z39" s="89">
        <f t="shared" si="6"/>
        <v>0</v>
      </c>
      <c r="AA39" s="90">
        <f t="shared" si="5"/>
        <v>4019.0000000000005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187</v>
      </c>
      <c r="N46" s="99">
        <v>492.3</v>
      </c>
      <c r="O46" s="99">
        <v>357.1</v>
      </c>
      <c r="P46" s="99">
        <v>439.2</v>
      </c>
      <c r="Q46" s="99">
        <v>500</v>
      </c>
      <c r="R46" s="99">
        <v>500</v>
      </c>
      <c r="S46" s="99">
        <v>170.7</v>
      </c>
      <c r="T46" s="99">
        <v>204.3</v>
      </c>
      <c r="U46" s="99">
        <v>111.5</v>
      </c>
      <c r="V46" s="99"/>
      <c r="W46" s="99">
        <v>178.5</v>
      </c>
      <c r="X46" s="99">
        <v>52.5</v>
      </c>
      <c r="Y46" s="99">
        <v>215.9</v>
      </c>
      <c r="Z46" s="100"/>
      <c r="AA46" s="79">
        <f t="shared" si="7"/>
        <v>3409.0000000000005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6</v>
      </c>
      <c r="H47" s="99">
        <v>16.5</v>
      </c>
      <c r="I47" s="99">
        <v>24.85</v>
      </c>
      <c r="J47" s="99">
        <v>36.85</v>
      </c>
      <c r="K47" s="99">
        <v>35.85</v>
      </c>
      <c r="L47" s="99">
        <v>31.85</v>
      </c>
      <c r="M47" s="99">
        <v>41.35</v>
      </c>
      <c r="N47" s="99">
        <v>32.35</v>
      </c>
      <c r="O47" s="99">
        <v>115</v>
      </c>
      <c r="P47" s="99">
        <v>109</v>
      </c>
      <c r="Q47" s="99">
        <v>108</v>
      </c>
      <c r="R47" s="99">
        <v>23.35</v>
      </c>
      <c r="S47" s="99">
        <v>38.35</v>
      </c>
      <c r="T47" s="99">
        <v>72.349999999999994</v>
      </c>
      <c r="U47" s="99">
        <v>66</v>
      </c>
      <c r="V47" s="99">
        <v>44</v>
      </c>
      <c r="W47" s="99">
        <v>37.85</v>
      </c>
      <c r="X47" s="99">
        <v>12.85</v>
      </c>
      <c r="Y47" s="99"/>
      <c r="Z47" s="100"/>
      <c r="AA47" s="79">
        <f t="shared" si="7"/>
        <v>852.35000000000014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</v>
      </c>
      <c r="H48" s="88">
        <f t="shared" si="8"/>
        <v>16.5</v>
      </c>
      <c r="I48" s="88">
        <f t="shared" si="8"/>
        <v>24.85</v>
      </c>
      <c r="J48" s="88">
        <f t="shared" si="8"/>
        <v>36.85</v>
      </c>
      <c r="K48" s="88">
        <f t="shared" si="8"/>
        <v>35.85</v>
      </c>
      <c r="L48" s="88">
        <f t="shared" si="8"/>
        <v>31.85</v>
      </c>
      <c r="M48" s="88">
        <f t="shared" si="8"/>
        <v>228.35</v>
      </c>
      <c r="N48" s="88">
        <f t="shared" si="8"/>
        <v>524.65</v>
      </c>
      <c r="O48" s="88">
        <f t="shared" si="8"/>
        <v>472.1</v>
      </c>
      <c r="P48" s="88">
        <f t="shared" si="8"/>
        <v>548.20000000000005</v>
      </c>
      <c r="Q48" s="88">
        <f t="shared" si="8"/>
        <v>608</v>
      </c>
      <c r="R48" s="88">
        <f t="shared" si="8"/>
        <v>523.35</v>
      </c>
      <c r="S48" s="88">
        <f t="shared" si="8"/>
        <v>209.04999999999998</v>
      </c>
      <c r="T48" s="88">
        <f t="shared" si="8"/>
        <v>276.64999999999998</v>
      </c>
      <c r="U48" s="88">
        <f t="shared" si="8"/>
        <v>177.5</v>
      </c>
      <c r="V48" s="88">
        <f t="shared" si="8"/>
        <v>44</v>
      </c>
      <c r="W48" s="88">
        <f t="shared" si="8"/>
        <v>216.35</v>
      </c>
      <c r="X48" s="88">
        <f t="shared" si="8"/>
        <v>65.349999999999994</v>
      </c>
      <c r="Y48" s="88">
        <f t="shared" si="8"/>
        <v>215.9</v>
      </c>
      <c r="Z48" s="89">
        <f t="shared" si="8"/>
        <v>0</v>
      </c>
      <c r="AA48" s="90">
        <f t="shared" si="7"/>
        <v>4261.3499999999995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4476.7909999999993</v>
      </c>
      <c r="C51" s="88">
        <f t="shared" si="10"/>
        <v>4343.6639999999998</v>
      </c>
      <c r="D51" s="88">
        <f t="shared" si="10"/>
        <v>4243.5689999999995</v>
      </c>
      <c r="E51" s="88">
        <f t="shared" si="10"/>
        <v>4196.5950000000003</v>
      </c>
      <c r="F51" s="88">
        <f t="shared" si="10"/>
        <v>4228.4369999999999</v>
      </c>
      <c r="G51" s="88">
        <f t="shared" si="10"/>
        <v>4371.4979999999996</v>
      </c>
      <c r="H51" s="88">
        <f t="shared" si="10"/>
        <v>4644.0990000000002</v>
      </c>
      <c r="I51" s="88">
        <f t="shared" si="10"/>
        <v>5078.6790000000001</v>
      </c>
      <c r="J51" s="88">
        <f t="shared" si="10"/>
        <v>5499.0849999999991</v>
      </c>
      <c r="K51" s="88">
        <f t="shared" si="10"/>
        <v>5753.0499999999993</v>
      </c>
      <c r="L51" s="88">
        <f t="shared" si="10"/>
        <v>5924.4539999999997</v>
      </c>
      <c r="M51" s="88">
        <f t="shared" si="10"/>
        <v>6215.3890000000001</v>
      </c>
      <c r="N51" s="88">
        <f t="shared" si="10"/>
        <v>6461.2739999999994</v>
      </c>
      <c r="O51" s="88">
        <f t="shared" si="10"/>
        <v>6331.0930000000008</v>
      </c>
      <c r="P51" s="88">
        <f t="shared" si="10"/>
        <v>6140.6169999999993</v>
      </c>
      <c r="Q51" s="88">
        <f t="shared" si="10"/>
        <v>5635.884</v>
      </c>
      <c r="R51" s="88">
        <f t="shared" si="10"/>
        <v>5496.6040000000003</v>
      </c>
      <c r="S51" s="88">
        <f t="shared" si="10"/>
        <v>5255.3049999999994</v>
      </c>
      <c r="T51" s="88">
        <f t="shared" si="10"/>
        <v>5571.1790000000001</v>
      </c>
      <c r="U51" s="88">
        <f t="shared" si="10"/>
        <v>6050.0419999999995</v>
      </c>
      <c r="V51" s="88">
        <f t="shared" si="10"/>
        <v>5785.3109999999988</v>
      </c>
      <c r="W51" s="88">
        <f t="shared" si="10"/>
        <v>5488.6190000000006</v>
      </c>
      <c r="X51" s="88">
        <f t="shared" si="10"/>
        <v>4979.79</v>
      </c>
      <c r="Y51" s="88">
        <f t="shared" si="10"/>
        <v>4593.3890000000001</v>
      </c>
      <c r="Z51" s="89">
        <f t="shared" si="10"/>
        <v>0</v>
      </c>
      <c r="AA51" s="105">
        <f>SUM(B51:Z51)</f>
        <v>126764.417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-867.7</v>
      </c>
      <c r="C4" s="18">
        <v>-812.4</v>
      </c>
      <c r="D4" s="18">
        <v>-967.7</v>
      </c>
      <c r="E4" s="18">
        <v>-1005.5</v>
      </c>
      <c r="F4" s="18">
        <v>-1051</v>
      </c>
      <c r="G4" s="18">
        <v>-899.3</v>
      </c>
      <c r="H4" s="18">
        <v>-951.6</v>
      </c>
      <c r="I4" s="18">
        <v>-948.4</v>
      </c>
      <c r="J4" s="18">
        <v>-810.9</v>
      </c>
      <c r="K4" s="18">
        <v>-937.1</v>
      </c>
      <c r="L4" s="18">
        <v>-659.5</v>
      </c>
      <c r="M4" s="18">
        <v>-364</v>
      </c>
      <c r="N4" s="18">
        <v>-58.699999999999989</v>
      </c>
      <c r="O4" s="18">
        <v>-155.10000000000002</v>
      </c>
      <c r="P4" s="18">
        <v>-24.199999999999989</v>
      </c>
      <c r="Q4" s="18">
        <v>111.10000000000002</v>
      </c>
      <c r="R4" s="18">
        <v>-51</v>
      </c>
      <c r="S4" s="18">
        <v>-380.3</v>
      </c>
      <c r="T4" s="18">
        <v>-346.7</v>
      </c>
      <c r="U4" s="18">
        <v>-439.5</v>
      </c>
      <c r="V4" s="18">
        <v>-561.5</v>
      </c>
      <c r="W4" s="18">
        <v>-372.5</v>
      </c>
      <c r="X4" s="18">
        <v>-498.5</v>
      </c>
      <c r="Y4" s="18">
        <v>-335.1</v>
      </c>
      <c r="Z4" s="19"/>
      <c r="AA4" s="112">
        <f>SUM(B4:Z4)</f>
        <v>-13387.100000000002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244.12</v>
      </c>
      <c r="C7" s="118">
        <v>235.7</v>
      </c>
      <c r="D7" s="118">
        <v>236.91</v>
      </c>
      <c r="E7" s="118">
        <v>232</v>
      </c>
      <c r="F7" s="118">
        <v>266.22000000000003</v>
      </c>
      <c r="G7" s="118">
        <v>236.91</v>
      </c>
      <c r="H7" s="118">
        <v>237.36</v>
      </c>
      <c r="I7" s="118">
        <v>250.77</v>
      </c>
      <c r="J7" s="118">
        <v>258.14</v>
      </c>
      <c r="K7" s="118">
        <v>263</v>
      </c>
      <c r="L7" s="118">
        <v>238.72</v>
      </c>
      <c r="M7" s="118">
        <v>227.81</v>
      </c>
      <c r="N7" s="118">
        <v>210.78</v>
      </c>
      <c r="O7" s="118">
        <v>110</v>
      </c>
      <c r="P7" s="118">
        <v>110</v>
      </c>
      <c r="Q7" s="118">
        <v>125.08</v>
      </c>
      <c r="R7" s="118">
        <v>165.4</v>
      </c>
      <c r="S7" s="118">
        <v>217.1</v>
      </c>
      <c r="T7" s="118">
        <v>238.04</v>
      </c>
      <c r="U7" s="118">
        <v>280</v>
      </c>
      <c r="V7" s="118">
        <v>301.70999999999998</v>
      </c>
      <c r="W7" s="118">
        <v>294.88</v>
      </c>
      <c r="X7" s="118">
        <v>271.89</v>
      </c>
      <c r="Y7" s="118">
        <v>241.49</v>
      </c>
      <c r="Z7" s="119"/>
      <c r="AA7" s="120">
        <f>IF(SUM(B7:Z7)&lt;&gt;0,AVERAGEIF(B7:Z7,"&lt;&gt;"""),"")</f>
        <v>228.91791666666668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512.20000000000005</v>
      </c>
      <c r="P13" s="130">
        <v>463.4</v>
      </c>
      <c r="Q13" s="130">
        <v>388.9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12935.5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316.7</v>
      </c>
      <c r="C15" s="134">
        <v>261.39999999999998</v>
      </c>
      <c r="D15" s="134">
        <v>416.7</v>
      </c>
      <c r="E15" s="134">
        <v>454.5</v>
      </c>
      <c r="F15" s="134">
        <v>500</v>
      </c>
      <c r="G15" s="134">
        <v>348.3</v>
      </c>
      <c r="H15" s="134">
        <v>400.6</v>
      </c>
      <c r="I15" s="134">
        <v>397.4</v>
      </c>
      <c r="J15" s="134">
        <v>259.89999999999998</v>
      </c>
      <c r="K15" s="134">
        <v>386.1</v>
      </c>
      <c r="L15" s="134">
        <v>108.5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10.5</v>
      </c>
      <c r="W15" s="134"/>
      <c r="X15" s="134"/>
      <c r="Y15" s="134"/>
      <c r="Z15" s="132"/>
      <c r="AA15" s="133">
        <f t="shared" si="0"/>
        <v>3860.6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867.7</v>
      </c>
      <c r="C16" s="136">
        <f t="shared" si="1"/>
        <v>812.4</v>
      </c>
      <c r="D16" s="136">
        <f t="shared" si="1"/>
        <v>967.7</v>
      </c>
      <c r="E16" s="136">
        <f t="shared" si="1"/>
        <v>1005.5</v>
      </c>
      <c r="F16" s="136">
        <f t="shared" si="1"/>
        <v>1051</v>
      </c>
      <c r="G16" s="136">
        <f t="shared" si="1"/>
        <v>899.3</v>
      </c>
      <c r="H16" s="136">
        <f t="shared" si="1"/>
        <v>951.6</v>
      </c>
      <c r="I16" s="136">
        <f t="shared" si="1"/>
        <v>948.4</v>
      </c>
      <c r="J16" s="136">
        <f t="shared" si="1"/>
        <v>810.9</v>
      </c>
      <c r="K16" s="136">
        <f t="shared" si="1"/>
        <v>937.1</v>
      </c>
      <c r="L16" s="136">
        <f t="shared" si="1"/>
        <v>659.5</v>
      </c>
      <c r="M16" s="136">
        <f t="shared" si="1"/>
        <v>551</v>
      </c>
      <c r="N16" s="136">
        <f t="shared" si="1"/>
        <v>551</v>
      </c>
      <c r="O16" s="136">
        <f t="shared" si="1"/>
        <v>512.20000000000005</v>
      </c>
      <c r="P16" s="136">
        <f t="shared" si="1"/>
        <v>463.4</v>
      </c>
      <c r="Q16" s="136">
        <f t="shared" si="1"/>
        <v>388.9</v>
      </c>
      <c r="R16" s="136">
        <f t="shared" si="1"/>
        <v>551</v>
      </c>
      <c r="S16" s="136">
        <f t="shared" si="1"/>
        <v>551</v>
      </c>
      <c r="T16" s="136">
        <f t="shared" si="1"/>
        <v>551</v>
      </c>
      <c r="U16" s="136">
        <f t="shared" si="1"/>
        <v>551</v>
      </c>
      <c r="V16" s="136">
        <f t="shared" si="1"/>
        <v>561.5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16796.099999999999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187</v>
      </c>
      <c r="N23" s="134">
        <v>492.3</v>
      </c>
      <c r="O23" s="134">
        <v>357.1</v>
      </c>
      <c r="P23" s="134">
        <v>439.2</v>
      </c>
      <c r="Q23" s="134">
        <v>500</v>
      </c>
      <c r="R23" s="134">
        <v>500</v>
      </c>
      <c r="S23" s="134">
        <v>170.7</v>
      </c>
      <c r="T23" s="134">
        <v>204.3</v>
      </c>
      <c r="U23" s="134">
        <v>111.5</v>
      </c>
      <c r="V23" s="134"/>
      <c r="W23" s="134">
        <v>178.5</v>
      </c>
      <c r="X23" s="134">
        <v>52.5</v>
      </c>
      <c r="Y23" s="134">
        <v>215.9</v>
      </c>
      <c r="Z23" s="132"/>
      <c r="AA23" s="133">
        <f t="shared" si="2"/>
        <v>3409.0000000000005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187</v>
      </c>
      <c r="N24" s="136">
        <f t="shared" si="3"/>
        <v>492.3</v>
      </c>
      <c r="O24" s="136">
        <f t="shared" si="3"/>
        <v>357.1</v>
      </c>
      <c r="P24" s="136">
        <f t="shared" si="3"/>
        <v>439.2</v>
      </c>
      <c r="Q24" s="136">
        <f t="shared" si="3"/>
        <v>500</v>
      </c>
      <c r="R24" s="136">
        <f t="shared" si="3"/>
        <v>500</v>
      </c>
      <c r="S24" s="136">
        <f t="shared" si="3"/>
        <v>170.7</v>
      </c>
      <c r="T24" s="136">
        <f t="shared" si="3"/>
        <v>204.3</v>
      </c>
      <c r="U24" s="136">
        <f t="shared" si="3"/>
        <v>111.5</v>
      </c>
      <c r="V24" s="136">
        <f t="shared" si="3"/>
        <v>0</v>
      </c>
      <c r="W24" s="136">
        <f t="shared" si="3"/>
        <v>178.5</v>
      </c>
      <c r="X24" s="136">
        <f t="shared" si="3"/>
        <v>52.5</v>
      </c>
      <c r="Y24" s="136">
        <f t="shared" si="3"/>
        <v>215.9</v>
      </c>
      <c r="Z24" s="137" t="str">
        <f t="shared" si="3"/>
        <v/>
      </c>
      <c r="AA24" s="90">
        <f t="shared" si="2"/>
        <v>3409.0000000000005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2022-04-08T11:11:33Z</dcterms:created>
  <dcterms:modified xsi:type="dcterms:W3CDTF">2022-04-08T11:11:34Z</dcterms:modified>
</cp:coreProperties>
</file>