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<sst xmlns="http://schemas.openxmlformats.org/spreadsheetml/2006/main" count="117" uniqueCount="53">
  <si>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07/04/2022 14:07:22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</si>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</sst>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201</c:v>
                </c:pt>
                <c:pt idx="1">
                  <c:v>201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201</c:v>
                </c:pt>
                <c:pt idx="6">
                  <c:v>201</c:v>
                </c:pt>
                <c:pt idx="7">
                  <c:v>201</c:v>
                </c:pt>
                <c:pt idx="8">
                  <c:v>201</c:v>
                </c:pt>
                <c:pt idx="9">
                  <c:v>201</c:v>
                </c:pt>
                <c:pt idx="10">
                  <c:v>201</c:v>
                </c:pt>
                <c:pt idx="11">
                  <c:v>201</c:v>
                </c:pt>
                <c:pt idx="12">
                  <c:v>183</c:v>
                </c:pt>
                <c:pt idx="13">
                  <c:v>183</c:v>
                </c:pt>
                <c:pt idx="14">
                  <c:v>191.374</c:v>
                </c:pt>
                <c:pt idx="15">
                  <c:v>183</c:v>
                </c:pt>
                <c:pt idx="16">
                  <c:v>201</c:v>
                </c:pt>
                <c:pt idx="17">
                  <c:v>201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  <c:pt idx="22">
                  <c:v>201</c:v>
                </c:pt>
                <c:pt idx="23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138</c:v>
                </c:pt>
                <c:pt idx="5">
                  <c:v>149</c:v>
                </c:pt>
                <c:pt idx="6">
                  <c:v>181</c:v>
                </c:pt>
                <c:pt idx="7">
                  <c:v>199</c:v>
                </c:pt>
                <c:pt idx="8">
                  <c:v>201</c:v>
                </c:pt>
                <c:pt idx="9">
                  <c:v>193</c:v>
                </c:pt>
                <c:pt idx="10">
                  <c:v>191</c:v>
                </c:pt>
                <c:pt idx="11">
                  <c:v>193</c:v>
                </c:pt>
                <c:pt idx="12">
                  <c:v>190</c:v>
                </c:pt>
                <c:pt idx="13">
                  <c:v>111</c:v>
                </c:pt>
                <c:pt idx="14">
                  <c:v>111</c:v>
                </c:pt>
                <c:pt idx="15">
                  <c:v>111</c:v>
                </c:pt>
                <c:pt idx="16">
                  <c:v>202.65</c:v>
                </c:pt>
                <c:pt idx="17">
                  <c:v>202.65</c:v>
                </c:pt>
                <c:pt idx="18">
                  <c:v>197.65</c:v>
                </c:pt>
                <c:pt idx="19">
                  <c:v>233</c:v>
                </c:pt>
                <c:pt idx="20">
                  <c:v>239</c:v>
                </c:pt>
                <c:pt idx="21">
                  <c:v>220.15</c:v>
                </c:pt>
                <c:pt idx="22">
                  <c:v>219.15</c:v>
                </c:pt>
                <c:pt idx="23">
                  <c:v>219.15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870</c:v>
                </c:pt>
                <c:pt idx="1">
                  <c:v>870</c:v>
                </c:pt>
                <c:pt idx="2">
                  <c:v>870</c:v>
                </c:pt>
                <c:pt idx="3">
                  <c:v>870</c:v>
                </c:pt>
                <c:pt idx="4">
                  <c:v>870</c:v>
                </c:pt>
                <c:pt idx="5">
                  <c:v>870</c:v>
                </c:pt>
                <c:pt idx="6">
                  <c:v>1194</c:v>
                </c:pt>
                <c:pt idx="7">
                  <c:v>1192</c:v>
                </c:pt>
                <c:pt idx="8">
                  <c:v>1189</c:v>
                </c:pt>
                <c:pt idx="9">
                  <c:v>822</c:v>
                </c:pt>
                <c:pt idx="10">
                  <c:v>650</c:v>
                </c:pt>
                <c:pt idx="11">
                  <c:v>120</c:v>
                </c:pt>
                <c:pt idx="12">
                  <c:v>120</c:v>
                </c:pt>
                <c:pt idx="13">
                  <c:v>162</c:v>
                </c:pt>
                <c:pt idx="14">
                  <c:v>162</c:v>
                </c:pt>
                <c:pt idx="15">
                  <c:v>320</c:v>
                </c:pt>
                <c:pt idx="16">
                  <c:v>575</c:v>
                </c:pt>
                <c:pt idx="17">
                  <c:v>1170</c:v>
                </c:pt>
                <c:pt idx="18">
                  <c:v>1789</c:v>
                </c:pt>
                <c:pt idx="19">
                  <c:v>1932</c:v>
                </c:pt>
                <c:pt idx="20">
                  <c:v>1935</c:v>
                </c:pt>
                <c:pt idx="21">
                  <c:v>1917</c:v>
                </c:pt>
                <c:pt idx="22">
                  <c:v>1596</c:v>
                </c:pt>
                <c:pt idx="23">
                  <c:v>1049.8920000000001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1205</c:v>
                </c:pt>
                <c:pt idx="1">
                  <c:v>1205</c:v>
                </c:pt>
                <c:pt idx="2">
                  <c:v>1205</c:v>
                </c:pt>
                <c:pt idx="3">
                  <c:v>1205</c:v>
                </c:pt>
                <c:pt idx="4">
                  <c:v>1358.6</c:v>
                </c:pt>
                <c:pt idx="5">
                  <c:v>1459.3</c:v>
                </c:pt>
                <c:pt idx="6">
                  <c:v>1413.6</c:v>
                </c:pt>
                <c:pt idx="7">
                  <c:v>1277.0999999999999</c:v>
                </c:pt>
                <c:pt idx="8">
                  <c:v>1197.3</c:v>
                </c:pt>
                <c:pt idx="9">
                  <c:v>1406.9</c:v>
                </c:pt>
                <c:pt idx="10">
                  <c:v>1223.5999999999999</c:v>
                </c:pt>
                <c:pt idx="11">
                  <c:v>1503.2</c:v>
                </c:pt>
                <c:pt idx="12">
                  <c:v>1599.3</c:v>
                </c:pt>
                <c:pt idx="13">
                  <c:v>1518.6</c:v>
                </c:pt>
                <c:pt idx="14">
                  <c:v>1481</c:v>
                </c:pt>
                <c:pt idx="15">
                  <c:v>1484.8</c:v>
                </c:pt>
                <c:pt idx="16">
                  <c:v>1485.6</c:v>
                </c:pt>
                <c:pt idx="17">
                  <c:v>1363</c:v>
                </c:pt>
                <c:pt idx="18">
                  <c:v>1185</c:v>
                </c:pt>
                <c:pt idx="19">
                  <c:v>1423.5</c:v>
                </c:pt>
                <c:pt idx="20">
                  <c:v>1288.4000000000001</c:v>
                </c:pt>
                <c:pt idx="21">
                  <c:v>1271.8</c:v>
                </c:pt>
                <c:pt idx="22">
                  <c:v>1469.3</c:v>
                </c:pt>
                <c:pt idx="23">
                  <c:v>1694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2128.337</c:v>
                </c:pt>
                <c:pt idx="1">
                  <c:v>2056.6729999999998</c:v>
                </c:pt>
                <c:pt idx="2">
                  <c:v>1989.94</c:v>
                </c:pt>
                <c:pt idx="3">
                  <c:v>1923.3999999999999</c:v>
                </c:pt>
                <c:pt idx="4">
                  <c:v>1860.6879999999999</c:v>
                </c:pt>
                <c:pt idx="5">
                  <c:v>1776.664</c:v>
                </c:pt>
                <c:pt idx="6">
                  <c:v>1769.4589999999994</c:v>
                </c:pt>
                <c:pt idx="7">
                  <c:v>2142.0680000000002</c:v>
                </c:pt>
                <c:pt idx="8">
                  <c:v>2749.1559999999999</c:v>
                </c:pt>
                <c:pt idx="9">
                  <c:v>3290.8780000000011</c:v>
                </c:pt>
                <c:pt idx="10">
                  <c:v>3725.4790000000007</c:v>
                </c:pt>
                <c:pt idx="11">
                  <c:v>3999.607</c:v>
                </c:pt>
                <c:pt idx="12">
                  <c:v>4131.6450000000004</c:v>
                </c:pt>
                <c:pt idx="13">
                  <c:v>4120.9749999999995</c:v>
                </c:pt>
                <c:pt idx="14">
                  <c:v>3920.1770000000001</c:v>
                </c:pt>
                <c:pt idx="15">
                  <c:v>3504.3390000000004</c:v>
                </c:pt>
                <c:pt idx="16">
                  <c:v>2882.53</c:v>
                </c:pt>
                <c:pt idx="17">
                  <c:v>2151.8069999999998</c:v>
                </c:pt>
                <c:pt idx="18">
                  <c:v>1694.1720000000003</c:v>
                </c:pt>
                <c:pt idx="19">
                  <c:v>1663.9859999999996</c:v>
                </c:pt>
                <c:pt idx="20">
                  <c:v>1700.2629999999997</c:v>
                </c:pt>
                <c:pt idx="21">
                  <c:v>1681.9620000000004</c:v>
                </c:pt>
                <c:pt idx="22">
                  <c:v>1643.8749999999998</c:v>
                </c:pt>
                <c:pt idx="23">
                  <c:v>1568.8939999999998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75</c:v>
                </c:pt>
                <c:pt idx="1">
                  <c:v>68</c:v>
                </c:pt>
                <c:pt idx="2">
                  <c:v>64</c:v>
                </c:pt>
                <c:pt idx="3">
                  <c:v>64</c:v>
                </c:pt>
                <c:pt idx="4">
                  <c:v>63</c:v>
                </c:pt>
                <c:pt idx="5">
                  <c:v>65</c:v>
                </c:pt>
                <c:pt idx="6">
                  <c:v>77</c:v>
                </c:pt>
                <c:pt idx="7">
                  <c:v>104</c:v>
                </c:pt>
                <c:pt idx="8">
                  <c:v>131</c:v>
                </c:pt>
                <c:pt idx="9">
                  <c:v>147</c:v>
                </c:pt>
                <c:pt idx="10">
                  <c:v>154</c:v>
                </c:pt>
                <c:pt idx="11">
                  <c:v>153</c:v>
                </c:pt>
                <c:pt idx="12">
                  <c:v>149</c:v>
                </c:pt>
                <c:pt idx="13">
                  <c:v>139</c:v>
                </c:pt>
                <c:pt idx="14">
                  <c:v>124</c:v>
                </c:pt>
                <c:pt idx="15">
                  <c:v>106</c:v>
                </c:pt>
                <c:pt idx="16">
                  <c:v>81</c:v>
                </c:pt>
                <c:pt idx="17">
                  <c:v>50</c:v>
                </c:pt>
                <c:pt idx="18">
                  <c:v>25</c:v>
                </c:pt>
                <c:pt idx="19">
                  <c:v>18</c:v>
                </c:pt>
                <c:pt idx="20">
                  <c:v>15</c:v>
                </c:pt>
                <c:pt idx="21">
                  <c:v>14</c:v>
                </c:pt>
                <c:pt idx="22">
                  <c:v>14</c:v>
                </c:pt>
                <c:pt idx="23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215</c:v>
                </c:pt>
                <c:pt idx="6">
                  <c:v>468</c:v>
                </c:pt>
                <c:pt idx="7">
                  <c:v>751</c:v>
                </c:pt>
                <c:pt idx="8">
                  <c:v>574</c:v>
                </c:pt>
                <c:pt idx="9">
                  <c:v>312</c:v>
                </c:pt>
                <c:pt idx="10">
                  <c:v>236</c:v>
                </c:pt>
                <c:pt idx="11">
                  <c:v>226.215</c:v>
                </c:pt>
                <c:pt idx="12">
                  <c:v>148</c:v>
                </c:pt>
                <c:pt idx="13">
                  <c:v>102</c:v>
                </c:pt>
                <c:pt idx="14">
                  <c:v>102</c:v>
                </c:pt>
                <c:pt idx="15">
                  <c:v>76</c:v>
                </c:pt>
                <c:pt idx="16">
                  <c:v>86</c:v>
                </c:pt>
                <c:pt idx="17">
                  <c:v>301</c:v>
                </c:pt>
                <c:pt idx="18">
                  <c:v>733</c:v>
                </c:pt>
                <c:pt idx="19">
                  <c:v>896</c:v>
                </c:pt>
                <c:pt idx="20">
                  <c:v>811.92499999999995</c:v>
                </c:pt>
                <c:pt idx="21">
                  <c:v>374</c:v>
                </c:pt>
                <c:pt idx="22">
                  <c:v>152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9685128"/>
        <c:axId val="1896855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4593.3570000000009</c:v>
                </c:pt>
                <c:pt idx="1">
                  <c:v>4514.7220000000007</c:v>
                </c:pt>
                <c:pt idx="2">
                  <c:v>4443.9609999999993</c:v>
                </c:pt>
                <c:pt idx="3">
                  <c:v>4377.380000000001</c:v>
                </c:pt>
                <c:pt idx="4">
                  <c:v>4491.32</c:v>
                </c:pt>
                <c:pt idx="5">
                  <c:v>4735.9260000000013</c:v>
                </c:pt>
                <c:pt idx="6">
                  <c:v>5304.0320000000011</c:v>
                </c:pt>
                <c:pt idx="7">
                  <c:v>5866.1589999999997</c:v>
                </c:pt>
                <c:pt idx="8">
                  <c:v>6242.4809999999989</c:v>
                </c:pt>
                <c:pt idx="9">
                  <c:v>6372.7710000000025</c:v>
                </c:pt>
                <c:pt idx="10">
                  <c:v>6381.0460000000012</c:v>
                </c:pt>
                <c:pt idx="11">
                  <c:v>6395.9869999999992</c:v>
                </c:pt>
                <c:pt idx="12">
                  <c:v>6520.9650000000011</c:v>
                </c:pt>
                <c:pt idx="13">
                  <c:v>6336.6050000000005</c:v>
                </c:pt>
                <c:pt idx="14">
                  <c:v>6091.5510000000004</c:v>
                </c:pt>
                <c:pt idx="15">
                  <c:v>5785.0920000000015</c:v>
                </c:pt>
                <c:pt idx="16">
                  <c:v>5513.8029999999999</c:v>
                </c:pt>
                <c:pt idx="17">
                  <c:v>5439.4630000000025</c:v>
                </c:pt>
                <c:pt idx="18">
                  <c:v>5824.8220000000001</c:v>
                </c:pt>
                <c:pt idx="19">
                  <c:v>6367.4800000000005</c:v>
                </c:pt>
                <c:pt idx="20">
                  <c:v>6190.5510000000004</c:v>
                </c:pt>
                <c:pt idx="21">
                  <c:v>5679.864999999998</c:v>
                </c:pt>
                <c:pt idx="22">
                  <c:v>5295.3429999999998</c:v>
                </c:pt>
                <c:pt idx="23">
                  <c:v>4745.9359999999997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685128"/>
        <c:axId val="1896855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220.75</c:v>
                </c:pt>
                <c:pt idx="1">
                  <c:v>214.51</c:v>
                </c:pt>
                <c:pt idx="2">
                  <c:v>214.51</c:v>
                </c:pt>
                <c:pt idx="3">
                  <c:v>213.07</c:v>
                </c:pt>
                <c:pt idx="4">
                  <c:v>214.71</c:v>
                </c:pt>
                <c:pt idx="5">
                  <c:v>216.3</c:v>
                </c:pt>
                <c:pt idx="6">
                  <c:v>320</c:v>
                </c:pt>
                <c:pt idx="7">
                  <c:v>330</c:v>
                </c:pt>
                <c:pt idx="8">
                  <c:v>320</c:v>
                </c:pt>
                <c:pt idx="9">
                  <c:v>237.44</c:v>
                </c:pt>
                <c:pt idx="10">
                  <c:v>215.07</c:v>
                </c:pt>
                <c:pt idx="11">
                  <c:v>188.55</c:v>
                </c:pt>
                <c:pt idx="12">
                  <c:v>153.1</c:v>
                </c:pt>
                <c:pt idx="13">
                  <c:v>132.80000000000001</c:v>
                </c:pt>
                <c:pt idx="14">
                  <c:v>165.4</c:v>
                </c:pt>
                <c:pt idx="15">
                  <c:v>163.51</c:v>
                </c:pt>
                <c:pt idx="16">
                  <c:v>215.07</c:v>
                </c:pt>
                <c:pt idx="17">
                  <c:v>265.89</c:v>
                </c:pt>
                <c:pt idx="18">
                  <c:v>316</c:v>
                </c:pt>
                <c:pt idx="19">
                  <c:v>332</c:v>
                </c:pt>
                <c:pt idx="20">
                  <c:v>346.27</c:v>
                </c:pt>
                <c:pt idx="21">
                  <c:v>330</c:v>
                </c:pt>
                <c:pt idx="22">
                  <c:v>330</c:v>
                </c:pt>
                <c:pt idx="23">
                  <c:v>271.89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686304"/>
        <c:axId val="189685912"/>
      </c:lineChart>
      <c:catAx>
        <c:axId val="189685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685520"/>
        <c:crosses val="autoZero"/>
        <c:auto val="1"/>
        <c:lblAlgn val="ctr"/>
        <c:lblOffset val="100"/>
        <c:noMultiLvlLbl val="0"/>
      </c:catAx>
      <c:valAx>
        <c:axId val="18968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685128"/>
        <c:crosses val="autoZero"/>
        <c:crossBetween val="between"/>
      </c:valAx>
      <c:valAx>
        <c:axId val="189685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686304"/>
        <c:crosses val="max"/>
        <c:crossBetween val="between"/>
      </c:valAx>
      <c:catAx>
        <c:axId val="189686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9685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4593.3369999999986</v>
      </c>
      <c r="C4" s="18">
        <v>4514.6729999999989</v>
      </c>
      <c r="D4" s="18">
        <v>4443.9400000000005</v>
      </c>
      <c r="E4" s="18">
        <v>4377.4000000000015</v>
      </c>
      <c r="F4" s="18">
        <v>4491.2879999999996</v>
      </c>
      <c r="G4" s="18">
        <v>4735.963999999999</v>
      </c>
      <c r="H4" s="18">
        <v>5304.0589999999975</v>
      </c>
      <c r="I4" s="18">
        <v>5866.1680000000015</v>
      </c>
      <c r="J4" s="18">
        <v>6242.4560000000019</v>
      </c>
      <c r="K4" s="18">
        <v>6372.7779999999993</v>
      </c>
      <c r="L4" s="18">
        <v>6381.0790000000015</v>
      </c>
      <c r="M4" s="18">
        <v>6396.0220000000008</v>
      </c>
      <c r="N4" s="18">
        <v>6520.9450000000015</v>
      </c>
      <c r="O4" s="18">
        <v>6336.5749999999989</v>
      </c>
      <c r="P4" s="18">
        <v>6091.5510000000004</v>
      </c>
      <c r="Q4" s="18">
        <v>5785.1390000000001</v>
      </c>
      <c r="R4" s="18">
        <v>5513.7800000000025</v>
      </c>
      <c r="S4" s="18">
        <v>5439.4570000000012</v>
      </c>
      <c r="T4" s="18">
        <v>5824.822000000001</v>
      </c>
      <c r="U4" s="18">
        <v>6367.4859999999999</v>
      </c>
      <c r="V4" s="18">
        <v>6190.5880000000006</v>
      </c>
      <c r="W4" s="18">
        <v>5679.9119999999984</v>
      </c>
      <c r="X4" s="18">
        <v>5295.3249999999989</v>
      </c>
      <c r="Y4" s="18">
        <v>4745.9360000000006</v>
      </c>
      <c r="Z4" s="19"/>
      <c r="AA4" s="20">
        <f>SUM(B4:Z4)</f>
        <v>133510.68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220.75</v>
      </c>
      <c r="C7" s="28">
        <v>214.51</v>
      </c>
      <c r="D7" s="28">
        <v>214.51</v>
      </c>
      <c r="E7" s="28">
        <v>213.07</v>
      </c>
      <c r="F7" s="28">
        <v>214.71</v>
      </c>
      <c r="G7" s="28">
        <v>216.3</v>
      </c>
      <c r="H7" s="28">
        <v>320</v>
      </c>
      <c r="I7" s="28">
        <v>330</v>
      </c>
      <c r="J7" s="28">
        <v>320</v>
      </c>
      <c r="K7" s="28">
        <v>237.44</v>
      </c>
      <c r="L7" s="28">
        <v>215.07</v>
      </c>
      <c r="M7" s="28">
        <v>188.55</v>
      </c>
      <c r="N7" s="28">
        <v>153.1</v>
      </c>
      <c r="O7" s="28">
        <v>132.80000000000001</v>
      </c>
      <c r="P7" s="28">
        <v>165.4</v>
      </c>
      <c r="Q7" s="28">
        <v>163.51</v>
      </c>
      <c r="R7" s="28">
        <v>215.07</v>
      </c>
      <c r="S7" s="28">
        <v>265.89</v>
      </c>
      <c r="T7" s="28">
        <v>316</v>
      </c>
      <c r="U7" s="28">
        <v>332</v>
      </c>
      <c r="V7" s="28">
        <v>346.27</v>
      </c>
      <c r="W7" s="28">
        <v>330</v>
      </c>
      <c r="X7" s="28">
        <v>330</v>
      </c>
      <c r="Y7" s="28">
        <v>271.89</v>
      </c>
      <c r="Z7" s="29"/>
      <c r="AA7" s="30">
        <f>IF(SUM(B7:Z7)&lt;&gt;0,AVERAGEIF(B7:Z7,"&lt;&gt;"""),"")</f>
        <v>246.95166666666671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201</v>
      </c>
      <c r="C10" s="42">
        <v>201</v>
      </c>
      <c r="D10" s="42">
        <v>201</v>
      </c>
      <c r="E10" s="42">
        <v>201</v>
      </c>
      <c r="F10" s="42">
        <v>201</v>
      </c>
      <c r="G10" s="42">
        <v>201</v>
      </c>
      <c r="H10" s="42">
        <v>201</v>
      </c>
      <c r="I10" s="42">
        <v>201</v>
      </c>
      <c r="J10" s="42">
        <v>201</v>
      </c>
      <c r="K10" s="42">
        <v>201</v>
      </c>
      <c r="L10" s="42">
        <v>201</v>
      </c>
      <c r="M10" s="42">
        <v>201</v>
      </c>
      <c r="N10" s="42">
        <v>183</v>
      </c>
      <c r="O10" s="42">
        <v>183</v>
      </c>
      <c r="P10" s="42">
        <v>191.374</v>
      </c>
      <c r="Q10" s="42">
        <v>183</v>
      </c>
      <c r="R10" s="42">
        <v>201</v>
      </c>
      <c r="S10" s="42">
        <v>201</v>
      </c>
      <c r="T10" s="42">
        <v>201</v>
      </c>
      <c r="U10" s="42">
        <v>201</v>
      </c>
      <c r="V10" s="42">
        <v>201</v>
      </c>
      <c r="W10" s="42">
        <v>201</v>
      </c>
      <c r="X10" s="42">
        <v>201</v>
      </c>
      <c r="Y10" s="42">
        <v>201</v>
      </c>
      <c r="Z10" s="43"/>
      <c r="AA10" s="44">
        <f t="shared" ref="AA10:AA15" si="0">SUM(B10:Z10)</f>
        <v>4760.3739999999998</v>
      </c>
    </row>
    <row r="11" spans="1:27" ht="24.95" customHeight="1" x14ac:dyDescent="0.2">
      <c r="A11" s="45" t="s">
        <v>7</v>
      </c>
      <c r="B11" s="46">
        <v>114</v>
      </c>
      <c r="C11" s="47">
        <v>114</v>
      </c>
      <c r="D11" s="47">
        <v>114</v>
      </c>
      <c r="E11" s="47">
        <v>114</v>
      </c>
      <c r="F11" s="47">
        <v>138</v>
      </c>
      <c r="G11" s="47">
        <v>149</v>
      </c>
      <c r="H11" s="47">
        <v>181</v>
      </c>
      <c r="I11" s="47">
        <v>199</v>
      </c>
      <c r="J11" s="47">
        <v>201</v>
      </c>
      <c r="K11" s="47">
        <v>193</v>
      </c>
      <c r="L11" s="47">
        <v>191</v>
      </c>
      <c r="M11" s="47">
        <v>193</v>
      </c>
      <c r="N11" s="47">
        <v>190</v>
      </c>
      <c r="O11" s="47">
        <v>111</v>
      </c>
      <c r="P11" s="47">
        <v>111</v>
      </c>
      <c r="Q11" s="47">
        <v>111</v>
      </c>
      <c r="R11" s="47">
        <v>202.65</v>
      </c>
      <c r="S11" s="47">
        <v>202.65</v>
      </c>
      <c r="T11" s="47">
        <v>197.65</v>
      </c>
      <c r="U11" s="47">
        <v>233</v>
      </c>
      <c r="V11" s="47">
        <v>239</v>
      </c>
      <c r="W11" s="47">
        <v>220.15</v>
      </c>
      <c r="X11" s="47">
        <v>219.15</v>
      </c>
      <c r="Y11" s="47">
        <v>219.15</v>
      </c>
      <c r="Z11" s="48"/>
      <c r="AA11" s="49">
        <f t="shared" si="0"/>
        <v>4157.4000000000005</v>
      </c>
    </row>
    <row r="12" spans="1:27" ht="24.95" customHeight="1" x14ac:dyDescent="0.2">
      <c r="A12" s="50" t="s">
        <v>8</v>
      </c>
      <c r="B12" s="51">
        <v>870</v>
      </c>
      <c r="C12" s="52">
        <v>870</v>
      </c>
      <c r="D12" s="52">
        <v>870</v>
      </c>
      <c r="E12" s="52">
        <v>870</v>
      </c>
      <c r="F12" s="52">
        <v>870</v>
      </c>
      <c r="G12" s="52">
        <v>870</v>
      </c>
      <c r="H12" s="52">
        <v>1194</v>
      </c>
      <c r="I12" s="52">
        <v>1192</v>
      </c>
      <c r="J12" s="52">
        <v>1189</v>
      </c>
      <c r="K12" s="52">
        <v>822</v>
      </c>
      <c r="L12" s="52">
        <v>650</v>
      </c>
      <c r="M12" s="52">
        <v>120</v>
      </c>
      <c r="N12" s="52">
        <v>120</v>
      </c>
      <c r="O12" s="52">
        <v>162</v>
      </c>
      <c r="P12" s="52">
        <v>162</v>
      </c>
      <c r="Q12" s="52">
        <v>320</v>
      </c>
      <c r="R12" s="52">
        <v>575</v>
      </c>
      <c r="S12" s="52">
        <v>1170</v>
      </c>
      <c r="T12" s="52">
        <v>1789</v>
      </c>
      <c r="U12" s="52">
        <v>1932</v>
      </c>
      <c r="V12" s="52">
        <v>1935</v>
      </c>
      <c r="W12" s="52">
        <v>1917</v>
      </c>
      <c r="X12" s="52">
        <v>1596</v>
      </c>
      <c r="Y12" s="52">
        <v>1049.8920000000001</v>
      </c>
      <c r="Z12" s="53"/>
      <c r="AA12" s="54">
        <f t="shared" si="0"/>
        <v>23114.892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215</v>
      </c>
      <c r="H13" s="52">
        <v>468</v>
      </c>
      <c r="I13" s="52">
        <v>751</v>
      </c>
      <c r="J13" s="52">
        <v>574</v>
      </c>
      <c r="K13" s="52">
        <v>312</v>
      </c>
      <c r="L13" s="52">
        <v>236</v>
      </c>
      <c r="M13" s="52">
        <v>226.215</v>
      </c>
      <c r="N13" s="52">
        <v>148</v>
      </c>
      <c r="O13" s="52">
        <v>102</v>
      </c>
      <c r="P13" s="52">
        <v>102</v>
      </c>
      <c r="Q13" s="52">
        <v>76</v>
      </c>
      <c r="R13" s="52">
        <v>86</v>
      </c>
      <c r="S13" s="52">
        <v>301</v>
      </c>
      <c r="T13" s="52">
        <v>733</v>
      </c>
      <c r="U13" s="52">
        <v>896</v>
      </c>
      <c r="V13" s="52">
        <v>811.92499999999995</v>
      </c>
      <c r="W13" s="52">
        <v>374</v>
      </c>
      <c r="X13" s="52">
        <v>152</v>
      </c>
      <c r="Y13" s="52"/>
      <c r="Z13" s="53"/>
      <c r="AA13" s="54">
        <f t="shared" si="0"/>
        <v>6564.14</v>
      </c>
    </row>
    <row r="14" spans="1:27" ht="24.95" customHeight="1" x14ac:dyDescent="0.2">
      <c r="A14" s="55" t="s">
        <v>10</v>
      </c>
      <c r="B14" s="56">
        <v>2128.337</v>
      </c>
      <c r="C14" s="57">
        <v>2056.6729999999998</v>
      </c>
      <c r="D14" s="57">
        <v>1989.94</v>
      </c>
      <c r="E14" s="57">
        <v>1923.3999999999999</v>
      </c>
      <c r="F14" s="57">
        <v>1860.6879999999999</v>
      </c>
      <c r="G14" s="57">
        <v>1776.664</v>
      </c>
      <c r="H14" s="57">
        <v>1769.4589999999994</v>
      </c>
      <c r="I14" s="57">
        <v>2142.0680000000002</v>
      </c>
      <c r="J14" s="57">
        <v>2749.1559999999999</v>
      </c>
      <c r="K14" s="57">
        <v>3290.8780000000011</v>
      </c>
      <c r="L14" s="57">
        <v>3725.4790000000007</v>
      </c>
      <c r="M14" s="57">
        <v>3999.607</v>
      </c>
      <c r="N14" s="57">
        <v>4131.6450000000004</v>
      </c>
      <c r="O14" s="57">
        <v>4120.9749999999995</v>
      </c>
      <c r="P14" s="57">
        <v>3920.1770000000001</v>
      </c>
      <c r="Q14" s="57">
        <v>3504.3390000000004</v>
      </c>
      <c r="R14" s="57">
        <v>2882.53</v>
      </c>
      <c r="S14" s="57">
        <v>2151.8069999999998</v>
      </c>
      <c r="T14" s="57">
        <v>1694.1720000000003</v>
      </c>
      <c r="U14" s="57">
        <v>1663.9859999999996</v>
      </c>
      <c r="V14" s="57">
        <v>1700.2629999999997</v>
      </c>
      <c r="W14" s="57">
        <v>1681.9620000000004</v>
      </c>
      <c r="X14" s="57">
        <v>1643.8749999999998</v>
      </c>
      <c r="Y14" s="57">
        <v>1568.8939999999998</v>
      </c>
      <c r="Z14" s="58"/>
      <c r="AA14" s="59">
        <f t="shared" si="0"/>
        <v>60076.973999999995</v>
      </c>
    </row>
    <row r="15" spans="1:27" ht="24.95" customHeight="1" x14ac:dyDescent="0.2">
      <c r="A15" s="55" t="s">
        <v>11</v>
      </c>
      <c r="B15" s="56">
        <v>75</v>
      </c>
      <c r="C15" s="57">
        <v>68</v>
      </c>
      <c r="D15" s="57">
        <v>64</v>
      </c>
      <c r="E15" s="57">
        <v>64</v>
      </c>
      <c r="F15" s="57">
        <v>63</v>
      </c>
      <c r="G15" s="57">
        <v>65</v>
      </c>
      <c r="H15" s="57">
        <v>77</v>
      </c>
      <c r="I15" s="57">
        <v>104</v>
      </c>
      <c r="J15" s="57">
        <v>131</v>
      </c>
      <c r="K15" s="57">
        <v>147</v>
      </c>
      <c r="L15" s="57">
        <v>154</v>
      </c>
      <c r="M15" s="57">
        <v>153</v>
      </c>
      <c r="N15" s="57">
        <v>149</v>
      </c>
      <c r="O15" s="57">
        <v>139</v>
      </c>
      <c r="P15" s="57">
        <v>124</v>
      </c>
      <c r="Q15" s="57">
        <v>106</v>
      </c>
      <c r="R15" s="57">
        <v>81</v>
      </c>
      <c r="S15" s="57">
        <v>50</v>
      </c>
      <c r="T15" s="57">
        <v>25</v>
      </c>
      <c r="U15" s="57">
        <v>18</v>
      </c>
      <c r="V15" s="57">
        <v>15</v>
      </c>
      <c r="W15" s="57">
        <v>14</v>
      </c>
      <c r="X15" s="57">
        <v>14</v>
      </c>
      <c r="Y15" s="57">
        <v>13</v>
      </c>
      <c r="Z15" s="58"/>
      <c r="AA15" s="59">
        <f t="shared" si="0"/>
        <v>1913</v>
      </c>
    </row>
    <row r="16" spans="1:27" ht="30" customHeight="1" thickBot="1" x14ac:dyDescent="0.25">
      <c r="A16" s="60" t="s">
        <v>12</v>
      </c>
      <c r="B16" s="61">
        <f>IF(LEN(B$2)&gt;0,SUM(B10:B15),"")</f>
        <v>3388.337</v>
      </c>
      <c r="C16" s="62">
        <f t="shared" ref="C16:Z16" si="1">IF(LEN(C$2)&gt;0,SUM(C10:C15),"")</f>
        <v>3309.6729999999998</v>
      </c>
      <c r="D16" s="62">
        <f t="shared" si="1"/>
        <v>3238.94</v>
      </c>
      <c r="E16" s="62">
        <f t="shared" si="1"/>
        <v>3172.3999999999996</v>
      </c>
      <c r="F16" s="62">
        <f t="shared" si="1"/>
        <v>3132.6880000000001</v>
      </c>
      <c r="G16" s="62">
        <f t="shared" si="1"/>
        <v>3276.6639999999998</v>
      </c>
      <c r="H16" s="62">
        <f t="shared" si="1"/>
        <v>3890.4589999999994</v>
      </c>
      <c r="I16" s="62">
        <f t="shared" si="1"/>
        <v>4589.0680000000002</v>
      </c>
      <c r="J16" s="62">
        <f t="shared" si="1"/>
        <v>5045.1559999999999</v>
      </c>
      <c r="K16" s="62">
        <f t="shared" si="1"/>
        <v>4965.8780000000006</v>
      </c>
      <c r="L16" s="62">
        <f t="shared" si="1"/>
        <v>5157.4790000000012</v>
      </c>
      <c r="M16" s="62">
        <f t="shared" si="1"/>
        <v>4892.8220000000001</v>
      </c>
      <c r="N16" s="62">
        <f t="shared" si="1"/>
        <v>4921.6450000000004</v>
      </c>
      <c r="O16" s="62">
        <f t="shared" si="1"/>
        <v>4817.9749999999995</v>
      </c>
      <c r="P16" s="62">
        <f t="shared" si="1"/>
        <v>4610.5510000000004</v>
      </c>
      <c r="Q16" s="62">
        <f t="shared" si="1"/>
        <v>4300.3389999999999</v>
      </c>
      <c r="R16" s="62">
        <f t="shared" si="1"/>
        <v>4028.1800000000003</v>
      </c>
      <c r="S16" s="62">
        <f t="shared" si="1"/>
        <v>4076.4569999999999</v>
      </c>
      <c r="T16" s="62">
        <f t="shared" si="1"/>
        <v>4639.8220000000001</v>
      </c>
      <c r="U16" s="62">
        <f t="shared" si="1"/>
        <v>4943.9859999999999</v>
      </c>
      <c r="V16" s="62">
        <f t="shared" si="1"/>
        <v>4902.1880000000001</v>
      </c>
      <c r="W16" s="62">
        <f t="shared" si="1"/>
        <v>4408.112000000001</v>
      </c>
      <c r="X16" s="62">
        <f t="shared" si="1"/>
        <v>3826.0249999999996</v>
      </c>
      <c r="Y16" s="62">
        <f t="shared" si="1"/>
        <v>3051.9359999999997</v>
      </c>
      <c r="Z16" s="63" t="str">
        <f t="shared" si="1"/>
        <v/>
      </c>
      <c r="AA16" s="64">
        <f>SUM(AA10:AA15)</f>
        <v>100586.78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1760</v>
      </c>
      <c r="C28" s="72">
        <v>1719</v>
      </c>
      <c r="D28" s="72">
        <v>1678</v>
      </c>
      <c r="E28" s="72">
        <v>1640</v>
      </c>
      <c r="F28" s="72">
        <v>1624</v>
      </c>
      <c r="G28" s="72">
        <v>1654</v>
      </c>
      <c r="H28" s="72">
        <v>1919</v>
      </c>
      <c r="I28" s="72">
        <v>2329</v>
      </c>
      <c r="J28" s="72">
        <v>2670</v>
      </c>
      <c r="K28" s="72">
        <v>2914</v>
      </c>
      <c r="L28" s="72">
        <v>3178</v>
      </c>
      <c r="M28" s="72">
        <v>3265</v>
      </c>
      <c r="N28" s="72">
        <v>3305</v>
      </c>
      <c r="O28" s="72">
        <v>3212</v>
      </c>
      <c r="P28" s="72">
        <v>3065</v>
      </c>
      <c r="Q28" s="72">
        <v>2742</v>
      </c>
      <c r="R28" s="72">
        <v>2399.65</v>
      </c>
      <c r="S28" s="72">
        <v>1925.65</v>
      </c>
      <c r="T28" s="72">
        <v>1976.65</v>
      </c>
      <c r="U28" s="72">
        <v>2030</v>
      </c>
      <c r="V28" s="72">
        <v>1812</v>
      </c>
      <c r="W28" s="72">
        <v>1738.15</v>
      </c>
      <c r="X28" s="72">
        <v>1583.15</v>
      </c>
      <c r="Y28" s="72">
        <v>1465.15</v>
      </c>
      <c r="Z28" s="73"/>
      <c r="AA28" s="74">
        <f>SUM(B28:Z28)</f>
        <v>53604.400000000009</v>
      </c>
    </row>
    <row r="29" spans="1:27" ht="24.95" customHeight="1" x14ac:dyDescent="0.2">
      <c r="A29" s="75" t="s">
        <v>23</v>
      </c>
      <c r="B29" s="76">
        <v>1349.337</v>
      </c>
      <c r="C29" s="77">
        <v>1311.673</v>
      </c>
      <c r="D29" s="77">
        <v>1281.94</v>
      </c>
      <c r="E29" s="77">
        <v>1253.4000000000001</v>
      </c>
      <c r="F29" s="77">
        <v>1229.6880000000001</v>
      </c>
      <c r="G29" s="77">
        <v>1343.664</v>
      </c>
      <c r="H29" s="77">
        <v>1592.4590000000001</v>
      </c>
      <c r="I29" s="77">
        <v>1881.068</v>
      </c>
      <c r="J29" s="77">
        <v>1996.1559999999999</v>
      </c>
      <c r="K29" s="77">
        <v>1800.8779999999999</v>
      </c>
      <c r="L29" s="77">
        <v>1900.479</v>
      </c>
      <c r="M29" s="77">
        <v>2078.8220000000001</v>
      </c>
      <c r="N29" s="77">
        <v>2001.645</v>
      </c>
      <c r="O29" s="77">
        <v>1860.9749999999999</v>
      </c>
      <c r="P29" s="77">
        <v>1750.5509999999999</v>
      </c>
      <c r="Q29" s="77">
        <v>1691.3389999999999</v>
      </c>
      <c r="R29" s="77">
        <v>1644.53</v>
      </c>
      <c r="S29" s="77">
        <v>1551.807</v>
      </c>
      <c r="T29" s="77">
        <v>1679.172</v>
      </c>
      <c r="U29" s="77">
        <v>1789.9860000000001</v>
      </c>
      <c r="V29" s="77">
        <v>1966.1880000000001</v>
      </c>
      <c r="W29" s="77">
        <v>1565.962</v>
      </c>
      <c r="X29" s="77">
        <v>1460.875</v>
      </c>
      <c r="Y29" s="77">
        <v>1316.7860000000001</v>
      </c>
      <c r="Z29" s="78"/>
      <c r="AA29" s="79">
        <f>SUM(B29:Z29)</f>
        <v>39299.379999999997</v>
      </c>
    </row>
    <row r="30" spans="1:27" ht="24.95" customHeight="1" x14ac:dyDescent="0.2">
      <c r="A30" s="82" t="s">
        <v>24</v>
      </c>
      <c r="B30" s="80">
        <v>933</v>
      </c>
      <c r="C30" s="81">
        <v>933</v>
      </c>
      <c r="D30" s="81">
        <v>933</v>
      </c>
      <c r="E30" s="81">
        <v>933</v>
      </c>
      <c r="F30" s="81">
        <v>933</v>
      </c>
      <c r="G30" s="81">
        <v>933</v>
      </c>
      <c r="H30" s="81">
        <v>1013</v>
      </c>
      <c r="I30" s="81">
        <v>1013</v>
      </c>
      <c r="J30" s="81">
        <v>1013</v>
      </c>
      <c r="K30" s="81">
        <v>885</v>
      </c>
      <c r="L30" s="81">
        <v>713</v>
      </c>
      <c r="M30" s="81">
        <v>183</v>
      </c>
      <c r="N30" s="81">
        <v>183</v>
      </c>
      <c r="O30" s="81">
        <v>225</v>
      </c>
      <c r="P30" s="81">
        <v>225</v>
      </c>
      <c r="Q30" s="81">
        <v>383</v>
      </c>
      <c r="R30" s="81">
        <v>638</v>
      </c>
      <c r="S30" s="81">
        <v>1233</v>
      </c>
      <c r="T30" s="81">
        <v>1618</v>
      </c>
      <c r="U30" s="81">
        <v>1758</v>
      </c>
      <c r="V30" s="81">
        <v>1758</v>
      </c>
      <c r="W30" s="81">
        <v>1738</v>
      </c>
      <c r="X30" s="81">
        <v>1416</v>
      </c>
      <c r="Y30" s="81">
        <v>913</v>
      </c>
      <c r="Z30" s="83"/>
      <c r="AA30" s="84">
        <f>SUM(B30:Z30)</f>
        <v>22506</v>
      </c>
    </row>
    <row r="31" spans="1:27" ht="30" customHeight="1" thickBot="1" x14ac:dyDescent="0.25">
      <c r="A31" s="60" t="s">
        <v>25</v>
      </c>
      <c r="B31" s="61">
        <f>IF(LEN(B$2)&gt;0,SUM(B28:B30),"")</f>
        <v>4042.337</v>
      </c>
      <c r="C31" s="62">
        <f t="shared" ref="C31:Z31" si="4">IF(LEN(C$2)&gt;0,SUM(C28:C30),"")</f>
        <v>3963.6729999999998</v>
      </c>
      <c r="D31" s="62">
        <f t="shared" si="4"/>
        <v>3892.94</v>
      </c>
      <c r="E31" s="62">
        <f t="shared" si="4"/>
        <v>3826.4</v>
      </c>
      <c r="F31" s="62">
        <f t="shared" si="4"/>
        <v>3786.6880000000001</v>
      </c>
      <c r="G31" s="62">
        <f t="shared" si="4"/>
        <v>3930.6639999999998</v>
      </c>
      <c r="H31" s="62">
        <f t="shared" si="4"/>
        <v>4524.4589999999998</v>
      </c>
      <c r="I31" s="62">
        <f t="shared" si="4"/>
        <v>5223.0680000000002</v>
      </c>
      <c r="J31" s="62">
        <f t="shared" si="4"/>
        <v>5679.1559999999999</v>
      </c>
      <c r="K31" s="62">
        <f t="shared" si="4"/>
        <v>5599.8779999999997</v>
      </c>
      <c r="L31" s="62">
        <f t="shared" si="4"/>
        <v>5791.4790000000003</v>
      </c>
      <c r="M31" s="62">
        <f t="shared" si="4"/>
        <v>5526.8220000000001</v>
      </c>
      <c r="N31" s="62">
        <f t="shared" si="4"/>
        <v>5489.6450000000004</v>
      </c>
      <c r="O31" s="62">
        <f t="shared" si="4"/>
        <v>5297.9750000000004</v>
      </c>
      <c r="P31" s="62">
        <f t="shared" si="4"/>
        <v>5040.5509999999995</v>
      </c>
      <c r="Q31" s="62">
        <f t="shared" si="4"/>
        <v>4816.3389999999999</v>
      </c>
      <c r="R31" s="62">
        <f t="shared" si="4"/>
        <v>4682.18</v>
      </c>
      <c r="S31" s="62">
        <f t="shared" si="4"/>
        <v>4710.4570000000003</v>
      </c>
      <c r="T31" s="62">
        <f t="shared" si="4"/>
        <v>5273.8220000000001</v>
      </c>
      <c r="U31" s="62">
        <f t="shared" si="4"/>
        <v>5577.9859999999999</v>
      </c>
      <c r="V31" s="62">
        <f t="shared" si="4"/>
        <v>5536.1880000000001</v>
      </c>
      <c r="W31" s="62">
        <f t="shared" si="4"/>
        <v>5042.1120000000001</v>
      </c>
      <c r="X31" s="62">
        <f t="shared" si="4"/>
        <v>4460.0249999999996</v>
      </c>
      <c r="Y31" s="62">
        <f t="shared" si="4"/>
        <v>3694.9360000000001</v>
      </c>
      <c r="Z31" s="63" t="str">
        <f t="shared" si="4"/>
        <v/>
      </c>
      <c r="AA31" s="64">
        <f>SUM(AA28:AA30)</f>
        <v>115409.78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320</v>
      </c>
      <c r="C34" s="95">
        <v>320</v>
      </c>
      <c r="D34" s="95">
        <v>320</v>
      </c>
      <c r="E34" s="95">
        <v>320</v>
      </c>
      <c r="F34" s="95">
        <v>320</v>
      </c>
      <c r="G34" s="95">
        <v>320</v>
      </c>
      <c r="H34" s="95">
        <v>300</v>
      </c>
      <c r="I34" s="95">
        <v>300</v>
      </c>
      <c r="J34" s="95">
        <v>300</v>
      </c>
      <c r="K34" s="95">
        <v>300</v>
      </c>
      <c r="L34" s="95">
        <v>300</v>
      </c>
      <c r="M34" s="95">
        <v>300</v>
      </c>
      <c r="N34" s="95">
        <v>295</v>
      </c>
      <c r="O34" s="95">
        <v>226</v>
      </c>
      <c r="P34" s="95">
        <v>198</v>
      </c>
      <c r="Q34" s="95">
        <v>283</v>
      </c>
      <c r="R34" s="95">
        <v>320</v>
      </c>
      <c r="S34" s="95">
        <v>300</v>
      </c>
      <c r="T34" s="95">
        <v>300</v>
      </c>
      <c r="U34" s="95">
        <v>300</v>
      </c>
      <c r="V34" s="95">
        <v>300</v>
      </c>
      <c r="W34" s="95">
        <v>300</v>
      </c>
      <c r="X34" s="95">
        <v>300</v>
      </c>
      <c r="Y34" s="95">
        <v>309</v>
      </c>
      <c r="Z34" s="96"/>
      <c r="AA34" s="74">
        <f t="shared" ref="AA34:AA39" si="5">SUM(B34:Z34)</f>
        <v>7151</v>
      </c>
    </row>
    <row r="35" spans="1:27" ht="24.95" customHeight="1" x14ac:dyDescent="0.2">
      <c r="A35" s="97" t="s">
        <v>28</v>
      </c>
      <c r="B35" s="98">
        <v>269</v>
      </c>
      <c r="C35" s="99">
        <v>269</v>
      </c>
      <c r="D35" s="99">
        <v>269</v>
      </c>
      <c r="E35" s="99">
        <v>269</v>
      </c>
      <c r="F35" s="99">
        <v>269</v>
      </c>
      <c r="G35" s="99">
        <v>269</v>
      </c>
      <c r="H35" s="99">
        <v>269</v>
      </c>
      <c r="I35" s="99">
        <v>269</v>
      </c>
      <c r="J35" s="99">
        <v>269</v>
      </c>
      <c r="K35" s="99">
        <v>269</v>
      </c>
      <c r="L35" s="99">
        <v>269</v>
      </c>
      <c r="M35" s="99">
        <v>269</v>
      </c>
      <c r="N35" s="99">
        <v>208</v>
      </c>
      <c r="O35" s="99">
        <v>189</v>
      </c>
      <c r="P35" s="99">
        <v>167</v>
      </c>
      <c r="Q35" s="99">
        <v>168</v>
      </c>
      <c r="R35" s="99">
        <v>269</v>
      </c>
      <c r="S35" s="99">
        <v>269</v>
      </c>
      <c r="T35" s="99">
        <v>269</v>
      </c>
      <c r="U35" s="99">
        <v>269</v>
      </c>
      <c r="V35" s="99">
        <v>269</v>
      </c>
      <c r="W35" s="99">
        <v>269</v>
      </c>
      <c r="X35" s="99">
        <v>269</v>
      </c>
      <c r="Y35" s="99">
        <v>269</v>
      </c>
      <c r="Z35" s="100"/>
      <c r="AA35" s="79">
        <f t="shared" si="5"/>
        <v>6112</v>
      </c>
    </row>
    <row r="36" spans="1:27" ht="24.95" customHeight="1" x14ac:dyDescent="0.2">
      <c r="A36" s="97" t="s">
        <v>29</v>
      </c>
      <c r="B36" s="98">
        <v>566</v>
      </c>
      <c r="C36" s="99">
        <v>566</v>
      </c>
      <c r="D36" s="99">
        <v>566</v>
      </c>
      <c r="E36" s="99">
        <v>566</v>
      </c>
      <c r="F36" s="99">
        <v>566</v>
      </c>
      <c r="G36" s="99">
        <v>566</v>
      </c>
      <c r="H36" s="99">
        <v>566</v>
      </c>
      <c r="I36" s="99">
        <v>566</v>
      </c>
      <c r="J36" s="99">
        <v>566</v>
      </c>
      <c r="K36" s="99">
        <v>566</v>
      </c>
      <c r="L36" s="99">
        <v>566</v>
      </c>
      <c r="M36" s="99">
        <v>566</v>
      </c>
      <c r="N36" s="99">
        <v>566</v>
      </c>
      <c r="O36" s="99">
        <v>553.6</v>
      </c>
      <c r="P36" s="99">
        <v>566</v>
      </c>
      <c r="Q36" s="99">
        <v>566</v>
      </c>
      <c r="R36" s="99">
        <v>566</v>
      </c>
      <c r="S36" s="99">
        <v>566</v>
      </c>
      <c r="T36" s="99">
        <v>566</v>
      </c>
      <c r="U36" s="99">
        <v>566</v>
      </c>
      <c r="V36" s="99">
        <v>566</v>
      </c>
      <c r="W36" s="99">
        <v>566</v>
      </c>
      <c r="X36" s="99">
        <v>566</v>
      </c>
      <c r="Y36" s="99">
        <v>566</v>
      </c>
      <c r="Z36" s="100"/>
      <c r="AA36" s="79">
        <f t="shared" si="5"/>
        <v>13571.6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153.6</v>
      </c>
      <c r="G38" s="99">
        <v>254.3</v>
      </c>
      <c r="H38" s="99">
        <v>228.6</v>
      </c>
      <c r="I38" s="99">
        <v>92.1</v>
      </c>
      <c r="J38" s="99">
        <v>12.3</v>
      </c>
      <c r="K38" s="99">
        <v>221.9</v>
      </c>
      <c r="L38" s="99">
        <v>38.6</v>
      </c>
      <c r="M38" s="99">
        <v>318.2</v>
      </c>
      <c r="N38" s="99">
        <v>480.3</v>
      </c>
      <c r="O38" s="99">
        <v>500</v>
      </c>
      <c r="P38" s="99">
        <v>500</v>
      </c>
      <c r="Q38" s="99">
        <v>417.8</v>
      </c>
      <c r="R38" s="99">
        <v>280.60000000000002</v>
      </c>
      <c r="S38" s="99">
        <v>178</v>
      </c>
      <c r="T38" s="99"/>
      <c r="U38" s="99">
        <v>238.5</v>
      </c>
      <c r="V38" s="99">
        <v>103.4</v>
      </c>
      <c r="W38" s="99">
        <v>86.8</v>
      </c>
      <c r="X38" s="99">
        <v>284.3</v>
      </c>
      <c r="Y38" s="99">
        <v>500</v>
      </c>
      <c r="Z38" s="100"/>
      <c r="AA38" s="79">
        <f t="shared" si="5"/>
        <v>4889.3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1205</v>
      </c>
      <c r="C39" s="88">
        <f t="shared" si="6"/>
        <v>1205</v>
      </c>
      <c r="D39" s="88">
        <f t="shared" si="6"/>
        <v>1205</v>
      </c>
      <c r="E39" s="88">
        <f t="shared" si="6"/>
        <v>1205</v>
      </c>
      <c r="F39" s="88">
        <f t="shared" si="6"/>
        <v>1358.6</v>
      </c>
      <c r="G39" s="88">
        <f t="shared" si="6"/>
        <v>1459.3</v>
      </c>
      <c r="H39" s="88">
        <f t="shared" si="6"/>
        <v>1413.6</v>
      </c>
      <c r="I39" s="88">
        <f t="shared" si="6"/>
        <v>1277.0999999999999</v>
      </c>
      <c r="J39" s="88">
        <f t="shared" si="6"/>
        <v>1197.3</v>
      </c>
      <c r="K39" s="88">
        <f t="shared" si="6"/>
        <v>1406.9</v>
      </c>
      <c r="L39" s="88">
        <f t="shared" si="6"/>
        <v>1223.5999999999999</v>
      </c>
      <c r="M39" s="88">
        <f t="shared" si="6"/>
        <v>1503.2</v>
      </c>
      <c r="N39" s="88">
        <f t="shared" si="6"/>
        <v>1599.3</v>
      </c>
      <c r="O39" s="88">
        <f t="shared" si="6"/>
        <v>1518.6</v>
      </c>
      <c r="P39" s="88">
        <f t="shared" si="6"/>
        <v>1481</v>
      </c>
      <c r="Q39" s="88">
        <f t="shared" si="6"/>
        <v>1484.8</v>
      </c>
      <c r="R39" s="88">
        <f t="shared" si="6"/>
        <v>1485.6</v>
      </c>
      <c r="S39" s="88">
        <f t="shared" si="6"/>
        <v>1363</v>
      </c>
      <c r="T39" s="88">
        <f t="shared" si="6"/>
        <v>1185</v>
      </c>
      <c r="U39" s="88">
        <f t="shared" si="6"/>
        <v>1423.5</v>
      </c>
      <c r="V39" s="88">
        <f t="shared" si="6"/>
        <v>1288.4000000000001</v>
      </c>
      <c r="W39" s="88">
        <f t="shared" si="6"/>
        <v>1271.8</v>
      </c>
      <c r="X39" s="88">
        <f t="shared" si="6"/>
        <v>1469.3</v>
      </c>
      <c r="Y39" s="88">
        <f t="shared" si="6"/>
        <v>1694</v>
      </c>
      <c r="Z39" s="89" t="str">
        <f t="shared" si="6"/>
        <v/>
      </c>
      <c r="AA39" s="90">
        <f t="shared" si="5"/>
        <v>32923.899999999994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551</v>
      </c>
      <c r="C44" s="99">
        <v>551</v>
      </c>
      <c r="D44" s="99">
        <v>551</v>
      </c>
      <c r="E44" s="99">
        <v>551</v>
      </c>
      <c r="F44" s="99">
        <v>551</v>
      </c>
      <c r="G44" s="99">
        <v>551</v>
      </c>
      <c r="H44" s="99">
        <v>551</v>
      </c>
      <c r="I44" s="99">
        <v>551</v>
      </c>
      <c r="J44" s="99">
        <v>551</v>
      </c>
      <c r="K44" s="99">
        <v>551</v>
      </c>
      <c r="L44" s="99">
        <v>551</v>
      </c>
      <c r="M44" s="99">
        <v>551</v>
      </c>
      <c r="N44" s="99">
        <v>551</v>
      </c>
      <c r="O44" s="99">
        <v>538.6</v>
      </c>
      <c r="P44" s="99">
        <v>551</v>
      </c>
      <c r="Q44" s="99">
        <v>551</v>
      </c>
      <c r="R44" s="99">
        <v>551</v>
      </c>
      <c r="S44" s="99">
        <v>551</v>
      </c>
      <c r="T44" s="99">
        <v>551</v>
      </c>
      <c r="U44" s="99">
        <v>551</v>
      </c>
      <c r="V44" s="99">
        <v>551</v>
      </c>
      <c r="W44" s="99">
        <v>551</v>
      </c>
      <c r="X44" s="99">
        <v>551</v>
      </c>
      <c r="Y44" s="99">
        <v>551</v>
      </c>
      <c r="Z44" s="100"/>
      <c r="AA44" s="79">
        <f t="shared" si="7"/>
        <v>13211.6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153.6</v>
      </c>
      <c r="G46" s="99">
        <v>254.3</v>
      </c>
      <c r="H46" s="99">
        <v>228.6</v>
      </c>
      <c r="I46" s="99">
        <v>92.1</v>
      </c>
      <c r="J46" s="99">
        <v>12.3</v>
      </c>
      <c r="K46" s="99">
        <v>221.9</v>
      </c>
      <c r="L46" s="99">
        <v>38.6</v>
      </c>
      <c r="M46" s="99">
        <v>318.2</v>
      </c>
      <c r="N46" s="99">
        <v>480.3</v>
      </c>
      <c r="O46" s="99">
        <v>500</v>
      </c>
      <c r="P46" s="99">
        <v>500</v>
      </c>
      <c r="Q46" s="99">
        <v>417.8</v>
      </c>
      <c r="R46" s="99">
        <v>280.60000000000002</v>
      </c>
      <c r="S46" s="99">
        <v>178</v>
      </c>
      <c r="T46" s="99"/>
      <c r="U46" s="99">
        <v>238.5</v>
      </c>
      <c r="V46" s="99">
        <v>103.4</v>
      </c>
      <c r="W46" s="99">
        <v>86.8</v>
      </c>
      <c r="X46" s="99">
        <v>284.3</v>
      </c>
      <c r="Y46" s="99">
        <v>500</v>
      </c>
      <c r="Z46" s="100"/>
      <c r="AA46" s="79">
        <f t="shared" si="7"/>
        <v>4889.3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551</v>
      </c>
      <c r="C48" s="88">
        <f t="shared" ref="C48:Z48" si="8">IF(LEN(C$2)&gt;0,SUM(C42:C47),"")</f>
        <v>551</v>
      </c>
      <c r="D48" s="88">
        <f t="shared" si="8"/>
        <v>551</v>
      </c>
      <c r="E48" s="88">
        <f t="shared" si="8"/>
        <v>551</v>
      </c>
      <c r="F48" s="88">
        <f t="shared" si="8"/>
        <v>704.6</v>
      </c>
      <c r="G48" s="88">
        <f t="shared" si="8"/>
        <v>805.3</v>
      </c>
      <c r="H48" s="88">
        <f t="shared" si="8"/>
        <v>779.6</v>
      </c>
      <c r="I48" s="88">
        <f t="shared" si="8"/>
        <v>643.1</v>
      </c>
      <c r="J48" s="88">
        <f t="shared" si="8"/>
        <v>563.29999999999995</v>
      </c>
      <c r="K48" s="88">
        <f t="shared" si="8"/>
        <v>772.9</v>
      </c>
      <c r="L48" s="88">
        <f t="shared" si="8"/>
        <v>589.6</v>
      </c>
      <c r="M48" s="88">
        <f t="shared" si="8"/>
        <v>869.2</v>
      </c>
      <c r="N48" s="88">
        <f t="shared" si="8"/>
        <v>1031.3</v>
      </c>
      <c r="O48" s="88">
        <f t="shared" si="8"/>
        <v>1038.5999999999999</v>
      </c>
      <c r="P48" s="88">
        <f t="shared" si="8"/>
        <v>1051</v>
      </c>
      <c r="Q48" s="88">
        <f t="shared" si="8"/>
        <v>968.8</v>
      </c>
      <c r="R48" s="88">
        <f t="shared" si="8"/>
        <v>831.6</v>
      </c>
      <c r="S48" s="88">
        <f t="shared" si="8"/>
        <v>729</v>
      </c>
      <c r="T48" s="88">
        <f t="shared" si="8"/>
        <v>551</v>
      </c>
      <c r="U48" s="88">
        <f t="shared" si="8"/>
        <v>789.5</v>
      </c>
      <c r="V48" s="88">
        <f t="shared" si="8"/>
        <v>654.4</v>
      </c>
      <c r="W48" s="88">
        <f t="shared" si="8"/>
        <v>637.79999999999995</v>
      </c>
      <c r="X48" s="88">
        <f t="shared" si="8"/>
        <v>835.3</v>
      </c>
      <c r="Y48" s="88">
        <f t="shared" si="8"/>
        <v>1051</v>
      </c>
      <c r="Z48" s="89" t="str">
        <f t="shared" si="8"/>
        <v/>
      </c>
      <c r="AA48" s="90">
        <f t="shared" si="7"/>
        <v>18100.899999999998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4593.3369999999995</v>
      </c>
      <c r="C51" s="88">
        <f t="shared" si="10"/>
        <v>4514.6729999999998</v>
      </c>
      <c r="D51" s="88">
        <f t="shared" si="10"/>
        <v>4443.9400000000005</v>
      </c>
      <c r="E51" s="88">
        <f t="shared" si="10"/>
        <v>4377.3999999999996</v>
      </c>
      <c r="F51" s="88">
        <f t="shared" si="10"/>
        <v>4491.2880000000005</v>
      </c>
      <c r="G51" s="88">
        <f t="shared" si="10"/>
        <v>4735.9639999999999</v>
      </c>
      <c r="H51" s="88">
        <f t="shared" si="10"/>
        <v>5304.0589999999993</v>
      </c>
      <c r="I51" s="88">
        <f t="shared" si="10"/>
        <v>5866.1679999999997</v>
      </c>
      <c r="J51" s="88">
        <f t="shared" si="10"/>
        <v>6242.4560000000001</v>
      </c>
      <c r="K51" s="88">
        <f t="shared" si="10"/>
        <v>6372.7780000000002</v>
      </c>
      <c r="L51" s="88">
        <f t="shared" si="10"/>
        <v>6381.0790000000015</v>
      </c>
      <c r="M51" s="88">
        <f t="shared" si="10"/>
        <v>6396.0219999999999</v>
      </c>
      <c r="N51" s="88">
        <f t="shared" si="10"/>
        <v>6520.9450000000006</v>
      </c>
      <c r="O51" s="88">
        <f t="shared" si="10"/>
        <v>6336.5749999999989</v>
      </c>
      <c r="P51" s="88">
        <f t="shared" si="10"/>
        <v>6091.5510000000004</v>
      </c>
      <c r="Q51" s="88">
        <f t="shared" si="10"/>
        <v>5785.1390000000001</v>
      </c>
      <c r="R51" s="88">
        <f t="shared" si="10"/>
        <v>5513.7800000000007</v>
      </c>
      <c r="S51" s="88">
        <f t="shared" si="10"/>
        <v>5439.4570000000003</v>
      </c>
      <c r="T51" s="88">
        <f t="shared" si="10"/>
        <v>5824.8220000000001</v>
      </c>
      <c r="U51" s="88">
        <f t="shared" si="10"/>
        <v>6367.4859999999999</v>
      </c>
      <c r="V51" s="88">
        <f t="shared" si="10"/>
        <v>6190.5879999999997</v>
      </c>
      <c r="W51" s="88">
        <f t="shared" si="10"/>
        <v>5679.9120000000012</v>
      </c>
      <c r="X51" s="88">
        <f t="shared" si="10"/>
        <v>5295.3249999999998</v>
      </c>
      <c r="Y51" s="88">
        <f t="shared" si="10"/>
        <v>4745.9359999999997</v>
      </c>
      <c r="Z51" s="89" t="str">
        <f t="shared" si="10"/>
        <v/>
      </c>
      <c r="AA51" s="105">
        <f>SUM(B51:Z51)</f>
        <v>133510.68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4593.3570000000009</v>
      </c>
      <c r="C4" s="18">
        <v>4514.7220000000007</v>
      </c>
      <c r="D4" s="18">
        <v>4443.9609999999993</v>
      </c>
      <c r="E4" s="18">
        <v>4377.380000000001</v>
      </c>
      <c r="F4" s="18">
        <v>4491.32</v>
      </c>
      <c r="G4" s="18">
        <v>4735.9260000000013</v>
      </c>
      <c r="H4" s="18">
        <v>5304.0320000000011</v>
      </c>
      <c r="I4" s="18">
        <v>5866.1589999999997</v>
      </c>
      <c r="J4" s="18">
        <v>6242.4809999999989</v>
      </c>
      <c r="K4" s="18">
        <v>6372.7710000000025</v>
      </c>
      <c r="L4" s="18">
        <v>6381.0460000000012</v>
      </c>
      <c r="M4" s="18">
        <v>6395.9869999999992</v>
      </c>
      <c r="N4" s="18">
        <v>6520.9650000000011</v>
      </c>
      <c r="O4" s="18">
        <v>6336.6050000000005</v>
      </c>
      <c r="P4" s="18">
        <v>6091.5510000000004</v>
      </c>
      <c r="Q4" s="18">
        <v>5785.0920000000015</v>
      </c>
      <c r="R4" s="18">
        <v>5513.8029999999999</v>
      </c>
      <c r="S4" s="18">
        <v>5439.4630000000025</v>
      </c>
      <c r="T4" s="18">
        <v>5824.8220000000001</v>
      </c>
      <c r="U4" s="18">
        <v>6367.4800000000005</v>
      </c>
      <c r="V4" s="18">
        <v>6190.5510000000004</v>
      </c>
      <c r="W4" s="18">
        <v>5679.864999999998</v>
      </c>
      <c r="X4" s="18">
        <v>5295.3429999999998</v>
      </c>
      <c r="Y4" s="18">
        <v>4745.9359999999997</v>
      </c>
      <c r="Z4" s="19"/>
      <c r="AA4" s="20">
        <f>SUM(B4:Z4)</f>
        <v>133510.61799999999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220.75</v>
      </c>
      <c r="C7" s="28">
        <v>214.51</v>
      </c>
      <c r="D7" s="28">
        <v>214.51</v>
      </c>
      <c r="E7" s="28">
        <v>213.07</v>
      </c>
      <c r="F7" s="28">
        <v>214.71</v>
      </c>
      <c r="G7" s="28">
        <v>216.3</v>
      </c>
      <c r="H7" s="28">
        <v>320</v>
      </c>
      <c r="I7" s="28">
        <v>330</v>
      </c>
      <c r="J7" s="28">
        <v>320</v>
      </c>
      <c r="K7" s="28">
        <v>237.44</v>
      </c>
      <c r="L7" s="28">
        <v>215.07</v>
      </c>
      <c r="M7" s="28">
        <v>188.55</v>
      </c>
      <c r="N7" s="28">
        <v>153.1</v>
      </c>
      <c r="O7" s="28">
        <v>132.80000000000001</v>
      </c>
      <c r="P7" s="28">
        <v>165.4</v>
      </c>
      <c r="Q7" s="28">
        <v>163.51</v>
      </c>
      <c r="R7" s="28">
        <v>215.07</v>
      </c>
      <c r="S7" s="28">
        <v>265.89</v>
      </c>
      <c r="T7" s="28">
        <v>316</v>
      </c>
      <c r="U7" s="28">
        <v>332</v>
      </c>
      <c r="V7" s="28">
        <v>346.27</v>
      </c>
      <c r="W7" s="28">
        <v>330</v>
      </c>
      <c r="X7" s="28">
        <v>330</v>
      </c>
      <c r="Y7" s="28">
        <v>271.89</v>
      </c>
      <c r="Z7" s="29"/>
      <c r="AA7" s="30">
        <f>IF(SUM(B7:Z7)&lt;&gt;0,AVERAGEIF(B7:Z7,"&lt;&gt;"""),"")</f>
        <v>246.95166666666671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921.55600000000004</v>
      </c>
      <c r="C19" s="72">
        <v>921.61999999999989</v>
      </c>
      <c r="D19" s="72">
        <v>922.68099999999993</v>
      </c>
      <c r="E19" s="72">
        <v>908.66899999999998</v>
      </c>
      <c r="F19" s="72">
        <v>910.59799999999996</v>
      </c>
      <c r="G19" s="72">
        <v>898.47199999999998</v>
      </c>
      <c r="H19" s="72">
        <v>906.54100000000005</v>
      </c>
      <c r="I19" s="72">
        <v>910.49699999999996</v>
      </c>
      <c r="J19" s="72">
        <v>882.51299999999992</v>
      </c>
      <c r="K19" s="72">
        <v>862.48699999999997</v>
      </c>
      <c r="L19" s="72">
        <v>814.53199999999993</v>
      </c>
      <c r="M19" s="72">
        <v>773.56100000000004</v>
      </c>
      <c r="N19" s="72">
        <v>759.53700000000003</v>
      </c>
      <c r="O19" s="72">
        <v>735.55600000000004</v>
      </c>
      <c r="P19" s="72">
        <v>751.54299999999989</v>
      </c>
      <c r="Q19" s="72">
        <v>768.54500000000007</v>
      </c>
      <c r="R19" s="72">
        <v>768.48099999999999</v>
      </c>
      <c r="S19" s="72">
        <v>755.63700000000006</v>
      </c>
      <c r="T19" s="72">
        <v>761.56500000000005</v>
      </c>
      <c r="U19" s="72">
        <v>754.50599999999997</v>
      </c>
      <c r="V19" s="72">
        <v>748.53499999999997</v>
      </c>
      <c r="W19" s="72">
        <v>738.53700000000003</v>
      </c>
      <c r="X19" s="72">
        <v>874.43999999999994</v>
      </c>
      <c r="Y19" s="72">
        <v>891.52599999999995</v>
      </c>
      <c r="Z19" s="73"/>
      <c r="AA19" s="74">
        <f t="shared" ref="AA19:AA24" si="2">SUM(B19:Z19)</f>
        <v>19942.135000000002</v>
      </c>
    </row>
    <row r="20" spans="1:27" ht="24.95" customHeight="1" x14ac:dyDescent="0.2">
      <c r="A20" s="75" t="s">
        <v>15</v>
      </c>
      <c r="B20" s="76">
        <v>920.86500000000001</v>
      </c>
      <c r="C20" s="77">
        <v>907.55700000000013</v>
      </c>
      <c r="D20" s="77">
        <v>908.23799999999994</v>
      </c>
      <c r="E20" s="77">
        <v>923.82700000000011</v>
      </c>
      <c r="F20" s="77">
        <v>970.60799999999995</v>
      </c>
      <c r="G20" s="77">
        <v>1080.3600000000001</v>
      </c>
      <c r="H20" s="77">
        <v>1223.6799999999998</v>
      </c>
      <c r="I20" s="77">
        <v>1358.6990000000001</v>
      </c>
      <c r="J20" s="77">
        <v>1406.537</v>
      </c>
      <c r="K20" s="77">
        <v>1415.7380000000001</v>
      </c>
      <c r="L20" s="77">
        <v>1413.2480000000003</v>
      </c>
      <c r="M20" s="77">
        <v>1409.201</v>
      </c>
      <c r="N20" s="77">
        <v>1385.654</v>
      </c>
      <c r="O20" s="77">
        <v>1328.617</v>
      </c>
      <c r="P20" s="77">
        <v>1243.9739999999997</v>
      </c>
      <c r="Q20" s="77">
        <v>1169.7570000000001</v>
      </c>
      <c r="R20" s="77">
        <v>1108.55</v>
      </c>
      <c r="S20" s="77">
        <v>1072.1600000000001</v>
      </c>
      <c r="T20" s="77">
        <v>1070.038</v>
      </c>
      <c r="U20" s="77">
        <v>1112.6589999999999</v>
      </c>
      <c r="V20" s="77">
        <v>1061.6970000000001</v>
      </c>
      <c r="W20" s="77">
        <v>988.82099999999991</v>
      </c>
      <c r="X20" s="77">
        <v>946.67100000000005</v>
      </c>
      <c r="Y20" s="77">
        <v>905.14700000000005</v>
      </c>
      <c r="Z20" s="78"/>
      <c r="AA20" s="79">
        <f t="shared" si="2"/>
        <v>27332.303</v>
      </c>
    </row>
    <row r="21" spans="1:27" ht="24.95" customHeight="1" x14ac:dyDescent="0.2">
      <c r="A21" s="75" t="s">
        <v>16</v>
      </c>
      <c r="B21" s="80">
        <v>2263.735999999999</v>
      </c>
      <c r="C21" s="81">
        <v>2160.2450000000003</v>
      </c>
      <c r="D21" s="81">
        <v>2091.6419999999998</v>
      </c>
      <c r="E21" s="81">
        <v>2065.1839999999997</v>
      </c>
      <c r="F21" s="81">
        <v>2132.614</v>
      </c>
      <c r="G21" s="81">
        <v>2366.5940000000001</v>
      </c>
      <c r="H21" s="81">
        <v>2740.8109999999997</v>
      </c>
      <c r="I21" s="81">
        <v>3107.9629999999997</v>
      </c>
      <c r="J21" s="81">
        <v>3439.9309999999996</v>
      </c>
      <c r="K21" s="81">
        <v>3586.0459999999998</v>
      </c>
      <c r="L21" s="81">
        <v>3667.2660000000001</v>
      </c>
      <c r="M21" s="81">
        <v>3725.2249999999999</v>
      </c>
      <c r="N21" s="81">
        <v>3691.7739999999999</v>
      </c>
      <c r="O21" s="81">
        <v>3490.9319999999998</v>
      </c>
      <c r="P21" s="81">
        <v>3332.5340000000001</v>
      </c>
      <c r="Q21" s="81">
        <v>3151.29</v>
      </c>
      <c r="R21" s="81">
        <v>3050.2719999999999</v>
      </c>
      <c r="S21" s="81">
        <v>3166.1660000000002</v>
      </c>
      <c r="T21" s="81">
        <v>3394.6190000000001</v>
      </c>
      <c r="U21" s="81">
        <v>3972.8150000000001</v>
      </c>
      <c r="V21" s="81">
        <v>3872.819</v>
      </c>
      <c r="W21" s="81">
        <v>3475.5070000000005</v>
      </c>
      <c r="X21" s="81">
        <v>3049.232</v>
      </c>
      <c r="Y21" s="81">
        <v>2538.2629999999995</v>
      </c>
      <c r="Z21" s="78"/>
      <c r="AA21" s="79">
        <f t="shared" si="2"/>
        <v>73533.48000000001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>
        <v>125</v>
      </c>
      <c r="O22" s="81">
        <v>235</v>
      </c>
      <c r="P22" s="81">
        <v>235</v>
      </c>
      <c r="Q22" s="81">
        <v>235</v>
      </c>
      <c r="R22" s="81">
        <v>125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1330</v>
      </c>
    </row>
    <row r="23" spans="1:27" ht="24.95" customHeight="1" x14ac:dyDescent="0.2">
      <c r="A23" s="85" t="s">
        <v>18</v>
      </c>
      <c r="B23" s="77">
        <v>123</v>
      </c>
      <c r="C23" s="77">
        <v>111.5</v>
      </c>
      <c r="D23" s="77">
        <v>113</v>
      </c>
      <c r="E23" s="77">
        <v>110.5</v>
      </c>
      <c r="F23" s="77">
        <v>112.5</v>
      </c>
      <c r="G23" s="77">
        <v>130.5</v>
      </c>
      <c r="H23" s="77">
        <v>156</v>
      </c>
      <c r="I23" s="77">
        <v>158</v>
      </c>
      <c r="J23" s="77">
        <v>162.5</v>
      </c>
      <c r="K23" s="77">
        <v>141.5</v>
      </c>
      <c r="L23" s="77">
        <v>122</v>
      </c>
      <c r="M23" s="77">
        <v>123</v>
      </c>
      <c r="N23" s="77">
        <v>132</v>
      </c>
      <c r="O23" s="77">
        <v>135.5</v>
      </c>
      <c r="P23" s="77">
        <v>131.5</v>
      </c>
      <c r="Q23" s="77">
        <v>123.5</v>
      </c>
      <c r="R23" s="77">
        <v>125.5</v>
      </c>
      <c r="S23" s="77">
        <v>127.5</v>
      </c>
      <c r="T23" s="77">
        <v>145</v>
      </c>
      <c r="U23" s="77">
        <v>151.5</v>
      </c>
      <c r="V23" s="77">
        <v>151.5</v>
      </c>
      <c r="W23" s="77">
        <v>156</v>
      </c>
      <c r="X23" s="77">
        <v>137</v>
      </c>
      <c r="Y23" s="77">
        <v>144</v>
      </c>
      <c r="Z23" s="77"/>
      <c r="AA23" s="79">
        <f t="shared" si="2"/>
        <v>3224.5</v>
      </c>
    </row>
    <row r="24" spans="1:27" ht="24.95" customHeight="1" x14ac:dyDescent="0.2">
      <c r="A24" s="85" t="s">
        <v>19</v>
      </c>
      <c r="B24" s="77">
        <v>215</v>
      </c>
      <c r="C24" s="77">
        <v>204.00000000000003</v>
      </c>
      <c r="D24" s="77">
        <v>196</v>
      </c>
      <c r="E24" s="77">
        <v>198.00000000000003</v>
      </c>
      <c r="F24" s="77">
        <v>201.00000000000003</v>
      </c>
      <c r="G24" s="77">
        <v>221</v>
      </c>
      <c r="H24" s="77">
        <v>258.00000000000006</v>
      </c>
      <c r="I24" s="77">
        <v>302.99999999999994</v>
      </c>
      <c r="J24" s="77">
        <v>331.99999999999994</v>
      </c>
      <c r="K24" s="77">
        <v>340.00000000000006</v>
      </c>
      <c r="L24" s="77">
        <v>345.00000000000006</v>
      </c>
      <c r="M24" s="77">
        <v>346</v>
      </c>
      <c r="N24" s="77">
        <v>339</v>
      </c>
      <c r="O24" s="77">
        <v>323</v>
      </c>
      <c r="P24" s="77">
        <v>308.99999999999994</v>
      </c>
      <c r="Q24" s="77">
        <v>298</v>
      </c>
      <c r="R24" s="77">
        <v>296.99999999999994</v>
      </c>
      <c r="S24" s="77">
        <v>299</v>
      </c>
      <c r="T24" s="77">
        <v>321.99999999999994</v>
      </c>
      <c r="U24" s="77">
        <v>357.00000000000006</v>
      </c>
      <c r="V24" s="77">
        <v>337.00000000000006</v>
      </c>
      <c r="W24" s="77">
        <v>301.99999999999994</v>
      </c>
      <c r="X24" s="77">
        <v>269</v>
      </c>
      <c r="Y24" s="77">
        <v>238.99999999999997</v>
      </c>
      <c r="Z24" s="77"/>
      <c r="AA24" s="79">
        <f t="shared" si="2"/>
        <v>6850</v>
      </c>
    </row>
    <row r="25" spans="1:27" ht="30" customHeight="1" thickBot="1" x14ac:dyDescent="0.25">
      <c r="A25" s="86" t="s">
        <v>20</v>
      </c>
      <c r="B25" s="87">
        <f t="shared" ref="B25:AA25" si="3">SUM(B19:B24)</f>
        <v>4444.1569999999992</v>
      </c>
      <c r="C25" s="88">
        <f t="shared" si="3"/>
        <v>4304.9220000000005</v>
      </c>
      <c r="D25" s="88">
        <f t="shared" si="3"/>
        <v>4356.5609999999997</v>
      </c>
      <c r="E25" s="88">
        <f t="shared" si="3"/>
        <v>4331.18</v>
      </c>
      <c r="F25" s="88">
        <f t="shared" si="3"/>
        <v>4452.32</v>
      </c>
      <c r="G25" s="88">
        <f t="shared" si="3"/>
        <v>4696.9260000000004</v>
      </c>
      <c r="H25" s="88">
        <f t="shared" si="3"/>
        <v>5285.0319999999992</v>
      </c>
      <c r="I25" s="88">
        <f t="shared" si="3"/>
        <v>5838.1589999999997</v>
      </c>
      <c r="J25" s="88">
        <f t="shared" si="3"/>
        <v>6223.4809999999998</v>
      </c>
      <c r="K25" s="88">
        <f t="shared" si="3"/>
        <v>6345.7709999999997</v>
      </c>
      <c r="L25" s="88">
        <f t="shared" si="3"/>
        <v>6362.0460000000003</v>
      </c>
      <c r="M25" s="88">
        <f t="shared" si="3"/>
        <v>6376.9870000000001</v>
      </c>
      <c r="N25" s="88">
        <f t="shared" si="3"/>
        <v>6432.9650000000001</v>
      </c>
      <c r="O25" s="88">
        <f t="shared" si="3"/>
        <v>6248.6049999999996</v>
      </c>
      <c r="P25" s="88">
        <f t="shared" si="3"/>
        <v>6003.5509999999995</v>
      </c>
      <c r="Q25" s="88">
        <f t="shared" si="3"/>
        <v>5746.0920000000006</v>
      </c>
      <c r="R25" s="88">
        <f t="shared" si="3"/>
        <v>5474.8029999999999</v>
      </c>
      <c r="S25" s="88">
        <f t="shared" si="3"/>
        <v>5420.4629999999997</v>
      </c>
      <c r="T25" s="88">
        <f t="shared" si="3"/>
        <v>5693.2219999999998</v>
      </c>
      <c r="U25" s="88">
        <f t="shared" si="3"/>
        <v>6348.48</v>
      </c>
      <c r="V25" s="88">
        <f t="shared" si="3"/>
        <v>6171.5509999999995</v>
      </c>
      <c r="W25" s="88">
        <f t="shared" si="3"/>
        <v>5660.8650000000007</v>
      </c>
      <c r="X25" s="88">
        <f t="shared" si="3"/>
        <v>5276.3429999999998</v>
      </c>
      <c r="Y25" s="88">
        <f t="shared" si="3"/>
        <v>4717.9359999999997</v>
      </c>
      <c r="Z25" s="89">
        <f t="shared" si="3"/>
        <v>0</v>
      </c>
      <c r="AA25" s="90">
        <f t="shared" si="3"/>
        <v>132212.41800000001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377</v>
      </c>
      <c r="C28" s="72">
        <v>354.5</v>
      </c>
      <c r="D28" s="72">
        <v>348</v>
      </c>
      <c r="E28" s="72">
        <v>347.5</v>
      </c>
      <c r="F28" s="72">
        <v>352.5</v>
      </c>
      <c r="G28" s="72">
        <v>390.5</v>
      </c>
      <c r="H28" s="72">
        <v>433</v>
      </c>
      <c r="I28" s="72">
        <v>480</v>
      </c>
      <c r="J28" s="72">
        <v>513.5</v>
      </c>
      <c r="K28" s="72">
        <v>500.5</v>
      </c>
      <c r="L28" s="72">
        <v>486</v>
      </c>
      <c r="M28" s="72">
        <v>488</v>
      </c>
      <c r="N28" s="72">
        <v>510</v>
      </c>
      <c r="O28" s="72">
        <v>497.5</v>
      </c>
      <c r="P28" s="72">
        <v>479.5</v>
      </c>
      <c r="Q28" s="72">
        <v>460.5</v>
      </c>
      <c r="R28" s="72">
        <v>461.5</v>
      </c>
      <c r="S28" s="72">
        <v>445.5</v>
      </c>
      <c r="T28" s="72">
        <v>486</v>
      </c>
      <c r="U28" s="72">
        <v>527.5</v>
      </c>
      <c r="V28" s="72">
        <v>507.5</v>
      </c>
      <c r="W28" s="72">
        <v>477</v>
      </c>
      <c r="X28" s="72">
        <v>425</v>
      </c>
      <c r="Y28" s="72">
        <v>411</v>
      </c>
      <c r="Z28" s="73"/>
      <c r="AA28" s="74">
        <f>SUM(B28:Z28)</f>
        <v>10759.5</v>
      </c>
    </row>
    <row r="29" spans="1:27" ht="24.95" customHeight="1" x14ac:dyDescent="0.2">
      <c r="A29" s="75" t="s">
        <v>23</v>
      </c>
      <c r="B29" s="76">
        <v>4106.1570000000002</v>
      </c>
      <c r="C29" s="77">
        <v>3989.422</v>
      </c>
      <c r="D29" s="77">
        <v>4047.5610000000001</v>
      </c>
      <c r="E29" s="77">
        <v>4022.68</v>
      </c>
      <c r="F29" s="77">
        <v>4138.82</v>
      </c>
      <c r="G29" s="77">
        <v>4345.4260000000004</v>
      </c>
      <c r="H29" s="77">
        <v>4871.0320000000002</v>
      </c>
      <c r="I29" s="77">
        <v>5386.1589999999997</v>
      </c>
      <c r="J29" s="77">
        <v>5728.9809999999998</v>
      </c>
      <c r="K29" s="77">
        <v>5872.2709999999997</v>
      </c>
      <c r="L29" s="77">
        <v>5895.0460000000003</v>
      </c>
      <c r="M29" s="77">
        <v>5907.9870000000001</v>
      </c>
      <c r="N29" s="77">
        <v>6010.9650000000001</v>
      </c>
      <c r="O29" s="77">
        <v>5839.1049999999996</v>
      </c>
      <c r="P29" s="77">
        <v>5612.0510000000004</v>
      </c>
      <c r="Q29" s="77">
        <v>5324.5919999999996</v>
      </c>
      <c r="R29" s="77">
        <v>5052.3029999999999</v>
      </c>
      <c r="S29" s="77">
        <v>4993.9629999999997</v>
      </c>
      <c r="T29" s="77">
        <v>5226.2219999999998</v>
      </c>
      <c r="U29" s="77">
        <v>5839.98</v>
      </c>
      <c r="V29" s="77">
        <v>5683.0510000000004</v>
      </c>
      <c r="W29" s="77">
        <v>5202.8649999999998</v>
      </c>
      <c r="X29" s="77">
        <v>4870.3429999999998</v>
      </c>
      <c r="Y29" s="77">
        <v>4334.9359999999997</v>
      </c>
      <c r="Z29" s="78"/>
      <c r="AA29" s="79">
        <f>SUM(B29:Z29)</f>
        <v>122301.91800000001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4483.1570000000002</v>
      </c>
      <c r="C31" s="62">
        <f t="shared" si="4"/>
        <v>4343.9220000000005</v>
      </c>
      <c r="D31" s="62">
        <f t="shared" si="4"/>
        <v>4395.5609999999997</v>
      </c>
      <c r="E31" s="62">
        <f t="shared" si="4"/>
        <v>4370.18</v>
      </c>
      <c r="F31" s="62">
        <f t="shared" si="4"/>
        <v>4491.32</v>
      </c>
      <c r="G31" s="62">
        <f t="shared" si="4"/>
        <v>4735.9260000000004</v>
      </c>
      <c r="H31" s="62">
        <f t="shared" si="4"/>
        <v>5304.0320000000002</v>
      </c>
      <c r="I31" s="62">
        <f t="shared" si="4"/>
        <v>5866.1589999999997</v>
      </c>
      <c r="J31" s="62">
        <f t="shared" si="4"/>
        <v>6242.4809999999998</v>
      </c>
      <c r="K31" s="62">
        <f t="shared" si="4"/>
        <v>6372.7709999999997</v>
      </c>
      <c r="L31" s="62">
        <f t="shared" si="4"/>
        <v>6381.0460000000003</v>
      </c>
      <c r="M31" s="62">
        <f t="shared" si="4"/>
        <v>6395.9870000000001</v>
      </c>
      <c r="N31" s="62">
        <f t="shared" si="4"/>
        <v>6520.9650000000001</v>
      </c>
      <c r="O31" s="62">
        <f t="shared" si="4"/>
        <v>6336.6049999999996</v>
      </c>
      <c r="P31" s="62">
        <f t="shared" si="4"/>
        <v>6091.5510000000004</v>
      </c>
      <c r="Q31" s="62">
        <f t="shared" si="4"/>
        <v>5785.0919999999996</v>
      </c>
      <c r="R31" s="62">
        <f t="shared" si="4"/>
        <v>5513.8029999999999</v>
      </c>
      <c r="S31" s="62">
        <f t="shared" si="4"/>
        <v>5439.4629999999997</v>
      </c>
      <c r="T31" s="62">
        <f t="shared" si="4"/>
        <v>5712.2219999999998</v>
      </c>
      <c r="U31" s="62">
        <f t="shared" si="4"/>
        <v>6367.48</v>
      </c>
      <c r="V31" s="62">
        <f t="shared" si="4"/>
        <v>6190.5510000000004</v>
      </c>
      <c r="W31" s="62">
        <f t="shared" si="4"/>
        <v>5679.8649999999998</v>
      </c>
      <c r="X31" s="62">
        <f t="shared" si="4"/>
        <v>5295.3429999999998</v>
      </c>
      <c r="Y31" s="62">
        <f t="shared" si="4"/>
        <v>4745.9359999999997</v>
      </c>
      <c r="Z31" s="63">
        <f t="shared" si="4"/>
        <v>0</v>
      </c>
      <c r="AA31" s="64">
        <f t="shared" si="4"/>
        <v>133061.41800000001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/>
      <c r="I34" s="95"/>
      <c r="J34" s="95"/>
      <c r="K34" s="95"/>
      <c r="L34" s="95"/>
      <c r="M34" s="95"/>
      <c r="N34" s="95">
        <v>20</v>
      </c>
      <c r="O34" s="95">
        <v>20</v>
      </c>
      <c r="P34" s="95">
        <v>20</v>
      </c>
      <c r="Q34" s="95">
        <v>20</v>
      </c>
      <c r="R34" s="95">
        <v>20</v>
      </c>
      <c r="S34" s="95"/>
      <c r="T34" s="95"/>
      <c r="U34" s="95"/>
      <c r="V34" s="95"/>
      <c r="W34" s="95"/>
      <c r="X34" s="95"/>
      <c r="Y34" s="95">
        <v>9</v>
      </c>
      <c r="Z34" s="96"/>
      <c r="AA34" s="74">
        <f t="shared" ref="AA34:AA39" si="5">SUM(B34:Z34)</f>
        <v>229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19</v>
      </c>
      <c r="E35" s="99">
        <v>19</v>
      </c>
      <c r="F35" s="99">
        <v>19</v>
      </c>
      <c r="G35" s="99">
        <v>19</v>
      </c>
      <c r="H35" s="99">
        <v>19</v>
      </c>
      <c r="I35" s="99">
        <v>28</v>
      </c>
      <c r="J35" s="99">
        <v>19</v>
      </c>
      <c r="K35" s="99">
        <v>27</v>
      </c>
      <c r="L35" s="99">
        <v>19</v>
      </c>
      <c r="M35" s="99">
        <v>19</v>
      </c>
      <c r="N35" s="99">
        <v>68</v>
      </c>
      <c r="O35" s="99">
        <v>68</v>
      </c>
      <c r="P35" s="99">
        <v>68</v>
      </c>
      <c r="Q35" s="99">
        <v>19</v>
      </c>
      <c r="R35" s="99">
        <v>19</v>
      </c>
      <c r="S35" s="99">
        <v>19</v>
      </c>
      <c r="T35" s="99">
        <v>19</v>
      </c>
      <c r="U35" s="99">
        <v>19</v>
      </c>
      <c r="V35" s="99">
        <v>19</v>
      </c>
      <c r="W35" s="99">
        <v>19</v>
      </c>
      <c r="X35" s="99">
        <v>19</v>
      </c>
      <c r="Y35" s="99">
        <v>19</v>
      </c>
      <c r="Z35" s="100"/>
      <c r="AA35" s="79">
        <f t="shared" si="5"/>
        <v>620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110.2</v>
      </c>
      <c r="C38" s="99">
        <v>170.8</v>
      </c>
      <c r="D38" s="99">
        <v>48.4</v>
      </c>
      <c r="E38" s="99">
        <v>7.2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112.6</v>
      </c>
      <c r="U38" s="99"/>
      <c r="V38" s="99"/>
      <c r="W38" s="99"/>
      <c r="X38" s="99"/>
      <c r="Y38" s="99"/>
      <c r="Z38" s="100"/>
      <c r="AA38" s="79">
        <f t="shared" si="5"/>
        <v>449.19999999999993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149.19999999999999</v>
      </c>
      <c r="C39" s="88">
        <f t="shared" si="6"/>
        <v>209.8</v>
      </c>
      <c r="D39" s="88">
        <f t="shared" si="6"/>
        <v>87.4</v>
      </c>
      <c r="E39" s="88">
        <f t="shared" si="6"/>
        <v>46.2</v>
      </c>
      <c r="F39" s="88">
        <f t="shared" si="6"/>
        <v>39</v>
      </c>
      <c r="G39" s="88">
        <f t="shared" si="6"/>
        <v>39</v>
      </c>
      <c r="H39" s="88">
        <f t="shared" si="6"/>
        <v>19</v>
      </c>
      <c r="I39" s="88">
        <f t="shared" si="6"/>
        <v>28</v>
      </c>
      <c r="J39" s="88">
        <f t="shared" si="6"/>
        <v>19</v>
      </c>
      <c r="K39" s="88">
        <f t="shared" si="6"/>
        <v>27</v>
      </c>
      <c r="L39" s="88">
        <f t="shared" si="6"/>
        <v>19</v>
      </c>
      <c r="M39" s="88">
        <f t="shared" si="6"/>
        <v>19</v>
      </c>
      <c r="N39" s="88">
        <f t="shared" si="6"/>
        <v>88</v>
      </c>
      <c r="O39" s="88">
        <f t="shared" si="6"/>
        <v>88</v>
      </c>
      <c r="P39" s="88">
        <f t="shared" si="6"/>
        <v>88</v>
      </c>
      <c r="Q39" s="88">
        <f t="shared" si="6"/>
        <v>39</v>
      </c>
      <c r="R39" s="88">
        <f t="shared" si="6"/>
        <v>39</v>
      </c>
      <c r="S39" s="88">
        <f t="shared" si="6"/>
        <v>19</v>
      </c>
      <c r="T39" s="88">
        <f t="shared" si="6"/>
        <v>131.6</v>
      </c>
      <c r="U39" s="88">
        <f t="shared" si="6"/>
        <v>19</v>
      </c>
      <c r="V39" s="88">
        <f t="shared" si="6"/>
        <v>19</v>
      </c>
      <c r="W39" s="88">
        <f t="shared" si="6"/>
        <v>19</v>
      </c>
      <c r="X39" s="88">
        <f t="shared" si="6"/>
        <v>19</v>
      </c>
      <c r="Y39" s="88">
        <f t="shared" si="6"/>
        <v>28</v>
      </c>
      <c r="Z39" s="89">
        <f t="shared" si="6"/>
        <v>0</v>
      </c>
      <c r="AA39" s="90">
        <f t="shared" si="5"/>
        <v>1298.1999999999998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110.2</v>
      </c>
      <c r="C46" s="99">
        <v>170.8</v>
      </c>
      <c r="D46" s="99">
        <v>48.4</v>
      </c>
      <c r="E46" s="99">
        <v>7.2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112.6</v>
      </c>
      <c r="U46" s="99"/>
      <c r="V46" s="99"/>
      <c r="W46" s="99"/>
      <c r="X46" s="99"/>
      <c r="Y46" s="99"/>
      <c r="Z46" s="100"/>
      <c r="AA46" s="79">
        <f t="shared" si="7"/>
        <v>449.19999999999993</v>
      </c>
    </row>
    <row r="47" spans="1:27" ht="24.95" customHeight="1" x14ac:dyDescent="0.2">
      <c r="A47" s="85" t="s">
        <v>47</v>
      </c>
      <c r="B47" s="98">
        <v>26</v>
      </c>
      <c r="C47" s="99">
        <v>22</v>
      </c>
      <c r="D47" s="99">
        <v>18</v>
      </c>
      <c r="E47" s="99">
        <v>20</v>
      </c>
      <c r="F47" s="99"/>
      <c r="G47" s="99">
        <v>7</v>
      </c>
      <c r="H47" s="99"/>
      <c r="I47" s="99"/>
      <c r="J47" s="99"/>
      <c r="K47" s="99"/>
      <c r="L47" s="99"/>
      <c r="M47" s="99"/>
      <c r="N47" s="99"/>
      <c r="O47" s="99">
        <v>73</v>
      </c>
      <c r="P47" s="99">
        <v>74</v>
      </c>
      <c r="Q47" s="99">
        <v>81</v>
      </c>
      <c r="R47" s="99">
        <v>13.35</v>
      </c>
      <c r="S47" s="99">
        <v>46.35</v>
      </c>
      <c r="T47" s="99">
        <v>99.35</v>
      </c>
      <c r="U47" s="99">
        <v>106</v>
      </c>
      <c r="V47" s="99">
        <v>83</v>
      </c>
      <c r="W47" s="99">
        <v>67.849999999999994</v>
      </c>
      <c r="X47" s="99">
        <v>35.85</v>
      </c>
      <c r="Y47" s="99">
        <v>6.85</v>
      </c>
      <c r="Z47" s="100"/>
      <c r="AA47" s="79">
        <f t="shared" si="7"/>
        <v>779.60000000000014</v>
      </c>
    </row>
    <row r="48" spans="1:27" ht="30" customHeight="1" thickBot="1" x14ac:dyDescent="0.25">
      <c r="A48" s="86" t="s">
        <v>48</v>
      </c>
      <c r="B48" s="87">
        <f>SUM(B42:B47)</f>
        <v>136.19999999999999</v>
      </c>
      <c r="C48" s="88">
        <f t="shared" ref="C48:Z48" si="8">SUM(C42:C47)</f>
        <v>192.8</v>
      </c>
      <c r="D48" s="88">
        <f t="shared" si="8"/>
        <v>66.400000000000006</v>
      </c>
      <c r="E48" s="88">
        <f t="shared" si="8"/>
        <v>27.2</v>
      </c>
      <c r="F48" s="88">
        <f t="shared" si="8"/>
        <v>0</v>
      </c>
      <c r="G48" s="88">
        <f t="shared" si="8"/>
        <v>7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73</v>
      </c>
      <c r="P48" s="88">
        <f t="shared" si="8"/>
        <v>74</v>
      </c>
      <c r="Q48" s="88">
        <f t="shared" si="8"/>
        <v>81</v>
      </c>
      <c r="R48" s="88">
        <f t="shared" si="8"/>
        <v>13.35</v>
      </c>
      <c r="S48" s="88">
        <f t="shared" si="8"/>
        <v>46.35</v>
      </c>
      <c r="T48" s="88">
        <f t="shared" si="8"/>
        <v>211.95</v>
      </c>
      <c r="U48" s="88">
        <f t="shared" si="8"/>
        <v>106</v>
      </c>
      <c r="V48" s="88">
        <f t="shared" si="8"/>
        <v>83</v>
      </c>
      <c r="W48" s="88">
        <f t="shared" si="8"/>
        <v>67.849999999999994</v>
      </c>
      <c r="X48" s="88">
        <f t="shared" si="8"/>
        <v>35.85</v>
      </c>
      <c r="Y48" s="88">
        <f t="shared" si="8"/>
        <v>6.85</v>
      </c>
      <c r="Z48" s="89">
        <f t="shared" si="8"/>
        <v>0</v>
      </c>
      <c r="AA48" s="90">
        <f t="shared" si="7"/>
        <v>1228.7999999999997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4593.3569999999991</v>
      </c>
      <c r="C51" s="88">
        <f t="shared" si="10"/>
        <v>4514.7220000000007</v>
      </c>
      <c r="D51" s="88">
        <f t="shared" si="10"/>
        <v>4443.9609999999993</v>
      </c>
      <c r="E51" s="88">
        <f t="shared" si="10"/>
        <v>4377.38</v>
      </c>
      <c r="F51" s="88">
        <f t="shared" si="10"/>
        <v>4491.32</v>
      </c>
      <c r="G51" s="88">
        <f t="shared" si="10"/>
        <v>4735.9260000000004</v>
      </c>
      <c r="H51" s="88">
        <f t="shared" si="10"/>
        <v>5304.0319999999992</v>
      </c>
      <c r="I51" s="88">
        <f t="shared" si="10"/>
        <v>5866.1589999999997</v>
      </c>
      <c r="J51" s="88">
        <f t="shared" si="10"/>
        <v>6242.4809999999998</v>
      </c>
      <c r="K51" s="88">
        <f t="shared" si="10"/>
        <v>6372.7709999999997</v>
      </c>
      <c r="L51" s="88">
        <f t="shared" si="10"/>
        <v>6381.0460000000003</v>
      </c>
      <c r="M51" s="88">
        <f t="shared" si="10"/>
        <v>6395.9870000000001</v>
      </c>
      <c r="N51" s="88">
        <f t="shared" si="10"/>
        <v>6520.9650000000001</v>
      </c>
      <c r="O51" s="88">
        <f t="shared" si="10"/>
        <v>6336.6049999999996</v>
      </c>
      <c r="P51" s="88">
        <f t="shared" si="10"/>
        <v>6091.5509999999995</v>
      </c>
      <c r="Q51" s="88">
        <f t="shared" si="10"/>
        <v>5785.0920000000006</v>
      </c>
      <c r="R51" s="88">
        <f t="shared" si="10"/>
        <v>5513.8029999999999</v>
      </c>
      <c r="S51" s="88">
        <f t="shared" si="10"/>
        <v>5439.4629999999997</v>
      </c>
      <c r="T51" s="88">
        <f t="shared" si="10"/>
        <v>5824.8220000000001</v>
      </c>
      <c r="U51" s="88">
        <f t="shared" si="10"/>
        <v>6367.48</v>
      </c>
      <c r="V51" s="88">
        <f t="shared" si="10"/>
        <v>6190.5509999999995</v>
      </c>
      <c r="W51" s="88">
        <f t="shared" si="10"/>
        <v>5679.8650000000007</v>
      </c>
      <c r="X51" s="88">
        <f t="shared" si="10"/>
        <v>5295.3429999999998</v>
      </c>
      <c r="Y51" s="88">
        <f t="shared" si="10"/>
        <v>4745.9359999999997</v>
      </c>
      <c r="Z51" s="89">
        <f t="shared" si="10"/>
        <v>0</v>
      </c>
      <c r="AA51" s="105">
        <f>SUM(B51:Z51)</f>
        <v>133510.61800000002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U29" sqref="U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-440.8</v>
      </c>
      <c r="C4" s="18">
        <v>-380.2</v>
      </c>
      <c r="D4" s="18">
        <v>-502.6</v>
      </c>
      <c r="E4" s="18">
        <v>-543.79999999999995</v>
      </c>
      <c r="F4" s="18">
        <v>-704.6</v>
      </c>
      <c r="G4" s="18">
        <v>-805.3</v>
      </c>
      <c r="H4" s="18">
        <v>-779.6</v>
      </c>
      <c r="I4" s="18">
        <v>-643.1</v>
      </c>
      <c r="J4" s="18">
        <v>-563.29999999999995</v>
      </c>
      <c r="K4" s="18">
        <v>-772.9</v>
      </c>
      <c r="L4" s="18">
        <v>-589.6</v>
      </c>
      <c r="M4" s="18">
        <v>-869.2</v>
      </c>
      <c r="N4" s="18">
        <v>-1031.3</v>
      </c>
      <c r="O4" s="18">
        <v>-1038.5999999999999</v>
      </c>
      <c r="P4" s="18">
        <v>-1051</v>
      </c>
      <c r="Q4" s="18">
        <v>-968.8</v>
      </c>
      <c r="R4" s="18">
        <v>-831.6</v>
      </c>
      <c r="S4" s="18">
        <v>-729</v>
      </c>
      <c r="T4" s="18">
        <v>-438.4</v>
      </c>
      <c r="U4" s="18">
        <v>-789.5</v>
      </c>
      <c r="V4" s="18">
        <v>-654.4</v>
      </c>
      <c r="W4" s="18">
        <v>-637.79999999999995</v>
      </c>
      <c r="X4" s="18">
        <v>-835.3</v>
      </c>
      <c r="Y4" s="18">
        <v>-1051</v>
      </c>
      <c r="Z4" s="19"/>
      <c r="AA4" s="112">
        <f>SUM(B4:Z4)</f>
        <v>-17651.7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220.75</v>
      </c>
      <c r="C7" s="118">
        <v>214.51</v>
      </c>
      <c r="D7" s="118">
        <v>214.51</v>
      </c>
      <c r="E7" s="118">
        <v>213.07</v>
      </c>
      <c r="F7" s="118">
        <v>214.71</v>
      </c>
      <c r="G7" s="118">
        <v>216.3</v>
      </c>
      <c r="H7" s="118">
        <v>320</v>
      </c>
      <c r="I7" s="118">
        <v>330</v>
      </c>
      <c r="J7" s="118">
        <v>320</v>
      </c>
      <c r="K7" s="118">
        <v>237.44</v>
      </c>
      <c r="L7" s="118">
        <v>215.07</v>
      </c>
      <c r="M7" s="118">
        <v>188.55</v>
      </c>
      <c r="N7" s="118">
        <v>153.1</v>
      </c>
      <c r="O7" s="118">
        <v>132.80000000000001</v>
      </c>
      <c r="P7" s="118">
        <v>165.4</v>
      </c>
      <c r="Q7" s="118">
        <v>163.51</v>
      </c>
      <c r="R7" s="118">
        <v>215.07</v>
      </c>
      <c r="S7" s="118">
        <v>265.89</v>
      </c>
      <c r="T7" s="118">
        <v>316</v>
      </c>
      <c r="U7" s="118">
        <v>332</v>
      </c>
      <c r="V7" s="118">
        <v>346.27</v>
      </c>
      <c r="W7" s="118">
        <v>330</v>
      </c>
      <c r="X7" s="118">
        <v>330</v>
      </c>
      <c r="Y7" s="118">
        <v>271.89</v>
      </c>
      <c r="Z7" s="119"/>
      <c r="AA7" s="120">
        <f>IF(SUM(B7:Z7)&lt;&gt;0,AVERAGEIF(B7:Z7,"&lt;&gt;"""),"")</f>
        <v>246.95166666666671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551</v>
      </c>
      <c r="C13" s="130">
        <v>551</v>
      </c>
      <c r="D13" s="130">
        <v>551</v>
      </c>
      <c r="E13" s="130">
        <v>551</v>
      </c>
      <c r="F13" s="130">
        <v>551</v>
      </c>
      <c r="G13" s="130">
        <v>551</v>
      </c>
      <c r="H13" s="130">
        <v>551</v>
      </c>
      <c r="I13" s="130">
        <v>551</v>
      </c>
      <c r="J13" s="130">
        <v>551</v>
      </c>
      <c r="K13" s="130">
        <v>551</v>
      </c>
      <c r="L13" s="130">
        <v>551</v>
      </c>
      <c r="M13" s="130">
        <v>551</v>
      </c>
      <c r="N13" s="130">
        <v>551</v>
      </c>
      <c r="O13" s="130">
        <v>538.6</v>
      </c>
      <c r="P13" s="130">
        <v>551</v>
      </c>
      <c r="Q13" s="130">
        <v>551</v>
      </c>
      <c r="R13" s="130">
        <v>551</v>
      </c>
      <c r="S13" s="130">
        <v>551</v>
      </c>
      <c r="T13" s="130">
        <v>551</v>
      </c>
      <c r="U13" s="130">
        <v>551</v>
      </c>
      <c r="V13" s="130">
        <v>551</v>
      </c>
      <c r="W13" s="130">
        <v>551</v>
      </c>
      <c r="X13" s="130">
        <v>551</v>
      </c>
      <c r="Y13" s="131">
        <v>551</v>
      </c>
      <c r="Z13" s="132"/>
      <c r="AA13" s="133">
        <f t="shared" si="0"/>
        <v>13211.6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>
        <v>153.6</v>
      </c>
      <c r="G15" s="134">
        <v>254.3</v>
      </c>
      <c r="H15" s="134">
        <v>228.6</v>
      </c>
      <c r="I15" s="134">
        <v>92.1</v>
      </c>
      <c r="J15" s="134">
        <v>12.3</v>
      </c>
      <c r="K15" s="134">
        <v>221.9</v>
      </c>
      <c r="L15" s="134">
        <v>38.6</v>
      </c>
      <c r="M15" s="134">
        <v>318.2</v>
      </c>
      <c r="N15" s="134">
        <v>480.3</v>
      </c>
      <c r="O15" s="134">
        <v>500</v>
      </c>
      <c r="P15" s="134">
        <v>500</v>
      </c>
      <c r="Q15" s="134">
        <v>417.8</v>
      </c>
      <c r="R15" s="134">
        <v>280.60000000000002</v>
      </c>
      <c r="S15" s="134">
        <v>178</v>
      </c>
      <c r="T15" s="134"/>
      <c r="U15" s="134">
        <v>238.5</v>
      </c>
      <c r="V15" s="134">
        <v>103.4</v>
      </c>
      <c r="W15" s="134">
        <v>86.8</v>
      </c>
      <c r="X15" s="134">
        <v>284.3</v>
      </c>
      <c r="Y15" s="134">
        <v>500</v>
      </c>
      <c r="Z15" s="132"/>
      <c r="AA15" s="133">
        <f t="shared" si="0"/>
        <v>4889.3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551</v>
      </c>
      <c r="C16" s="136">
        <f t="shared" si="1"/>
        <v>551</v>
      </c>
      <c r="D16" s="136">
        <f t="shared" si="1"/>
        <v>551</v>
      </c>
      <c r="E16" s="136">
        <f t="shared" si="1"/>
        <v>551</v>
      </c>
      <c r="F16" s="136">
        <f t="shared" si="1"/>
        <v>704.6</v>
      </c>
      <c r="G16" s="136">
        <f t="shared" si="1"/>
        <v>805.3</v>
      </c>
      <c r="H16" s="136">
        <f t="shared" si="1"/>
        <v>779.6</v>
      </c>
      <c r="I16" s="136">
        <f t="shared" si="1"/>
        <v>643.1</v>
      </c>
      <c r="J16" s="136">
        <f t="shared" si="1"/>
        <v>563.29999999999995</v>
      </c>
      <c r="K16" s="136">
        <f t="shared" si="1"/>
        <v>772.9</v>
      </c>
      <c r="L16" s="136">
        <f t="shared" si="1"/>
        <v>589.6</v>
      </c>
      <c r="M16" s="136">
        <f t="shared" si="1"/>
        <v>869.2</v>
      </c>
      <c r="N16" s="136">
        <f t="shared" si="1"/>
        <v>1031.3</v>
      </c>
      <c r="O16" s="136">
        <f t="shared" si="1"/>
        <v>1038.5999999999999</v>
      </c>
      <c r="P16" s="136">
        <f t="shared" si="1"/>
        <v>1051</v>
      </c>
      <c r="Q16" s="136">
        <f t="shared" si="1"/>
        <v>968.8</v>
      </c>
      <c r="R16" s="136">
        <f t="shared" si="1"/>
        <v>831.6</v>
      </c>
      <c r="S16" s="136">
        <f t="shared" si="1"/>
        <v>729</v>
      </c>
      <c r="T16" s="136">
        <f t="shared" si="1"/>
        <v>551</v>
      </c>
      <c r="U16" s="136">
        <f t="shared" si="1"/>
        <v>789.5</v>
      </c>
      <c r="V16" s="136">
        <f t="shared" si="1"/>
        <v>654.4</v>
      </c>
      <c r="W16" s="136">
        <f t="shared" si="1"/>
        <v>637.79999999999995</v>
      </c>
      <c r="X16" s="136">
        <f t="shared" si="1"/>
        <v>835.3</v>
      </c>
      <c r="Y16" s="136">
        <f t="shared" si="1"/>
        <v>1051</v>
      </c>
      <c r="Z16" s="137" t="str">
        <f t="shared" si="1"/>
        <v/>
      </c>
      <c r="AA16" s="90">
        <f t="shared" si="0"/>
        <v>18100.899999999998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110.2</v>
      </c>
      <c r="C23" s="134">
        <v>170.8</v>
      </c>
      <c r="D23" s="134">
        <v>48.4</v>
      </c>
      <c r="E23" s="134">
        <v>7.2</v>
      </c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112.6</v>
      </c>
      <c r="U23" s="134"/>
      <c r="V23" s="134"/>
      <c r="W23" s="134"/>
      <c r="X23" s="134"/>
      <c r="Y23" s="134"/>
      <c r="Z23" s="132"/>
      <c r="AA23" s="133">
        <f t="shared" si="2"/>
        <v>449.19999999999993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110.2</v>
      </c>
      <c r="C24" s="136">
        <f t="shared" si="3"/>
        <v>170.8</v>
      </c>
      <c r="D24" s="136">
        <f t="shared" si="3"/>
        <v>48.4</v>
      </c>
      <c r="E24" s="136">
        <f t="shared" si="3"/>
        <v>7.2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112.6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449.19999999999993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2022-04-07T11:07:22Z</dcterms:created>
  <dcterms:modified xsi:type="dcterms:W3CDTF">2022-04-07T11:07:23Z</dcterms:modified>
</cp:coreProperties>
</file>