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<sst xmlns="http://schemas.openxmlformats.org/spreadsheetml/2006/main" count="117" uniqueCount="53">
  <si>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06/04/2022 14:04:12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</si>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</sst>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375</c:v>
                </c:pt>
                <c:pt idx="1">
                  <c:v>375</c:v>
                </c:pt>
                <c:pt idx="2">
                  <c:v>375</c:v>
                </c:pt>
                <c:pt idx="3">
                  <c:v>375</c:v>
                </c:pt>
                <c:pt idx="4">
                  <c:v>375</c:v>
                </c:pt>
                <c:pt idx="5">
                  <c:v>375</c:v>
                </c:pt>
                <c:pt idx="6">
                  <c:v>375</c:v>
                </c:pt>
                <c:pt idx="7">
                  <c:v>375</c:v>
                </c:pt>
                <c:pt idx="8">
                  <c:v>375</c:v>
                </c:pt>
                <c:pt idx="9">
                  <c:v>375</c:v>
                </c:pt>
                <c:pt idx="10">
                  <c:v>375</c:v>
                </c:pt>
                <c:pt idx="11">
                  <c:v>375</c:v>
                </c:pt>
                <c:pt idx="12">
                  <c:v>375</c:v>
                </c:pt>
                <c:pt idx="13">
                  <c:v>375</c:v>
                </c:pt>
                <c:pt idx="14">
                  <c:v>357</c:v>
                </c:pt>
                <c:pt idx="15">
                  <c:v>357</c:v>
                </c:pt>
                <c:pt idx="16">
                  <c:v>357</c:v>
                </c:pt>
                <c:pt idx="17">
                  <c:v>375</c:v>
                </c:pt>
                <c:pt idx="18">
                  <c:v>375</c:v>
                </c:pt>
                <c:pt idx="19">
                  <c:v>375</c:v>
                </c:pt>
                <c:pt idx="20">
                  <c:v>375</c:v>
                </c:pt>
                <c:pt idx="21">
                  <c:v>375</c:v>
                </c:pt>
                <c:pt idx="22">
                  <c:v>375</c:v>
                </c:pt>
                <c:pt idx="23">
                  <c:v>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159</c:v>
                </c:pt>
                <c:pt idx="3">
                  <c:v>158</c:v>
                </c:pt>
                <c:pt idx="4">
                  <c:v>158</c:v>
                </c:pt>
                <c:pt idx="5">
                  <c:v>171</c:v>
                </c:pt>
                <c:pt idx="6">
                  <c:v>193</c:v>
                </c:pt>
                <c:pt idx="7">
                  <c:v>209</c:v>
                </c:pt>
                <c:pt idx="8">
                  <c:v>214</c:v>
                </c:pt>
                <c:pt idx="9">
                  <c:v>211</c:v>
                </c:pt>
                <c:pt idx="10">
                  <c:v>209</c:v>
                </c:pt>
                <c:pt idx="11">
                  <c:v>202.65</c:v>
                </c:pt>
                <c:pt idx="12">
                  <c:v>202.65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202.65</c:v>
                </c:pt>
                <c:pt idx="17">
                  <c:v>202.65</c:v>
                </c:pt>
                <c:pt idx="18">
                  <c:v>197.65</c:v>
                </c:pt>
                <c:pt idx="19">
                  <c:v>233</c:v>
                </c:pt>
                <c:pt idx="20">
                  <c:v>239</c:v>
                </c:pt>
                <c:pt idx="21">
                  <c:v>220.15</c:v>
                </c:pt>
                <c:pt idx="22">
                  <c:v>188</c:v>
                </c:pt>
                <c:pt idx="23">
                  <c:v>153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1437</c:v>
                </c:pt>
                <c:pt idx="1">
                  <c:v>966</c:v>
                </c:pt>
                <c:pt idx="2">
                  <c:v>920</c:v>
                </c:pt>
                <c:pt idx="3">
                  <c:v>920</c:v>
                </c:pt>
                <c:pt idx="4">
                  <c:v>920</c:v>
                </c:pt>
                <c:pt idx="5">
                  <c:v>940</c:v>
                </c:pt>
                <c:pt idx="6">
                  <c:v>970</c:v>
                </c:pt>
                <c:pt idx="7">
                  <c:v>1109.202</c:v>
                </c:pt>
                <c:pt idx="8">
                  <c:v>1189</c:v>
                </c:pt>
                <c:pt idx="9">
                  <c:v>962</c:v>
                </c:pt>
                <c:pt idx="10">
                  <c:v>690</c:v>
                </c:pt>
                <c:pt idx="11">
                  <c:v>400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180</c:v>
                </c:pt>
                <c:pt idx="16">
                  <c:v>415</c:v>
                </c:pt>
                <c:pt idx="17">
                  <c:v>560</c:v>
                </c:pt>
                <c:pt idx="18">
                  <c:v>940</c:v>
                </c:pt>
                <c:pt idx="19">
                  <c:v>1134</c:v>
                </c:pt>
                <c:pt idx="20">
                  <c:v>1136</c:v>
                </c:pt>
                <c:pt idx="21">
                  <c:v>1045</c:v>
                </c:pt>
                <c:pt idx="22">
                  <c:v>940</c:v>
                </c:pt>
                <c:pt idx="23">
                  <c:v>910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1394.2</c:v>
                </c:pt>
                <c:pt idx="1">
                  <c:v>1580.7</c:v>
                </c:pt>
                <c:pt idx="2">
                  <c:v>1475.7</c:v>
                </c:pt>
                <c:pt idx="3">
                  <c:v>1434.3</c:v>
                </c:pt>
                <c:pt idx="4">
                  <c:v>1490.9</c:v>
                </c:pt>
                <c:pt idx="5">
                  <c:v>1510.2</c:v>
                </c:pt>
                <c:pt idx="6">
                  <c:v>1538.5</c:v>
                </c:pt>
                <c:pt idx="7">
                  <c:v>1432.3</c:v>
                </c:pt>
                <c:pt idx="8">
                  <c:v>1306.7</c:v>
                </c:pt>
                <c:pt idx="9">
                  <c:v>1389.4</c:v>
                </c:pt>
                <c:pt idx="10">
                  <c:v>1361.4</c:v>
                </c:pt>
                <c:pt idx="11">
                  <c:v>1210.5999999999999</c:v>
                </c:pt>
                <c:pt idx="12">
                  <c:v>1205</c:v>
                </c:pt>
                <c:pt idx="13">
                  <c:v>1177</c:v>
                </c:pt>
                <c:pt idx="14">
                  <c:v>1180</c:v>
                </c:pt>
                <c:pt idx="15">
                  <c:v>1217.7</c:v>
                </c:pt>
                <c:pt idx="16">
                  <c:v>1145.2</c:v>
                </c:pt>
                <c:pt idx="17">
                  <c:v>1326</c:v>
                </c:pt>
                <c:pt idx="18">
                  <c:v>1185</c:v>
                </c:pt>
                <c:pt idx="19">
                  <c:v>1470</c:v>
                </c:pt>
                <c:pt idx="20">
                  <c:v>1492.6999999999998</c:v>
                </c:pt>
                <c:pt idx="21">
                  <c:v>1185</c:v>
                </c:pt>
                <c:pt idx="22">
                  <c:v>1474.4</c:v>
                </c:pt>
                <c:pt idx="23">
                  <c:v>1242.9000000000001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1202.527</c:v>
                </c:pt>
                <c:pt idx="1">
                  <c:v>1343.9779999999998</c:v>
                </c:pt>
                <c:pt idx="2">
                  <c:v>1403.7939999999999</c:v>
                </c:pt>
                <c:pt idx="3">
                  <c:v>1411.1190000000001</c:v>
                </c:pt>
                <c:pt idx="4">
                  <c:v>1472.9859999999996</c:v>
                </c:pt>
                <c:pt idx="5">
                  <c:v>1581.2460000000001</c:v>
                </c:pt>
                <c:pt idx="6">
                  <c:v>1800.2320000000007</c:v>
                </c:pt>
                <c:pt idx="7">
                  <c:v>2224.1149999999993</c:v>
                </c:pt>
                <c:pt idx="8">
                  <c:v>2845.9199999999992</c:v>
                </c:pt>
                <c:pt idx="9">
                  <c:v>3428.1399999999994</c:v>
                </c:pt>
                <c:pt idx="10">
                  <c:v>3925.2859999999991</c:v>
                </c:pt>
                <c:pt idx="11">
                  <c:v>4346.3459999999986</c:v>
                </c:pt>
                <c:pt idx="12">
                  <c:v>4596.0350000000008</c:v>
                </c:pt>
                <c:pt idx="13">
                  <c:v>4712.4409999999998</c:v>
                </c:pt>
                <c:pt idx="14">
                  <c:v>4580.3410000000013</c:v>
                </c:pt>
                <c:pt idx="15">
                  <c:v>4256.607</c:v>
                </c:pt>
                <c:pt idx="16">
                  <c:v>3723.7950000000001</c:v>
                </c:pt>
                <c:pt idx="17">
                  <c:v>3086.6640000000016</c:v>
                </c:pt>
                <c:pt idx="18">
                  <c:v>2627.1130000000003</c:v>
                </c:pt>
                <c:pt idx="19">
                  <c:v>2500.2860000000005</c:v>
                </c:pt>
                <c:pt idx="20">
                  <c:v>2418.7370000000001</c:v>
                </c:pt>
                <c:pt idx="21">
                  <c:v>2328.127</c:v>
                </c:pt>
                <c:pt idx="22">
                  <c:v>2244.828</c:v>
                </c:pt>
                <c:pt idx="23">
                  <c:v>2195.395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24</c:v>
                </c:pt>
                <c:pt idx="2">
                  <c:v>26</c:v>
                </c:pt>
                <c:pt idx="3">
                  <c:v>31</c:v>
                </c:pt>
                <c:pt idx="4">
                  <c:v>37</c:v>
                </c:pt>
                <c:pt idx="5">
                  <c:v>44</c:v>
                </c:pt>
                <c:pt idx="6">
                  <c:v>54</c:v>
                </c:pt>
                <c:pt idx="7">
                  <c:v>75</c:v>
                </c:pt>
                <c:pt idx="8">
                  <c:v>97</c:v>
                </c:pt>
                <c:pt idx="9">
                  <c:v>111</c:v>
                </c:pt>
                <c:pt idx="10">
                  <c:v>120</c:v>
                </c:pt>
                <c:pt idx="11">
                  <c:v>119</c:v>
                </c:pt>
                <c:pt idx="12">
                  <c:v>110</c:v>
                </c:pt>
                <c:pt idx="13">
                  <c:v>99</c:v>
                </c:pt>
                <c:pt idx="14">
                  <c:v>89</c:v>
                </c:pt>
                <c:pt idx="15">
                  <c:v>81</c:v>
                </c:pt>
                <c:pt idx="16">
                  <c:v>73</c:v>
                </c:pt>
                <c:pt idx="17">
                  <c:v>66</c:v>
                </c:pt>
                <c:pt idx="18">
                  <c:v>62</c:v>
                </c:pt>
                <c:pt idx="19">
                  <c:v>62</c:v>
                </c:pt>
                <c:pt idx="20">
                  <c:v>60</c:v>
                </c:pt>
                <c:pt idx="21">
                  <c:v>62</c:v>
                </c:pt>
                <c:pt idx="22">
                  <c:v>67</c:v>
                </c:pt>
                <c:pt idx="23">
                  <c:v>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214</c:v>
                </c:pt>
                <c:pt idx="6">
                  <c:v>531</c:v>
                </c:pt>
                <c:pt idx="7">
                  <c:v>625</c:v>
                </c:pt>
                <c:pt idx="8">
                  <c:v>513</c:v>
                </c:pt>
                <c:pt idx="9">
                  <c:v>312</c:v>
                </c:pt>
                <c:pt idx="10">
                  <c:v>160</c:v>
                </c:pt>
                <c:pt idx="11">
                  <c:v>174</c:v>
                </c:pt>
                <c:pt idx="12">
                  <c:v>160</c:v>
                </c:pt>
                <c:pt idx="13">
                  <c:v>174</c:v>
                </c:pt>
                <c:pt idx="14">
                  <c:v>102</c:v>
                </c:pt>
                <c:pt idx="15">
                  <c:v>69.259</c:v>
                </c:pt>
                <c:pt idx="16">
                  <c:v>19.134999999999998</c:v>
                </c:pt>
                <c:pt idx="17">
                  <c:v>124</c:v>
                </c:pt>
                <c:pt idx="18">
                  <c:v>753</c:v>
                </c:pt>
                <c:pt idx="19">
                  <c:v>946</c:v>
                </c:pt>
                <c:pt idx="20">
                  <c:v>775</c:v>
                </c:pt>
                <c:pt idx="21">
                  <c:v>775</c:v>
                </c:pt>
                <c:pt idx="22">
                  <c:v>224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0023712"/>
        <c:axId val="460024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4589.7020000000011</c:v>
                </c:pt>
                <c:pt idx="1">
                  <c:v>4448.6360000000022</c:v>
                </c:pt>
                <c:pt idx="2">
                  <c:v>4359.5310000000009</c:v>
                </c:pt>
                <c:pt idx="3">
                  <c:v>4329.3959999999988</c:v>
                </c:pt>
                <c:pt idx="4">
                  <c:v>4453.8460000000005</c:v>
                </c:pt>
                <c:pt idx="5">
                  <c:v>4835.4350000000013</c:v>
                </c:pt>
                <c:pt idx="6">
                  <c:v>5461.7709999999997</c:v>
                </c:pt>
                <c:pt idx="7">
                  <c:v>6049.6170000000011</c:v>
                </c:pt>
                <c:pt idx="8">
                  <c:v>6540.648000000002</c:v>
                </c:pt>
                <c:pt idx="9">
                  <c:v>6788.572000000001</c:v>
                </c:pt>
                <c:pt idx="10">
                  <c:v>6840.6949999999997</c:v>
                </c:pt>
                <c:pt idx="11">
                  <c:v>6827.6310000000003</c:v>
                </c:pt>
                <c:pt idx="12">
                  <c:v>6768.7049999999999</c:v>
                </c:pt>
                <c:pt idx="13">
                  <c:v>6768.469000000001</c:v>
                </c:pt>
                <c:pt idx="14">
                  <c:v>6539.3579999999984</c:v>
                </c:pt>
                <c:pt idx="15">
                  <c:v>6272.6009999999997</c:v>
                </c:pt>
                <c:pt idx="16">
                  <c:v>5935.7079999999987</c:v>
                </c:pt>
                <c:pt idx="17">
                  <c:v>5740.2640000000001</c:v>
                </c:pt>
                <c:pt idx="18">
                  <c:v>6139.7510000000002</c:v>
                </c:pt>
                <c:pt idx="19">
                  <c:v>6720.2980000000007</c:v>
                </c:pt>
                <c:pt idx="20">
                  <c:v>6496.4659999999976</c:v>
                </c:pt>
                <c:pt idx="21">
                  <c:v>5990.2349999999997</c:v>
                </c:pt>
                <c:pt idx="22">
                  <c:v>5513.2450000000008</c:v>
                </c:pt>
                <c:pt idx="23">
                  <c:v>4949.3250000000025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023712"/>
        <c:axId val="460024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249.24</c:v>
                </c:pt>
                <c:pt idx="1">
                  <c:v>221.93</c:v>
                </c:pt>
                <c:pt idx="2">
                  <c:v>218.5</c:v>
                </c:pt>
                <c:pt idx="3">
                  <c:v>218.09</c:v>
                </c:pt>
                <c:pt idx="4">
                  <c:v>218.5</c:v>
                </c:pt>
                <c:pt idx="5">
                  <c:v>224.94</c:v>
                </c:pt>
                <c:pt idx="6">
                  <c:v>259.04000000000002</c:v>
                </c:pt>
                <c:pt idx="7">
                  <c:v>271</c:v>
                </c:pt>
                <c:pt idx="8">
                  <c:v>291</c:v>
                </c:pt>
                <c:pt idx="9">
                  <c:v>268.3</c:v>
                </c:pt>
                <c:pt idx="10">
                  <c:v>220.16</c:v>
                </c:pt>
                <c:pt idx="11">
                  <c:v>220.16</c:v>
                </c:pt>
                <c:pt idx="12">
                  <c:v>215.07</c:v>
                </c:pt>
                <c:pt idx="13">
                  <c:v>196.02</c:v>
                </c:pt>
                <c:pt idx="14">
                  <c:v>162</c:v>
                </c:pt>
                <c:pt idx="15">
                  <c:v>166.2</c:v>
                </c:pt>
                <c:pt idx="16">
                  <c:v>166.2</c:v>
                </c:pt>
                <c:pt idx="17">
                  <c:v>220.16</c:v>
                </c:pt>
                <c:pt idx="18">
                  <c:v>236.1</c:v>
                </c:pt>
                <c:pt idx="19">
                  <c:v>277.5</c:v>
                </c:pt>
                <c:pt idx="20">
                  <c:v>277.5</c:v>
                </c:pt>
                <c:pt idx="21">
                  <c:v>266.75</c:v>
                </c:pt>
                <c:pt idx="22">
                  <c:v>245.39</c:v>
                </c:pt>
                <c:pt idx="23">
                  <c:v>218.09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8031736"/>
        <c:axId val="460024496"/>
      </c:lineChart>
      <c:catAx>
        <c:axId val="46002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024104"/>
        <c:crosses val="autoZero"/>
        <c:auto val="1"/>
        <c:lblAlgn val="ctr"/>
        <c:lblOffset val="100"/>
        <c:noMultiLvlLbl val="0"/>
      </c:catAx>
      <c:valAx>
        <c:axId val="46002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023712"/>
        <c:crosses val="autoZero"/>
        <c:crossBetween val="between"/>
      </c:valAx>
      <c:valAx>
        <c:axId val="460024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8031736"/>
        <c:crosses val="max"/>
        <c:crossBetween val="between"/>
      </c:valAx>
      <c:catAx>
        <c:axId val="518031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0024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4589.7269999999999</v>
      </c>
      <c r="C4" s="18">
        <v>4448.6779999999999</v>
      </c>
      <c r="D4" s="18">
        <v>4359.4940000000006</v>
      </c>
      <c r="E4" s="18">
        <v>4329.4189999999999</v>
      </c>
      <c r="F4" s="18">
        <v>4453.8859999999995</v>
      </c>
      <c r="G4" s="18">
        <v>4835.445999999999</v>
      </c>
      <c r="H4" s="18">
        <v>5461.732</v>
      </c>
      <c r="I4" s="18">
        <v>6049.617000000002</v>
      </c>
      <c r="J4" s="18">
        <v>6540.6200000000008</v>
      </c>
      <c r="K4" s="18">
        <v>6788.5399999999991</v>
      </c>
      <c r="L4" s="18">
        <v>6840.6859999999997</v>
      </c>
      <c r="M4" s="18">
        <v>6827.5959999999986</v>
      </c>
      <c r="N4" s="18">
        <v>6768.6850000000004</v>
      </c>
      <c r="O4" s="18">
        <v>6768.4409999999989</v>
      </c>
      <c r="P4" s="18">
        <v>6539.3410000000013</v>
      </c>
      <c r="Q4" s="18">
        <v>6272.565999999998</v>
      </c>
      <c r="R4" s="18">
        <v>5935.7799999999988</v>
      </c>
      <c r="S4" s="18">
        <v>5740.3140000000012</v>
      </c>
      <c r="T4" s="18">
        <v>6139.7629999999981</v>
      </c>
      <c r="U4" s="18">
        <v>6720.2860000000001</v>
      </c>
      <c r="V4" s="18">
        <v>6496.4369999999981</v>
      </c>
      <c r="W4" s="18">
        <v>5990.277</v>
      </c>
      <c r="X4" s="18">
        <v>5513.2279999999992</v>
      </c>
      <c r="Y4" s="18">
        <v>4949.295000000001</v>
      </c>
      <c r="Z4" s="19"/>
      <c r="AA4" s="20">
        <f>SUM(B4:Z4)</f>
        <v>139359.85400000002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249.24</v>
      </c>
      <c r="C7" s="28">
        <v>221.93</v>
      </c>
      <c r="D7" s="28">
        <v>218.5</v>
      </c>
      <c r="E7" s="28">
        <v>218.09</v>
      </c>
      <c r="F7" s="28">
        <v>218.5</v>
      </c>
      <c r="G7" s="28">
        <v>224.94</v>
      </c>
      <c r="H7" s="28">
        <v>259.04000000000002</v>
      </c>
      <c r="I7" s="28">
        <v>271</v>
      </c>
      <c r="J7" s="28">
        <v>291</v>
      </c>
      <c r="K7" s="28">
        <v>268.3</v>
      </c>
      <c r="L7" s="28">
        <v>220.16</v>
      </c>
      <c r="M7" s="28">
        <v>220.16</v>
      </c>
      <c r="N7" s="28">
        <v>215.07</v>
      </c>
      <c r="O7" s="28">
        <v>196.02</v>
      </c>
      <c r="P7" s="28">
        <v>162</v>
      </c>
      <c r="Q7" s="28">
        <v>166.2</v>
      </c>
      <c r="R7" s="28">
        <v>166.2</v>
      </c>
      <c r="S7" s="28">
        <v>220.16</v>
      </c>
      <c r="T7" s="28">
        <v>236.1</v>
      </c>
      <c r="U7" s="28">
        <v>277.5</v>
      </c>
      <c r="V7" s="28">
        <v>277.5</v>
      </c>
      <c r="W7" s="28">
        <v>266.75</v>
      </c>
      <c r="X7" s="28">
        <v>245.39</v>
      </c>
      <c r="Y7" s="28">
        <v>218.09</v>
      </c>
      <c r="Z7" s="29"/>
      <c r="AA7" s="30">
        <f>IF(SUM(B7:Z7)&lt;&gt;0,AVERAGEIF(B7:Z7,"&lt;&gt;"""),"")</f>
        <v>230.32666666666668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375</v>
      </c>
      <c r="C10" s="42">
        <v>375</v>
      </c>
      <c r="D10" s="42">
        <v>375</v>
      </c>
      <c r="E10" s="42">
        <v>375</v>
      </c>
      <c r="F10" s="42">
        <v>375</v>
      </c>
      <c r="G10" s="42">
        <v>375</v>
      </c>
      <c r="H10" s="42">
        <v>375</v>
      </c>
      <c r="I10" s="42">
        <v>375</v>
      </c>
      <c r="J10" s="42">
        <v>375</v>
      </c>
      <c r="K10" s="42">
        <v>375</v>
      </c>
      <c r="L10" s="42">
        <v>375</v>
      </c>
      <c r="M10" s="42">
        <v>375</v>
      </c>
      <c r="N10" s="42">
        <v>375</v>
      </c>
      <c r="O10" s="42">
        <v>375</v>
      </c>
      <c r="P10" s="42">
        <v>357</v>
      </c>
      <c r="Q10" s="42">
        <v>357</v>
      </c>
      <c r="R10" s="42">
        <v>357</v>
      </c>
      <c r="S10" s="42">
        <v>375</v>
      </c>
      <c r="T10" s="42">
        <v>375</v>
      </c>
      <c r="U10" s="42">
        <v>375</v>
      </c>
      <c r="V10" s="42">
        <v>375</v>
      </c>
      <c r="W10" s="42">
        <v>375</v>
      </c>
      <c r="X10" s="42">
        <v>375</v>
      </c>
      <c r="Y10" s="42">
        <v>375</v>
      </c>
      <c r="Z10" s="43"/>
      <c r="AA10" s="44">
        <f t="shared" ref="AA10:AA15" si="0">SUM(B10:Z10)</f>
        <v>8946</v>
      </c>
    </row>
    <row r="11" spans="1:27" ht="24.95" customHeight="1" x14ac:dyDescent="0.2">
      <c r="A11" s="45" t="s">
        <v>7</v>
      </c>
      <c r="B11" s="46">
        <v>159</v>
      </c>
      <c r="C11" s="47">
        <v>159</v>
      </c>
      <c r="D11" s="47">
        <v>159</v>
      </c>
      <c r="E11" s="47">
        <v>158</v>
      </c>
      <c r="F11" s="47">
        <v>158</v>
      </c>
      <c r="G11" s="47">
        <v>171</v>
      </c>
      <c r="H11" s="47">
        <v>193</v>
      </c>
      <c r="I11" s="47">
        <v>209</v>
      </c>
      <c r="J11" s="47">
        <v>214</v>
      </c>
      <c r="K11" s="47">
        <v>211</v>
      </c>
      <c r="L11" s="47">
        <v>209</v>
      </c>
      <c r="M11" s="47">
        <v>202.65</v>
      </c>
      <c r="N11" s="47">
        <v>202.65</v>
      </c>
      <c r="O11" s="47">
        <v>111</v>
      </c>
      <c r="P11" s="47">
        <v>111</v>
      </c>
      <c r="Q11" s="47">
        <v>111</v>
      </c>
      <c r="R11" s="47">
        <v>202.65</v>
      </c>
      <c r="S11" s="47">
        <v>202.65</v>
      </c>
      <c r="T11" s="47">
        <v>197.65</v>
      </c>
      <c r="U11" s="47">
        <v>233</v>
      </c>
      <c r="V11" s="47">
        <v>239</v>
      </c>
      <c r="W11" s="47">
        <v>220.15</v>
      </c>
      <c r="X11" s="47">
        <v>188</v>
      </c>
      <c r="Y11" s="47">
        <v>153</v>
      </c>
      <c r="Z11" s="48"/>
      <c r="AA11" s="49">
        <f t="shared" si="0"/>
        <v>4374.4000000000005</v>
      </c>
    </row>
    <row r="12" spans="1:27" ht="24.95" customHeight="1" x14ac:dyDescent="0.2">
      <c r="A12" s="50" t="s">
        <v>8</v>
      </c>
      <c r="B12" s="51">
        <v>1437</v>
      </c>
      <c r="C12" s="52">
        <v>966</v>
      </c>
      <c r="D12" s="52">
        <v>920</v>
      </c>
      <c r="E12" s="52">
        <v>920</v>
      </c>
      <c r="F12" s="52">
        <v>920</v>
      </c>
      <c r="G12" s="52">
        <v>940</v>
      </c>
      <c r="H12" s="52">
        <v>970</v>
      </c>
      <c r="I12" s="52">
        <v>1109.202</v>
      </c>
      <c r="J12" s="52">
        <v>1189</v>
      </c>
      <c r="K12" s="52">
        <v>962</v>
      </c>
      <c r="L12" s="52">
        <v>690</v>
      </c>
      <c r="M12" s="52">
        <v>400</v>
      </c>
      <c r="N12" s="52">
        <v>120</v>
      </c>
      <c r="O12" s="52">
        <v>120</v>
      </c>
      <c r="P12" s="52">
        <v>120</v>
      </c>
      <c r="Q12" s="52">
        <v>180</v>
      </c>
      <c r="R12" s="52">
        <v>415</v>
      </c>
      <c r="S12" s="52">
        <v>560</v>
      </c>
      <c r="T12" s="52">
        <v>940</v>
      </c>
      <c r="U12" s="52">
        <v>1134</v>
      </c>
      <c r="V12" s="52">
        <v>1136</v>
      </c>
      <c r="W12" s="52">
        <v>1045</v>
      </c>
      <c r="X12" s="52">
        <v>940</v>
      </c>
      <c r="Y12" s="52">
        <v>910</v>
      </c>
      <c r="Z12" s="53"/>
      <c r="AA12" s="54">
        <f t="shared" si="0"/>
        <v>19043.202000000001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214</v>
      </c>
      <c r="H13" s="52">
        <v>531</v>
      </c>
      <c r="I13" s="52">
        <v>625</v>
      </c>
      <c r="J13" s="52">
        <v>513</v>
      </c>
      <c r="K13" s="52">
        <v>312</v>
      </c>
      <c r="L13" s="52">
        <v>160</v>
      </c>
      <c r="M13" s="52">
        <v>174</v>
      </c>
      <c r="N13" s="52">
        <v>160</v>
      </c>
      <c r="O13" s="52">
        <v>174</v>
      </c>
      <c r="P13" s="52">
        <v>102</v>
      </c>
      <c r="Q13" s="52">
        <v>69.259</v>
      </c>
      <c r="R13" s="52">
        <v>19.134999999999998</v>
      </c>
      <c r="S13" s="52">
        <v>124</v>
      </c>
      <c r="T13" s="52">
        <v>753</v>
      </c>
      <c r="U13" s="52">
        <v>946</v>
      </c>
      <c r="V13" s="52">
        <v>775</v>
      </c>
      <c r="W13" s="52">
        <v>775</v>
      </c>
      <c r="X13" s="52">
        <v>224</v>
      </c>
      <c r="Y13" s="52"/>
      <c r="Z13" s="53"/>
      <c r="AA13" s="54">
        <f t="shared" si="0"/>
        <v>6650.3940000000002</v>
      </c>
    </row>
    <row r="14" spans="1:27" ht="24.95" customHeight="1" x14ac:dyDescent="0.2">
      <c r="A14" s="55" t="s">
        <v>10</v>
      </c>
      <c r="B14" s="56">
        <v>1202.527</v>
      </c>
      <c r="C14" s="57">
        <v>1343.9779999999998</v>
      </c>
      <c r="D14" s="57">
        <v>1403.7939999999999</v>
      </c>
      <c r="E14" s="57">
        <v>1411.1190000000001</v>
      </c>
      <c r="F14" s="57">
        <v>1472.9859999999996</v>
      </c>
      <c r="G14" s="57">
        <v>1581.2460000000001</v>
      </c>
      <c r="H14" s="57">
        <v>1800.2320000000007</v>
      </c>
      <c r="I14" s="57">
        <v>2224.1149999999993</v>
      </c>
      <c r="J14" s="57">
        <v>2845.9199999999992</v>
      </c>
      <c r="K14" s="57">
        <v>3428.1399999999994</v>
      </c>
      <c r="L14" s="57">
        <v>3925.2859999999991</v>
      </c>
      <c r="M14" s="57">
        <v>4346.3459999999986</v>
      </c>
      <c r="N14" s="57">
        <v>4596.0350000000008</v>
      </c>
      <c r="O14" s="57">
        <v>4712.4409999999998</v>
      </c>
      <c r="P14" s="57">
        <v>4580.3410000000013</v>
      </c>
      <c r="Q14" s="57">
        <v>4256.607</v>
      </c>
      <c r="R14" s="57">
        <v>3723.7950000000001</v>
      </c>
      <c r="S14" s="57">
        <v>3086.6640000000016</v>
      </c>
      <c r="T14" s="57">
        <v>2627.1130000000003</v>
      </c>
      <c r="U14" s="57">
        <v>2500.2860000000005</v>
      </c>
      <c r="V14" s="57">
        <v>2418.7370000000001</v>
      </c>
      <c r="W14" s="57">
        <v>2328.127</v>
      </c>
      <c r="X14" s="57">
        <v>2244.828</v>
      </c>
      <c r="Y14" s="57">
        <v>2195.395</v>
      </c>
      <c r="Z14" s="58"/>
      <c r="AA14" s="59">
        <f t="shared" si="0"/>
        <v>66256.058000000005</v>
      </c>
    </row>
    <row r="15" spans="1:27" ht="24.95" customHeight="1" x14ac:dyDescent="0.2">
      <c r="A15" s="55" t="s">
        <v>11</v>
      </c>
      <c r="B15" s="56">
        <v>22</v>
      </c>
      <c r="C15" s="57">
        <v>24</v>
      </c>
      <c r="D15" s="57">
        <v>26</v>
      </c>
      <c r="E15" s="57">
        <v>31</v>
      </c>
      <c r="F15" s="57">
        <v>37</v>
      </c>
      <c r="G15" s="57">
        <v>44</v>
      </c>
      <c r="H15" s="57">
        <v>54</v>
      </c>
      <c r="I15" s="57">
        <v>75</v>
      </c>
      <c r="J15" s="57">
        <v>97</v>
      </c>
      <c r="K15" s="57">
        <v>111</v>
      </c>
      <c r="L15" s="57">
        <v>120</v>
      </c>
      <c r="M15" s="57">
        <v>119</v>
      </c>
      <c r="N15" s="57">
        <v>110</v>
      </c>
      <c r="O15" s="57">
        <v>99</v>
      </c>
      <c r="P15" s="57">
        <v>89</v>
      </c>
      <c r="Q15" s="57">
        <v>81</v>
      </c>
      <c r="R15" s="57">
        <v>73</v>
      </c>
      <c r="S15" s="57">
        <v>66</v>
      </c>
      <c r="T15" s="57">
        <v>62</v>
      </c>
      <c r="U15" s="57">
        <v>62</v>
      </c>
      <c r="V15" s="57">
        <v>60</v>
      </c>
      <c r="W15" s="57">
        <v>62</v>
      </c>
      <c r="X15" s="57">
        <v>67</v>
      </c>
      <c r="Y15" s="57">
        <v>73</v>
      </c>
      <c r="Z15" s="58"/>
      <c r="AA15" s="59">
        <f t="shared" si="0"/>
        <v>1664</v>
      </c>
    </row>
    <row r="16" spans="1:27" ht="30" customHeight="1" thickBot="1" x14ac:dyDescent="0.25">
      <c r="A16" s="60" t="s">
        <v>12</v>
      </c>
      <c r="B16" s="61">
        <f>IF(LEN(B$2)&gt;0,SUM(B10:B15),"")</f>
        <v>3195.527</v>
      </c>
      <c r="C16" s="62">
        <f t="shared" ref="C16:Z16" si="1">IF(LEN(C$2)&gt;0,SUM(C10:C15),"")</f>
        <v>2867.9780000000001</v>
      </c>
      <c r="D16" s="62">
        <f t="shared" si="1"/>
        <v>2883.7939999999999</v>
      </c>
      <c r="E16" s="62">
        <f t="shared" si="1"/>
        <v>2895.1190000000001</v>
      </c>
      <c r="F16" s="62">
        <f t="shared" si="1"/>
        <v>2962.9859999999999</v>
      </c>
      <c r="G16" s="62">
        <f t="shared" si="1"/>
        <v>3325.2460000000001</v>
      </c>
      <c r="H16" s="62">
        <f t="shared" si="1"/>
        <v>3923.2320000000009</v>
      </c>
      <c r="I16" s="62">
        <f t="shared" si="1"/>
        <v>4617.3169999999991</v>
      </c>
      <c r="J16" s="62">
        <f t="shared" si="1"/>
        <v>5233.9199999999992</v>
      </c>
      <c r="K16" s="62">
        <f t="shared" si="1"/>
        <v>5399.1399999999994</v>
      </c>
      <c r="L16" s="62">
        <f t="shared" si="1"/>
        <v>5479.2859999999991</v>
      </c>
      <c r="M16" s="62">
        <f t="shared" si="1"/>
        <v>5616.9959999999992</v>
      </c>
      <c r="N16" s="62">
        <f t="shared" si="1"/>
        <v>5563.6850000000004</v>
      </c>
      <c r="O16" s="62">
        <f t="shared" si="1"/>
        <v>5591.4409999999998</v>
      </c>
      <c r="P16" s="62">
        <f t="shared" si="1"/>
        <v>5359.3410000000013</v>
      </c>
      <c r="Q16" s="62">
        <f t="shared" si="1"/>
        <v>5054.866</v>
      </c>
      <c r="R16" s="62">
        <f t="shared" si="1"/>
        <v>4790.58</v>
      </c>
      <c r="S16" s="62">
        <f t="shared" si="1"/>
        <v>4414.3140000000021</v>
      </c>
      <c r="T16" s="62">
        <f t="shared" si="1"/>
        <v>4954.7630000000008</v>
      </c>
      <c r="U16" s="62">
        <f t="shared" si="1"/>
        <v>5250.2860000000001</v>
      </c>
      <c r="V16" s="62">
        <f t="shared" si="1"/>
        <v>5003.7370000000001</v>
      </c>
      <c r="W16" s="62">
        <f t="shared" si="1"/>
        <v>4805.277</v>
      </c>
      <c r="X16" s="62">
        <f t="shared" si="1"/>
        <v>4038.828</v>
      </c>
      <c r="Y16" s="62">
        <f t="shared" si="1"/>
        <v>3706.395</v>
      </c>
      <c r="Z16" s="63" t="str">
        <f t="shared" si="1"/>
        <v/>
      </c>
      <c r="AA16" s="64">
        <f>SUM(AA10:AA15)</f>
        <v>106934.054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1115</v>
      </c>
      <c r="C28" s="72">
        <v>1186</v>
      </c>
      <c r="D28" s="72">
        <v>1232</v>
      </c>
      <c r="E28" s="72">
        <v>1257</v>
      </c>
      <c r="F28" s="72">
        <v>1310</v>
      </c>
      <c r="G28" s="72">
        <v>1490</v>
      </c>
      <c r="H28" s="72">
        <v>1844</v>
      </c>
      <c r="I28" s="72">
        <v>2226</v>
      </c>
      <c r="J28" s="72">
        <v>2578</v>
      </c>
      <c r="K28" s="72">
        <v>2852</v>
      </c>
      <c r="L28" s="72">
        <v>3195</v>
      </c>
      <c r="M28" s="72">
        <v>3412.65</v>
      </c>
      <c r="N28" s="72">
        <v>3520.65</v>
      </c>
      <c r="O28" s="72">
        <v>3473</v>
      </c>
      <c r="P28" s="72">
        <v>3397</v>
      </c>
      <c r="Q28" s="72">
        <v>3160</v>
      </c>
      <c r="R28" s="72">
        <v>2905.65</v>
      </c>
      <c r="S28" s="72">
        <v>2501.65</v>
      </c>
      <c r="T28" s="72">
        <v>2593.65</v>
      </c>
      <c r="U28" s="72">
        <v>2583</v>
      </c>
      <c r="V28" s="72">
        <v>2279</v>
      </c>
      <c r="W28" s="72">
        <v>2125.15</v>
      </c>
      <c r="X28" s="72">
        <v>1910</v>
      </c>
      <c r="Y28" s="72">
        <v>1754</v>
      </c>
      <c r="Z28" s="73"/>
      <c r="AA28" s="74">
        <f>SUM(B28:Z28)</f>
        <v>55900.400000000009</v>
      </c>
    </row>
    <row r="29" spans="1:27" ht="24.95" customHeight="1" x14ac:dyDescent="0.2">
      <c r="A29" s="75" t="s">
        <v>23</v>
      </c>
      <c r="B29" s="76">
        <v>1030.527</v>
      </c>
      <c r="C29" s="77">
        <v>1102.9780000000001</v>
      </c>
      <c r="D29" s="77">
        <v>1118.7940000000001</v>
      </c>
      <c r="E29" s="77">
        <v>1105.1189999999999</v>
      </c>
      <c r="F29" s="77">
        <v>1119.9860000000001</v>
      </c>
      <c r="G29" s="77">
        <v>1307.2460000000001</v>
      </c>
      <c r="H29" s="77">
        <v>1501.232</v>
      </c>
      <c r="I29" s="77">
        <v>1793.317</v>
      </c>
      <c r="J29" s="77">
        <v>2057.92</v>
      </c>
      <c r="K29" s="77">
        <v>2077.14</v>
      </c>
      <c r="L29" s="77">
        <v>1986.2860000000001</v>
      </c>
      <c r="M29" s="77">
        <v>2196.346</v>
      </c>
      <c r="N29" s="77">
        <v>2335.0349999999999</v>
      </c>
      <c r="O29" s="77">
        <v>2382.4409999999998</v>
      </c>
      <c r="P29" s="77">
        <v>2229.3409999999999</v>
      </c>
      <c r="Q29" s="77">
        <v>2076.866</v>
      </c>
      <c r="R29" s="77">
        <v>1831.93</v>
      </c>
      <c r="S29" s="77">
        <v>1744.664</v>
      </c>
      <c r="T29" s="77">
        <v>1813.1130000000001</v>
      </c>
      <c r="U29" s="77">
        <v>2119.2860000000001</v>
      </c>
      <c r="V29" s="77">
        <v>2176.7370000000001</v>
      </c>
      <c r="W29" s="77">
        <v>2132.127</v>
      </c>
      <c r="X29" s="77">
        <v>1580.828</v>
      </c>
      <c r="Y29" s="77">
        <v>1443.395</v>
      </c>
      <c r="Z29" s="78"/>
      <c r="AA29" s="79">
        <f>SUM(B29:Z29)</f>
        <v>42262.654000000002</v>
      </c>
    </row>
    <row r="30" spans="1:27" ht="24.95" customHeight="1" x14ac:dyDescent="0.2">
      <c r="A30" s="82" t="s">
        <v>24</v>
      </c>
      <c r="B30" s="80">
        <v>1704</v>
      </c>
      <c r="C30" s="81">
        <v>1233</v>
      </c>
      <c r="D30" s="81">
        <v>1187</v>
      </c>
      <c r="E30" s="81">
        <v>1187</v>
      </c>
      <c r="F30" s="81">
        <v>1187</v>
      </c>
      <c r="G30" s="81">
        <v>1182</v>
      </c>
      <c r="H30" s="81">
        <v>1212</v>
      </c>
      <c r="I30" s="81">
        <v>1232</v>
      </c>
      <c r="J30" s="81">
        <v>1232</v>
      </c>
      <c r="K30" s="81">
        <v>1104</v>
      </c>
      <c r="L30" s="81">
        <v>932</v>
      </c>
      <c r="M30" s="81">
        <v>642</v>
      </c>
      <c r="N30" s="81">
        <v>362</v>
      </c>
      <c r="O30" s="81">
        <v>362</v>
      </c>
      <c r="P30" s="81">
        <v>362</v>
      </c>
      <c r="Q30" s="81">
        <v>422</v>
      </c>
      <c r="R30" s="81">
        <v>657</v>
      </c>
      <c r="S30" s="81">
        <v>802</v>
      </c>
      <c r="T30" s="81">
        <v>1182</v>
      </c>
      <c r="U30" s="81">
        <v>1182</v>
      </c>
      <c r="V30" s="81">
        <v>1182</v>
      </c>
      <c r="W30" s="81">
        <v>1182</v>
      </c>
      <c r="X30" s="81">
        <v>1182</v>
      </c>
      <c r="Y30" s="81">
        <v>1152</v>
      </c>
      <c r="Z30" s="83"/>
      <c r="AA30" s="84">
        <f>SUM(B30:Z30)</f>
        <v>24063</v>
      </c>
    </row>
    <row r="31" spans="1:27" ht="30" customHeight="1" thickBot="1" x14ac:dyDescent="0.25">
      <c r="A31" s="60" t="s">
        <v>25</v>
      </c>
      <c r="B31" s="61">
        <f>IF(LEN(B$2)&gt;0,SUM(B28:B30),"")</f>
        <v>3849.527</v>
      </c>
      <c r="C31" s="62">
        <f t="shared" ref="C31:Z31" si="4">IF(LEN(C$2)&gt;0,SUM(C28:C30),"")</f>
        <v>3521.9780000000001</v>
      </c>
      <c r="D31" s="62">
        <f t="shared" si="4"/>
        <v>3537.7939999999999</v>
      </c>
      <c r="E31" s="62">
        <f t="shared" si="4"/>
        <v>3549.1189999999997</v>
      </c>
      <c r="F31" s="62">
        <f t="shared" si="4"/>
        <v>3616.9859999999999</v>
      </c>
      <c r="G31" s="62">
        <f t="shared" si="4"/>
        <v>3979.2460000000001</v>
      </c>
      <c r="H31" s="62">
        <f t="shared" si="4"/>
        <v>4557.232</v>
      </c>
      <c r="I31" s="62">
        <f t="shared" si="4"/>
        <v>5251.317</v>
      </c>
      <c r="J31" s="62">
        <f t="shared" si="4"/>
        <v>5867.92</v>
      </c>
      <c r="K31" s="62">
        <f t="shared" si="4"/>
        <v>6033.1399999999994</v>
      </c>
      <c r="L31" s="62">
        <f t="shared" si="4"/>
        <v>6113.2860000000001</v>
      </c>
      <c r="M31" s="62">
        <f t="shared" si="4"/>
        <v>6250.9960000000001</v>
      </c>
      <c r="N31" s="62">
        <f t="shared" si="4"/>
        <v>6217.6849999999995</v>
      </c>
      <c r="O31" s="62">
        <f t="shared" si="4"/>
        <v>6217.4409999999998</v>
      </c>
      <c r="P31" s="62">
        <f t="shared" si="4"/>
        <v>5988.3410000000003</v>
      </c>
      <c r="Q31" s="62">
        <f t="shared" si="4"/>
        <v>5658.866</v>
      </c>
      <c r="R31" s="62">
        <f t="shared" si="4"/>
        <v>5394.58</v>
      </c>
      <c r="S31" s="62">
        <f t="shared" si="4"/>
        <v>5048.3140000000003</v>
      </c>
      <c r="T31" s="62">
        <f t="shared" si="4"/>
        <v>5588.7629999999999</v>
      </c>
      <c r="U31" s="62">
        <f t="shared" si="4"/>
        <v>5884.2860000000001</v>
      </c>
      <c r="V31" s="62">
        <f t="shared" si="4"/>
        <v>5637.7370000000001</v>
      </c>
      <c r="W31" s="62">
        <f t="shared" si="4"/>
        <v>5439.277</v>
      </c>
      <c r="X31" s="62">
        <f t="shared" si="4"/>
        <v>4672.8279999999995</v>
      </c>
      <c r="Y31" s="62">
        <f t="shared" si="4"/>
        <v>4349.3950000000004</v>
      </c>
      <c r="Z31" s="63" t="str">
        <f t="shared" si="4"/>
        <v/>
      </c>
      <c r="AA31" s="64">
        <f>SUM(AA28:AA30)</f>
        <v>122226.054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320</v>
      </c>
      <c r="C34" s="95">
        <v>320</v>
      </c>
      <c r="D34" s="95">
        <v>320</v>
      </c>
      <c r="E34" s="95">
        <v>320</v>
      </c>
      <c r="F34" s="95">
        <v>320</v>
      </c>
      <c r="G34" s="95">
        <v>320</v>
      </c>
      <c r="H34" s="95">
        <v>300</v>
      </c>
      <c r="I34" s="95">
        <v>300</v>
      </c>
      <c r="J34" s="95">
        <v>300</v>
      </c>
      <c r="K34" s="95">
        <v>300</v>
      </c>
      <c r="L34" s="95">
        <v>300</v>
      </c>
      <c r="M34" s="95">
        <v>300</v>
      </c>
      <c r="N34" s="95">
        <v>320</v>
      </c>
      <c r="O34" s="95">
        <v>292</v>
      </c>
      <c r="P34" s="95">
        <v>295</v>
      </c>
      <c r="Q34" s="95">
        <v>270</v>
      </c>
      <c r="R34" s="95">
        <v>270</v>
      </c>
      <c r="S34" s="95">
        <v>300</v>
      </c>
      <c r="T34" s="95">
        <v>300</v>
      </c>
      <c r="U34" s="95">
        <v>300</v>
      </c>
      <c r="V34" s="95">
        <v>300</v>
      </c>
      <c r="W34" s="95">
        <v>300</v>
      </c>
      <c r="X34" s="95">
        <v>300</v>
      </c>
      <c r="Y34" s="95">
        <v>309</v>
      </c>
      <c r="Z34" s="96"/>
      <c r="AA34" s="74">
        <f t="shared" ref="AA34:AA39" si="5">SUM(B34:Z34)</f>
        <v>7276</v>
      </c>
    </row>
    <row r="35" spans="1:27" ht="24.95" customHeight="1" x14ac:dyDescent="0.2">
      <c r="A35" s="97" t="s">
        <v>28</v>
      </c>
      <c r="B35" s="98">
        <v>269</v>
      </c>
      <c r="C35" s="99">
        <v>269</v>
      </c>
      <c r="D35" s="99">
        <v>269</v>
      </c>
      <c r="E35" s="99">
        <v>269</v>
      </c>
      <c r="F35" s="99">
        <v>269</v>
      </c>
      <c r="G35" s="99">
        <v>269</v>
      </c>
      <c r="H35" s="99">
        <v>269</v>
      </c>
      <c r="I35" s="99">
        <v>269</v>
      </c>
      <c r="J35" s="99">
        <v>269</v>
      </c>
      <c r="K35" s="99">
        <v>269</v>
      </c>
      <c r="L35" s="99">
        <v>269</v>
      </c>
      <c r="M35" s="99">
        <v>269</v>
      </c>
      <c r="N35" s="99">
        <v>269</v>
      </c>
      <c r="O35" s="99">
        <v>269</v>
      </c>
      <c r="P35" s="99">
        <v>269</v>
      </c>
      <c r="Q35" s="99">
        <v>269</v>
      </c>
      <c r="R35" s="99">
        <v>269</v>
      </c>
      <c r="S35" s="99">
        <v>269</v>
      </c>
      <c r="T35" s="99">
        <v>269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6456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566</v>
      </c>
      <c r="J36" s="99">
        <v>566</v>
      </c>
      <c r="K36" s="99">
        <v>566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566</v>
      </c>
      <c r="R36" s="99">
        <v>540.29999999999995</v>
      </c>
      <c r="S36" s="99">
        <v>566</v>
      </c>
      <c r="T36" s="99">
        <v>566</v>
      </c>
      <c r="U36" s="99">
        <v>487.6</v>
      </c>
      <c r="V36" s="99">
        <v>376.3</v>
      </c>
      <c r="W36" s="99">
        <v>566</v>
      </c>
      <c r="X36" s="99">
        <v>566</v>
      </c>
      <c r="Y36" s="99">
        <v>566</v>
      </c>
      <c r="Z36" s="100"/>
      <c r="AA36" s="79">
        <f t="shared" si="5"/>
        <v>13290.199999999999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189.2</v>
      </c>
      <c r="C38" s="99">
        <v>375.7</v>
      </c>
      <c r="D38" s="99">
        <v>270.7</v>
      </c>
      <c r="E38" s="99">
        <v>229.3</v>
      </c>
      <c r="F38" s="99">
        <v>285.89999999999998</v>
      </c>
      <c r="G38" s="99">
        <v>305.2</v>
      </c>
      <c r="H38" s="99">
        <v>353.5</v>
      </c>
      <c r="I38" s="99">
        <v>247.3</v>
      </c>
      <c r="J38" s="99">
        <v>121.7</v>
      </c>
      <c r="K38" s="99">
        <v>204.4</v>
      </c>
      <c r="L38" s="99">
        <v>176.4</v>
      </c>
      <c r="M38" s="99">
        <v>25.6</v>
      </c>
      <c r="N38" s="99"/>
      <c r="O38" s="99"/>
      <c r="P38" s="99"/>
      <c r="Q38" s="99">
        <v>62.7</v>
      </c>
      <c r="R38" s="99">
        <v>15.9</v>
      </c>
      <c r="S38" s="99">
        <v>141</v>
      </c>
      <c r="T38" s="99"/>
      <c r="U38" s="99">
        <v>363.4</v>
      </c>
      <c r="V38" s="99">
        <v>497.4</v>
      </c>
      <c r="W38" s="99"/>
      <c r="X38" s="99">
        <v>289.39999999999998</v>
      </c>
      <c r="Y38" s="99">
        <v>48.9</v>
      </c>
      <c r="Z38" s="100"/>
      <c r="AA38" s="79">
        <f t="shared" si="5"/>
        <v>4203.5999999999995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1394.2</v>
      </c>
      <c r="C39" s="88">
        <f t="shared" si="6"/>
        <v>1580.7</v>
      </c>
      <c r="D39" s="88">
        <f t="shared" si="6"/>
        <v>1475.7</v>
      </c>
      <c r="E39" s="88">
        <f t="shared" si="6"/>
        <v>1434.3</v>
      </c>
      <c r="F39" s="88">
        <f t="shared" si="6"/>
        <v>1490.9</v>
      </c>
      <c r="G39" s="88">
        <f t="shared" si="6"/>
        <v>1510.2</v>
      </c>
      <c r="H39" s="88">
        <f t="shared" si="6"/>
        <v>1538.5</v>
      </c>
      <c r="I39" s="88">
        <f t="shared" si="6"/>
        <v>1432.3</v>
      </c>
      <c r="J39" s="88">
        <f t="shared" si="6"/>
        <v>1306.7</v>
      </c>
      <c r="K39" s="88">
        <f t="shared" si="6"/>
        <v>1389.4</v>
      </c>
      <c r="L39" s="88">
        <f t="shared" si="6"/>
        <v>1361.4</v>
      </c>
      <c r="M39" s="88">
        <f t="shared" si="6"/>
        <v>1210.5999999999999</v>
      </c>
      <c r="N39" s="88">
        <f t="shared" si="6"/>
        <v>1205</v>
      </c>
      <c r="O39" s="88">
        <f t="shared" si="6"/>
        <v>1177</v>
      </c>
      <c r="P39" s="88">
        <f t="shared" si="6"/>
        <v>1180</v>
      </c>
      <c r="Q39" s="88">
        <f t="shared" si="6"/>
        <v>1217.7</v>
      </c>
      <c r="R39" s="88">
        <f t="shared" si="6"/>
        <v>1145.2</v>
      </c>
      <c r="S39" s="88">
        <f t="shared" si="6"/>
        <v>1326</v>
      </c>
      <c r="T39" s="88">
        <f t="shared" si="6"/>
        <v>1185</v>
      </c>
      <c r="U39" s="88">
        <f t="shared" si="6"/>
        <v>1470</v>
      </c>
      <c r="V39" s="88">
        <f t="shared" si="6"/>
        <v>1492.6999999999998</v>
      </c>
      <c r="W39" s="88">
        <f t="shared" si="6"/>
        <v>1185</v>
      </c>
      <c r="X39" s="88">
        <f t="shared" si="6"/>
        <v>1474.4</v>
      </c>
      <c r="Y39" s="88">
        <f t="shared" si="6"/>
        <v>1242.9000000000001</v>
      </c>
      <c r="Z39" s="89" t="str">
        <f t="shared" si="6"/>
        <v/>
      </c>
      <c r="AA39" s="90">
        <f t="shared" si="5"/>
        <v>32425.800000000007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551</v>
      </c>
      <c r="C44" s="99">
        <v>551</v>
      </c>
      <c r="D44" s="99">
        <v>551</v>
      </c>
      <c r="E44" s="99">
        <v>551</v>
      </c>
      <c r="F44" s="99">
        <v>551</v>
      </c>
      <c r="G44" s="99">
        <v>551</v>
      </c>
      <c r="H44" s="99">
        <v>551</v>
      </c>
      <c r="I44" s="99">
        <v>551</v>
      </c>
      <c r="J44" s="99">
        <v>551</v>
      </c>
      <c r="K44" s="99">
        <v>551</v>
      </c>
      <c r="L44" s="99">
        <v>551</v>
      </c>
      <c r="M44" s="99">
        <v>551</v>
      </c>
      <c r="N44" s="99">
        <v>551</v>
      </c>
      <c r="O44" s="99">
        <v>551</v>
      </c>
      <c r="P44" s="99">
        <v>551</v>
      </c>
      <c r="Q44" s="99">
        <v>551</v>
      </c>
      <c r="R44" s="99">
        <v>525.29999999999995</v>
      </c>
      <c r="S44" s="99">
        <v>551</v>
      </c>
      <c r="T44" s="99">
        <v>551</v>
      </c>
      <c r="U44" s="99">
        <v>472.6</v>
      </c>
      <c r="V44" s="99">
        <v>361.3</v>
      </c>
      <c r="W44" s="99">
        <v>551</v>
      </c>
      <c r="X44" s="99">
        <v>551</v>
      </c>
      <c r="Y44" s="99">
        <v>551</v>
      </c>
      <c r="Z44" s="100"/>
      <c r="AA44" s="79">
        <f t="shared" si="7"/>
        <v>12930.199999999999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189.2</v>
      </c>
      <c r="C46" s="99">
        <v>375.7</v>
      </c>
      <c r="D46" s="99">
        <v>270.7</v>
      </c>
      <c r="E46" s="99">
        <v>229.3</v>
      </c>
      <c r="F46" s="99">
        <v>285.89999999999998</v>
      </c>
      <c r="G46" s="99">
        <v>305.2</v>
      </c>
      <c r="H46" s="99">
        <v>353.5</v>
      </c>
      <c r="I46" s="99">
        <v>247.3</v>
      </c>
      <c r="J46" s="99">
        <v>121.7</v>
      </c>
      <c r="K46" s="99">
        <v>204.4</v>
      </c>
      <c r="L46" s="99">
        <v>176.4</v>
      </c>
      <c r="M46" s="99">
        <v>25.6</v>
      </c>
      <c r="N46" s="99"/>
      <c r="O46" s="99"/>
      <c r="P46" s="99"/>
      <c r="Q46" s="99">
        <v>62.7</v>
      </c>
      <c r="R46" s="99">
        <v>15.9</v>
      </c>
      <c r="S46" s="99">
        <v>141</v>
      </c>
      <c r="T46" s="99"/>
      <c r="U46" s="99">
        <v>363.4</v>
      </c>
      <c r="V46" s="99">
        <v>497.4</v>
      </c>
      <c r="W46" s="99"/>
      <c r="X46" s="99">
        <v>289.39999999999998</v>
      </c>
      <c r="Y46" s="99">
        <v>48.9</v>
      </c>
      <c r="Z46" s="100"/>
      <c r="AA46" s="79">
        <f t="shared" si="7"/>
        <v>4203.5999999999995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740.2</v>
      </c>
      <c r="C48" s="88">
        <f t="shared" ref="C48:Z48" si="8">IF(LEN(C$2)&gt;0,SUM(C42:C47),"")</f>
        <v>926.7</v>
      </c>
      <c r="D48" s="88">
        <f t="shared" si="8"/>
        <v>821.7</v>
      </c>
      <c r="E48" s="88">
        <f t="shared" si="8"/>
        <v>780.3</v>
      </c>
      <c r="F48" s="88">
        <f t="shared" si="8"/>
        <v>836.9</v>
      </c>
      <c r="G48" s="88">
        <f t="shared" si="8"/>
        <v>856.2</v>
      </c>
      <c r="H48" s="88">
        <f t="shared" si="8"/>
        <v>904.5</v>
      </c>
      <c r="I48" s="88">
        <f t="shared" si="8"/>
        <v>798.3</v>
      </c>
      <c r="J48" s="88">
        <f t="shared" si="8"/>
        <v>672.7</v>
      </c>
      <c r="K48" s="88">
        <f t="shared" si="8"/>
        <v>755.4</v>
      </c>
      <c r="L48" s="88">
        <f t="shared" si="8"/>
        <v>727.4</v>
      </c>
      <c r="M48" s="88">
        <f t="shared" si="8"/>
        <v>576.6</v>
      </c>
      <c r="N48" s="88">
        <f t="shared" si="8"/>
        <v>551</v>
      </c>
      <c r="O48" s="88">
        <f t="shared" si="8"/>
        <v>551</v>
      </c>
      <c r="P48" s="88">
        <f t="shared" si="8"/>
        <v>551</v>
      </c>
      <c r="Q48" s="88">
        <f t="shared" si="8"/>
        <v>613.70000000000005</v>
      </c>
      <c r="R48" s="88">
        <f t="shared" si="8"/>
        <v>541.19999999999993</v>
      </c>
      <c r="S48" s="88">
        <f t="shared" si="8"/>
        <v>692</v>
      </c>
      <c r="T48" s="88">
        <f t="shared" si="8"/>
        <v>551</v>
      </c>
      <c r="U48" s="88">
        <f t="shared" si="8"/>
        <v>836</v>
      </c>
      <c r="V48" s="88">
        <f t="shared" si="8"/>
        <v>858.7</v>
      </c>
      <c r="W48" s="88">
        <f t="shared" si="8"/>
        <v>551</v>
      </c>
      <c r="X48" s="88">
        <f t="shared" si="8"/>
        <v>840.4</v>
      </c>
      <c r="Y48" s="88">
        <f t="shared" si="8"/>
        <v>599.9</v>
      </c>
      <c r="Z48" s="89" t="str">
        <f t="shared" si="8"/>
        <v/>
      </c>
      <c r="AA48" s="90">
        <f t="shared" si="7"/>
        <v>17133.800000000003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4589.7269999999999</v>
      </c>
      <c r="C51" s="88">
        <f t="shared" si="10"/>
        <v>4448.6779999999999</v>
      </c>
      <c r="D51" s="88">
        <f t="shared" si="10"/>
        <v>4359.4939999999997</v>
      </c>
      <c r="E51" s="88">
        <f t="shared" si="10"/>
        <v>4329.4189999999999</v>
      </c>
      <c r="F51" s="88">
        <f t="shared" si="10"/>
        <v>4453.8860000000004</v>
      </c>
      <c r="G51" s="88">
        <f t="shared" si="10"/>
        <v>4835.4459999999999</v>
      </c>
      <c r="H51" s="88">
        <f t="shared" si="10"/>
        <v>5461.7320000000009</v>
      </c>
      <c r="I51" s="88">
        <f t="shared" si="10"/>
        <v>6049.6169999999993</v>
      </c>
      <c r="J51" s="88">
        <f t="shared" si="10"/>
        <v>6540.619999999999</v>
      </c>
      <c r="K51" s="88">
        <f t="shared" si="10"/>
        <v>6788.5399999999991</v>
      </c>
      <c r="L51" s="88">
        <f t="shared" si="10"/>
        <v>6840.6859999999997</v>
      </c>
      <c r="M51" s="88">
        <f t="shared" si="10"/>
        <v>6827.5959999999995</v>
      </c>
      <c r="N51" s="88">
        <f t="shared" si="10"/>
        <v>6768.6850000000004</v>
      </c>
      <c r="O51" s="88">
        <f t="shared" si="10"/>
        <v>6768.4409999999998</v>
      </c>
      <c r="P51" s="88">
        <f t="shared" si="10"/>
        <v>6539.3410000000013</v>
      </c>
      <c r="Q51" s="88">
        <f t="shared" si="10"/>
        <v>6272.5659999999998</v>
      </c>
      <c r="R51" s="88">
        <f t="shared" si="10"/>
        <v>5935.78</v>
      </c>
      <c r="S51" s="88">
        <f t="shared" si="10"/>
        <v>5740.3140000000021</v>
      </c>
      <c r="T51" s="88">
        <f t="shared" si="10"/>
        <v>6139.7630000000008</v>
      </c>
      <c r="U51" s="88">
        <f t="shared" si="10"/>
        <v>6720.2860000000001</v>
      </c>
      <c r="V51" s="88">
        <f t="shared" si="10"/>
        <v>6496.4369999999999</v>
      </c>
      <c r="W51" s="88">
        <f t="shared" si="10"/>
        <v>5990.277</v>
      </c>
      <c r="X51" s="88">
        <f t="shared" si="10"/>
        <v>5513.2280000000001</v>
      </c>
      <c r="Y51" s="88">
        <f t="shared" si="10"/>
        <v>4949.2950000000001</v>
      </c>
      <c r="Z51" s="89" t="str">
        <f t="shared" si="10"/>
        <v/>
      </c>
      <c r="AA51" s="105">
        <f>SUM(B51:Z51)</f>
        <v>139359.85400000002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4589.7020000000011</v>
      </c>
      <c r="C4" s="18">
        <v>4448.6360000000022</v>
      </c>
      <c r="D4" s="18">
        <v>4359.5310000000009</v>
      </c>
      <c r="E4" s="18">
        <v>4329.3959999999988</v>
      </c>
      <c r="F4" s="18">
        <v>4453.8460000000005</v>
      </c>
      <c r="G4" s="18">
        <v>4835.4350000000013</v>
      </c>
      <c r="H4" s="18">
        <v>5461.7709999999997</v>
      </c>
      <c r="I4" s="18">
        <v>6049.6170000000011</v>
      </c>
      <c r="J4" s="18">
        <v>6540.648000000002</v>
      </c>
      <c r="K4" s="18">
        <v>6788.572000000001</v>
      </c>
      <c r="L4" s="18">
        <v>6840.6949999999997</v>
      </c>
      <c r="M4" s="18">
        <v>6827.6310000000003</v>
      </c>
      <c r="N4" s="18">
        <v>6768.7049999999999</v>
      </c>
      <c r="O4" s="18">
        <v>6768.469000000001</v>
      </c>
      <c r="P4" s="18">
        <v>6539.3579999999984</v>
      </c>
      <c r="Q4" s="18">
        <v>6272.6009999999997</v>
      </c>
      <c r="R4" s="18">
        <v>5935.7079999999987</v>
      </c>
      <c r="S4" s="18">
        <v>5740.2640000000001</v>
      </c>
      <c r="T4" s="18">
        <v>6139.7510000000002</v>
      </c>
      <c r="U4" s="18">
        <v>6720.2980000000007</v>
      </c>
      <c r="V4" s="18">
        <v>6496.4659999999976</v>
      </c>
      <c r="W4" s="18">
        <v>5990.2349999999997</v>
      </c>
      <c r="X4" s="18">
        <v>5513.2450000000008</v>
      </c>
      <c r="Y4" s="18">
        <v>4949.3250000000025</v>
      </c>
      <c r="Z4" s="19"/>
      <c r="AA4" s="20">
        <f>SUM(B4:Z4)</f>
        <v>139359.905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249.24</v>
      </c>
      <c r="C7" s="28">
        <v>221.93</v>
      </c>
      <c r="D7" s="28">
        <v>218.5</v>
      </c>
      <c r="E7" s="28">
        <v>218.09</v>
      </c>
      <c r="F7" s="28">
        <v>218.5</v>
      </c>
      <c r="G7" s="28">
        <v>224.94</v>
      </c>
      <c r="H7" s="28">
        <v>259.04000000000002</v>
      </c>
      <c r="I7" s="28">
        <v>271</v>
      </c>
      <c r="J7" s="28">
        <v>291</v>
      </c>
      <c r="K7" s="28">
        <v>268.3</v>
      </c>
      <c r="L7" s="28">
        <v>220.16</v>
      </c>
      <c r="M7" s="28">
        <v>220.16</v>
      </c>
      <c r="N7" s="28">
        <v>215.07</v>
      </c>
      <c r="O7" s="28">
        <v>196.02</v>
      </c>
      <c r="P7" s="28">
        <v>162</v>
      </c>
      <c r="Q7" s="28">
        <v>166.2</v>
      </c>
      <c r="R7" s="28">
        <v>166.2</v>
      </c>
      <c r="S7" s="28">
        <v>220.16</v>
      </c>
      <c r="T7" s="28">
        <v>236.1</v>
      </c>
      <c r="U7" s="28">
        <v>277.5</v>
      </c>
      <c r="V7" s="28">
        <v>277.5</v>
      </c>
      <c r="W7" s="28">
        <v>266.75</v>
      </c>
      <c r="X7" s="28">
        <v>245.39</v>
      </c>
      <c r="Y7" s="28">
        <v>218.09</v>
      </c>
      <c r="Z7" s="29"/>
      <c r="AA7" s="30">
        <f>IF(SUM(B7:Z7)&lt;&gt;0,AVERAGEIF(B7:Z7,"&lt;&gt;"""),"")</f>
        <v>230.32666666666668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908.55600000000004</v>
      </c>
      <c r="C19" s="72">
        <v>908.61999999999989</v>
      </c>
      <c r="D19" s="72">
        <v>922.68099999999993</v>
      </c>
      <c r="E19" s="72">
        <v>887.66899999999998</v>
      </c>
      <c r="F19" s="72">
        <v>922.59899999999993</v>
      </c>
      <c r="G19" s="72">
        <v>898.47199999999998</v>
      </c>
      <c r="H19" s="72">
        <v>906.54100000000005</v>
      </c>
      <c r="I19" s="72">
        <v>910.49699999999996</v>
      </c>
      <c r="J19" s="72">
        <v>857.51299999999992</v>
      </c>
      <c r="K19" s="72">
        <v>827.48699999999997</v>
      </c>
      <c r="L19" s="72">
        <v>787.53199999999993</v>
      </c>
      <c r="M19" s="72">
        <v>766.56100000000004</v>
      </c>
      <c r="N19" s="72">
        <v>770.53</v>
      </c>
      <c r="O19" s="72">
        <v>739.54300000000001</v>
      </c>
      <c r="P19" s="72">
        <v>742.53</v>
      </c>
      <c r="Q19" s="72">
        <v>750.53200000000004</v>
      </c>
      <c r="R19" s="72">
        <v>748.46899999999994</v>
      </c>
      <c r="S19" s="72">
        <v>759.62800000000004</v>
      </c>
      <c r="T19" s="72">
        <v>783.53899999999999</v>
      </c>
      <c r="U19" s="72">
        <v>769.47699999999998</v>
      </c>
      <c r="V19" s="72">
        <v>763.50299999999993</v>
      </c>
      <c r="W19" s="72">
        <v>731.50400000000002</v>
      </c>
      <c r="X19" s="72">
        <v>874.42399999999998</v>
      </c>
      <c r="Y19" s="72">
        <v>895.52599999999995</v>
      </c>
      <c r="Z19" s="73"/>
      <c r="AA19" s="74">
        <f t="shared" ref="AA19:AA24" si="2">SUM(B19:Z19)</f>
        <v>19833.933000000001</v>
      </c>
    </row>
    <row r="20" spans="1:27" ht="24.95" customHeight="1" x14ac:dyDescent="0.2">
      <c r="A20" s="75" t="s">
        <v>15</v>
      </c>
      <c r="B20" s="76">
        <v>932.19900000000007</v>
      </c>
      <c r="C20" s="77">
        <v>917.83400000000017</v>
      </c>
      <c r="D20" s="77">
        <v>912.98399999999981</v>
      </c>
      <c r="E20" s="77">
        <v>931.10399999999993</v>
      </c>
      <c r="F20" s="77">
        <v>973.09400000000005</v>
      </c>
      <c r="G20" s="77">
        <v>1090.6960000000004</v>
      </c>
      <c r="H20" s="77">
        <v>1252.4970000000001</v>
      </c>
      <c r="I20" s="77">
        <v>1388.146</v>
      </c>
      <c r="J20" s="77">
        <v>1456.857</v>
      </c>
      <c r="K20" s="77">
        <v>1486.8980000000001</v>
      </c>
      <c r="L20" s="77">
        <v>1487.7590000000002</v>
      </c>
      <c r="M20" s="77">
        <v>1484.4460000000004</v>
      </c>
      <c r="N20" s="77">
        <v>1466.819</v>
      </c>
      <c r="O20" s="77">
        <v>1410.0819999999999</v>
      </c>
      <c r="P20" s="77">
        <v>1327.9359999999999</v>
      </c>
      <c r="Q20" s="77">
        <v>1245.3100000000004</v>
      </c>
      <c r="R20" s="77">
        <v>1164.2440000000001</v>
      </c>
      <c r="S20" s="77">
        <v>1116.3470000000002</v>
      </c>
      <c r="T20" s="77">
        <v>1118.0809999999999</v>
      </c>
      <c r="U20" s="77">
        <v>1157.2119999999998</v>
      </c>
      <c r="V20" s="77">
        <v>1099.1030000000001</v>
      </c>
      <c r="W20" s="77">
        <v>1021.1229999999998</v>
      </c>
      <c r="X20" s="77">
        <v>982.59300000000007</v>
      </c>
      <c r="Y20" s="77">
        <v>950.75800000000004</v>
      </c>
      <c r="Z20" s="78"/>
      <c r="AA20" s="79">
        <f t="shared" si="2"/>
        <v>28374.122000000003</v>
      </c>
    </row>
    <row r="21" spans="1:27" ht="24.95" customHeight="1" x14ac:dyDescent="0.2">
      <c r="A21" s="75" t="s">
        <v>16</v>
      </c>
      <c r="B21" s="80">
        <v>2379.9470000000001</v>
      </c>
      <c r="C21" s="81">
        <v>2279.6819999999993</v>
      </c>
      <c r="D21" s="81">
        <v>2186.366</v>
      </c>
      <c r="E21" s="81">
        <v>2174.623</v>
      </c>
      <c r="F21" s="81">
        <v>2215.6529999999998</v>
      </c>
      <c r="G21" s="81">
        <v>2483.2670000000003</v>
      </c>
      <c r="H21" s="81">
        <v>2922.2329999999997</v>
      </c>
      <c r="I21" s="81">
        <v>3299.9740000000002</v>
      </c>
      <c r="J21" s="81">
        <v>3728.2780000000002</v>
      </c>
      <c r="K21" s="81">
        <v>3986.6870000000004</v>
      </c>
      <c r="L21" s="81">
        <v>4066.404</v>
      </c>
      <c r="M21" s="81">
        <v>4096.6239999999998</v>
      </c>
      <c r="N21" s="81">
        <v>4005.0559999999991</v>
      </c>
      <c r="O21" s="81">
        <v>3786.6440000000007</v>
      </c>
      <c r="P21" s="81">
        <v>3659.6919999999996</v>
      </c>
      <c r="Q21" s="81">
        <v>3487.759</v>
      </c>
      <c r="R21" s="81">
        <v>3349.4950000000003</v>
      </c>
      <c r="S21" s="81">
        <v>3435.7889999999998</v>
      </c>
      <c r="T21" s="81">
        <v>3691.5309999999995</v>
      </c>
      <c r="U21" s="81">
        <v>4304.6090000000004</v>
      </c>
      <c r="V21" s="81">
        <v>4158.8599999999997</v>
      </c>
      <c r="W21" s="81">
        <v>3718.7079999999996</v>
      </c>
      <c r="X21" s="81">
        <v>3256.2279999999996</v>
      </c>
      <c r="Y21" s="81">
        <v>2721.5409999999997</v>
      </c>
      <c r="Z21" s="78"/>
      <c r="AA21" s="79">
        <f t="shared" si="2"/>
        <v>79395.649999999994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235</v>
      </c>
      <c r="P22" s="81">
        <v>345</v>
      </c>
      <c r="Q22" s="81">
        <v>345</v>
      </c>
      <c r="R22" s="81">
        <v>235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1160</v>
      </c>
    </row>
    <row r="23" spans="1:27" ht="24.95" customHeight="1" x14ac:dyDescent="0.2">
      <c r="A23" s="85" t="s">
        <v>18</v>
      </c>
      <c r="B23" s="77">
        <v>124</v>
      </c>
      <c r="C23" s="77">
        <v>108.5</v>
      </c>
      <c r="D23" s="77">
        <v>108.5</v>
      </c>
      <c r="E23" s="77">
        <v>108</v>
      </c>
      <c r="F23" s="77">
        <v>108.5</v>
      </c>
      <c r="G23" s="77">
        <v>109</v>
      </c>
      <c r="H23" s="77">
        <v>114.5</v>
      </c>
      <c r="I23" s="77">
        <v>148</v>
      </c>
      <c r="J23" s="77">
        <v>168</v>
      </c>
      <c r="K23" s="77">
        <v>146.5</v>
      </c>
      <c r="L23" s="77">
        <v>151</v>
      </c>
      <c r="M23" s="77">
        <v>132</v>
      </c>
      <c r="N23" s="77">
        <v>125</v>
      </c>
      <c r="O23" s="77">
        <v>120.5</v>
      </c>
      <c r="P23" s="77">
        <v>121.5</v>
      </c>
      <c r="Q23" s="77">
        <v>122</v>
      </c>
      <c r="R23" s="77">
        <v>116.5</v>
      </c>
      <c r="S23" s="77">
        <v>122.5</v>
      </c>
      <c r="T23" s="77">
        <v>124</v>
      </c>
      <c r="U23" s="77">
        <v>125</v>
      </c>
      <c r="V23" s="77">
        <v>129</v>
      </c>
      <c r="W23" s="77">
        <v>131</v>
      </c>
      <c r="X23" s="77">
        <v>126</v>
      </c>
      <c r="Y23" s="77">
        <v>127.5</v>
      </c>
      <c r="Z23" s="77"/>
      <c r="AA23" s="79">
        <f t="shared" si="2"/>
        <v>3017</v>
      </c>
    </row>
    <row r="24" spans="1:27" ht="24.95" customHeight="1" x14ac:dyDescent="0.2">
      <c r="A24" s="85" t="s">
        <v>19</v>
      </c>
      <c r="B24" s="77">
        <v>206</v>
      </c>
      <c r="C24" s="77">
        <v>195</v>
      </c>
      <c r="D24" s="77">
        <v>190</v>
      </c>
      <c r="E24" s="77">
        <v>189</v>
      </c>
      <c r="F24" s="77">
        <v>195</v>
      </c>
      <c r="G24" s="77">
        <v>215</v>
      </c>
      <c r="H24" s="77">
        <v>247.00000000000003</v>
      </c>
      <c r="I24" s="77">
        <v>284</v>
      </c>
      <c r="J24" s="77">
        <v>311</v>
      </c>
      <c r="K24" s="77">
        <v>321.99999999999994</v>
      </c>
      <c r="L24" s="77">
        <v>329</v>
      </c>
      <c r="M24" s="77">
        <v>329</v>
      </c>
      <c r="N24" s="77">
        <v>324</v>
      </c>
      <c r="O24" s="77">
        <v>307.99999999999994</v>
      </c>
      <c r="P24" s="77">
        <v>293</v>
      </c>
      <c r="Q24" s="77">
        <v>283</v>
      </c>
      <c r="R24" s="77">
        <v>283</v>
      </c>
      <c r="S24" s="77">
        <v>287.00000000000006</v>
      </c>
      <c r="T24" s="77">
        <v>313</v>
      </c>
      <c r="U24" s="77">
        <v>345.00000000000006</v>
      </c>
      <c r="V24" s="77">
        <v>327.00000000000006</v>
      </c>
      <c r="W24" s="77">
        <v>293</v>
      </c>
      <c r="X24" s="77">
        <v>255.00000000000003</v>
      </c>
      <c r="Y24" s="77">
        <v>225.99999999999997</v>
      </c>
      <c r="Z24" s="77"/>
      <c r="AA24" s="79">
        <f t="shared" si="2"/>
        <v>6549</v>
      </c>
    </row>
    <row r="25" spans="1:27" ht="30" customHeight="1" thickBot="1" x14ac:dyDescent="0.25">
      <c r="A25" s="86" t="s">
        <v>20</v>
      </c>
      <c r="B25" s="87">
        <f t="shared" ref="B25:AA25" si="3">SUM(B19:B24)</f>
        <v>4550.7020000000002</v>
      </c>
      <c r="C25" s="88">
        <f t="shared" si="3"/>
        <v>4409.6359999999995</v>
      </c>
      <c r="D25" s="88">
        <f t="shared" si="3"/>
        <v>4320.5309999999999</v>
      </c>
      <c r="E25" s="88">
        <f t="shared" si="3"/>
        <v>4290.3959999999997</v>
      </c>
      <c r="F25" s="88">
        <f t="shared" si="3"/>
        <v>4414.8459999999995</v>
      </c>
      <c r="G25" s="88">
        <f t="shared" si="3"/>
        <v>4796.4350000000004</v>
      </c>
      <c r="H25" s="88">
        <f t="shared" si="3"/>
        <v>5442.7709999999997</v>
      </c>
      <c r="I25" s="88">
        <f t="shared" si="3"/>
        <v>6030.6170000000002</v>
      </c>
      <c r="J25" s="88">
        <f t="shared" si="3"/>
        <v>6521.6480000000001</v>
      </c>
      <c r="K25" s="88">
        <f t="shared" si="3"/>
        <v>6769.5720000000001</v>
      </c>
      <c r="L25" s="88">
        <f t="shared" si="3"/>
        <v>6821.6949999999997</v>
      </c>
      <c r="M25" s="88">
        <f t="shared" si="3"/>
        <v>6808.6310000000003</v>
      </c>
      <c r="N25" s="88">
        <f t="shared" si="3"/>
        <v>6691.4049999999988</v>
      </c>
      <c r="O25" s="88">
        <f t="shared" si="3"/>
        <v>6599.7690000000002</v>
      </c>
      <c r="P25" s="88">
        <f t="shared" si="3"/>
        <v>6489.6579999999994</v>
      </c>
      <c r="Q25" s="88">
        <f t="shared" si="3"/>
        <v>6233.6010000000006</v>
      </c>
      <c r="R25" s="88">
        <f t="shared" si="3"/>
        <v>5896.7080000000005</v>
      </c>
      <c r="S25" s="88">
        <f t="shared" si="3"/>
        <v>5721.2640000000001</v>
      </c>
      <c r="T25" s="88">
        <f t="shared" si="3"/>
        <v>6030.1509999999998</v>
      </c>
      <c r="U25" s="88">
        <f t="shared" si="3"/>
        <v>6701.2980000000007</v>
      </c>
      <c r="V25" s="88">
        <f t="shared" si="3"/>
        <v>6477.4659999999994</v>
      </c>
      <c r="W25" s="88">
        <f t="shared" si="3"/>
        <v>5895.3349999999991</v>
      </c>
      <c r="X25" s="88">
        <f t="shared" si="3"/>
        <v>5494.2449999999999</v>
      </c>
      <c r="Y25" s="88">
        <f t="shared" si="3"/>
        <v>4921.3249999999998</v>
      </c>
      <c r="Z25" s="89">
        <f t="shared" si="3"/>
        <v>0</v>
      </c>
      <c r="AA25" s="90">
        <f t="shared" si="3"/>
        <v>138329.70500000002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369</v>
      </c>
      <c r="C28" s="72">
        <v>342.5</v>
      </c>
      <c r="D28" s="72">
        <v>337.5</v>
      </c>
      <c r="E28" s="72">
        <v>336</v>
      </c>
      <c r="F28" s="72">
        <v>342.5</v>
      </c>
      <c r="G28" s="72">
        <v>363</v>
      </c>
      <c r="H28" s="72">
        <v>380.5</v>
      </c>
      <c r="I28" s="72">
        <v>451</v>
      </c>
      <c r="J28" s="72">
        <v>498</v>
      </c>
      <c r="K28" s="72">
        <v>487.5</v>
      </c>
      <c r="L28" s="72">
        <v>499</v>
      </c>
      <c r="M28" s="72">
        <v>480</v>
      </c>
      <c r="N28" s="72">
        <v>488</v>
      </c>
      <c r="O28" s="72">
        <v>467.5</v>
      </c>
      <c r="P28" s="72">
        <v>453.5</v>
      </c>
      <c r="Q28" s="72">
        <v>444</v>
      </c>
      <c r="R28" s="72">
        <v>438.5</v>
      </c>
      <c r="S28" s="72">
        <v>428.5</v>
      </c>
      <c r="T28" s="72">
        <v>456</v>
      </c>
      <c r="U28" s="72">
        <v>489</v>
      </c>
      <c r="V28" s="72">
        <v>475</v>
      </c>
      <c r="W28" s="72">
        <v>443</v>
      </c>
      <c r="X28" s="72">
        <v>400</v>
      </c>
      <c r="Y28" s="72">
        <v>381.5</v>
      </c>
      <c r="Z28" s="73"/>
      <c r="AA28" s="74">
        <f>SUM(B28:Z28)</f>
        <v>10251</v>
      </c>
    </row>
    <row r="29" spans="1:27" ht="24.95" customHeight="1" x14ac:dyDescent="0.2">
      <c r="A29" s="75" t="s">
        <v>23</v>
      </c>
      <c r="B29" s="76">
        <v>4220.7020000000002</v>
      </c>
      <c r="C29" s="77">
        <v>4106.1360000000004</v>
      </c>
      <c r="D29" s="77">
        <v>4022.0309999999999</v>
      </c>
      <c r="E29" s="77">
        <v>3993.3960000000002</v>
      </c>
      <c r="F29" s="77">
        <v>4111.3459999999995</v>
      </c>
      <c r="G29" s="77">
        <v>4472.4350000000004</v>
      </c>
      <c r="H29" s="77">
        <v>5081.2709999999997</v>
      </c>
      <c r="I29" s="77">
        <v>5598.6170000000002</v>
      </c>
      <c r="J29" s="77">
        <v>6042.6480000000001</v>
      </c>
      <c r="K29" s="77">
        <v>6301.0720000000001</v>
      </c>
      <c r="L29" s="77">
        <v>6341.6949999999997</v>
      </c>
      <c r="M29" s="77">
        <v>6347.6310000000003</v>
      </c>
      <c r="N29" s="77">
        <v>6242.4049999999997</v>
      </c>
      <c r="O29" s="77">
        <v>6171.2690000000002</v>
      </c>
      <c r="P29" s="77">
        <v>6075.1580000000004</v>
      </c>
      <c r="Q29" s="77">
        <v>5828.6009999999997</v>
      </c>
      <c r="R29" s="77">
        <v>5497.2079999999996</v>
      </c>
      <c r="S29" s="77">
        <v>5311.7640000000001</v>
      </c>
      <c r="T29" s="77">
        <v>5593.1509999999998</v>
      </c>
      <c r="U29" s="77">
        <v>6231.2979999999998</v>
      </c>
      <c r="V29" s="77">
        <v>6021.4660000000003</v>
      </c>
      <c r="W29" s="77">
        <v>5471.335</v>
      </c>
      <c r="X29" s="77">
        <v>5113.2449999999999</v>
      </c>
      <c r="Y29" s="77">
        <v>4567.8249999999998</v>
      </c>
      <c r="Z29" s="78"/>
      <c r="AA29" s="79">
        <f>SUM(B29:Z29)</f>
        <v>128763.70499999999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4589.7020000000002</v>
      </c>
      <c r="C31" s="62">
        <f t="shared" si="4"/>
        <v>4448.6360000000004</v>
      </c>
      <c r="D31" s="62">
        <f t="shared" si="4"/>
        <v>4359.5309999999999</v>
      </c>
      <c r="E31" s="62">
        <f t="shared" si="4"/>
        <v>4329.3960000000006</v>
      </c>
      <c r="F31" s="62">
        <f t="shared" si="4"/>
        <v>4453.8459999999995</v>
      </c>
      <c r="G31" s="62">
        <f t="shared" si="4"/>
        <v>4835.4350000000004</v>
      </c>
      <c r="H31" s="62">
        <f t="shared" si="4"/>
        <v>5461.7709999999997</v>
      </c>
      <c r="I31" s="62">
        <f t="shared" si="4"/>
        <v>6049.6170000000002</v>
      </c>
      <c r="J31" s="62">
        <f t="shared" si="4"/>
        <v>6540.6480000000001</v>
      </c>
      <c r="K31" s="62">
        <f t="shared" si="4"/>
        <v>6788.5720000000001</v>
      </c>
      <c r="L31" s="62">
        <f t="shared" si="4"/>
        <v>6840.6949999999997</v>
      </c>
      <c r="M31" s="62">
        <f t="shared" si="4"/>
        <v>6827.6310000000003</v>
      </c>
      <c r="N31" s="62">
        <f t="shared" si="4"/>
        <v>6730.4049999999997</v>
      </c>
      <c r="O31" s="62">
        <f t="shared" si="4"/>
        <v>6638.7690000000002</v>
      </c>
      <c r="P31" s="62">
        <f t="shared" si="4"/>
        <v>6528.6580000000004</v>
      </c>
      <c r="Q31" s="62">
        <f t="shared" si="4"/>
        <v>6272.6009999999997</v>
      </c>
      <c r="R31" s="62">
        <f t="shared" si="4"/>
        <v>5935.7079999999996</v>
      </c>
      <c r="S31" s="62">
        <f t="shared" si="4"/>
        <v>5740.2640000000001</v>
      </c>
      <c r="T31" s="62">
        <f t="shared" si="4"/>
        <v>6049.1509999999998</v>
      </c>
      <c r="U31" s="62">
        <f t="shared" si="4"/>
        <v>6720.2979999999998</v>
      </c>
      <c r="V31" s="62">
        <f t="shared" si="4"/>
        <v>6496.4660000000003</v>
      </c>
      <c r="W31" s="62">
        <f t="shared" si="4"/>
        <v>5914.335</v>
      </c>
      <c r="X31" s="62">
        <f t="shared" si="4"/>
        <v>5513.2449999999999</v>
      </c>
      <c r="Y31" s="62">
        <f t="shared" si="4"/>
        <v>4949.3249999999998</v>
      </c>
      <c r="Z31" s="63">
        <f t="shared" si="4"/>
        <v>0</v>
      </c>
      <c r="AA31" s="64">
        <f t="shared" si="4"/>
        <v>139014.70499999999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/>
      <c r="I34" s="95"/>
      <c r="J34" s="95"/>
      <c r="K34" s="95"/>
      <c r="L34" s="95"/>
      <c r="M34" s="95"/>
      <c r="N34" s="95">
        <v>20</v>
      </c>
      <c r="O34" s="95">
        <v>20</v>
      </c>
      <c r="P34" s="95">
        <v>20</v>
      </c>
      <c r="Q34" s="95">
        <v>20</v>
      </c>
      <c r="R34" s="95">
        <v>20</v>
      </c>
      <c r="S34" s="95"/>
      <c r="T34" s="95"/>
      <c r="U34" s="95"/>
      <c r="V34" s="95"/>
      <c r="W34" s="95"/>
      <c r="X34" s="95"/>
      <c r="Y34" s="95">
        <v>9</v>
      </c>
      <c r="Z34" s="96"/>
      <c r="AA34" s="74">
        <f t="shared" ref="AA34:AA39" si="5">SUM(B34:Z34)</f>
        <v>229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38.299999999999997</v>
      </c>
      <c r="O38" s="99">
        <v>129.69999999999999</v>
      </c>
      <c r="P38" s="99">
        <v>10.7</v>
      </c>
      <c r="Q38" s="99"/>
      <c r="R38" s="99"/>
      <c r="S38" s="99"/>
      <c r="T38" s="99">
        <v>90.6</v>
      </c>
      <c r="U38" s="99"/>
      <c r="V38" s="99"/>
      <c r="W38" s="99">
        <v>75.900000000000006</v>
      </c>
      <c r="X38" s="99"/>
      <c r="Y38" s="99"/>
      <c r="Z38" s="100"/>
      <c r="AA38" s="79">
        <f t="shared" si="5"/>
        <v>345.19999999999993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39</v>
      </c>
      <c r="C39" s="88">
        <f t="shared" si="6"/>
        <v>39</v>
      </c>
      <c r="D39" s="88">
        <f t="shared" si="6"/>
        <v>39</v>
      </c>
      <c r="E39" s="88">
        <f t="shared" si="6"/>
        <v>39</v>
      </c>
      <c r="F39" s="88">
        <f t="shared" si="6"/>
        <v>39</v>
      </c>
      <c r="G39" s="88">
        <f t="shared" si="6"/>
        <v>39</v>
      </c>
      <c r="H39" s="88">
        <f t="shared" si="6"/>
        <v>19</v>
      </c>
      <c r="I39" s="88">
        <f t="shared" si="6"/>
        <v>19</v>
      </c>
      <c r="J39" s="88">
        <f t="shared" si="6"/>
        <v>19</v>
      </c>
      <c r="K39" s="88">
        <f t="shared" si="6"/>
        <v>19</v>
      </c>
      <c r="L39" s="88">
        <f t="shared" si="6"/>
        <v>19</v>
      </c>
      <c r="M39" s="88">
        <f t="shared" si="6"/>
        <v>19</v>
      </c>
      <c r="N39" s="88">
        <f t="shared" si="6"/>
        <v>77.3</v>
      </c>
      <c r="O39" s="88">
        <f t="shared" si="6"/>
        <v>168.7</v>
      </c>
      <c r="P39" s="88">
        <f t="shared" si="6"/>
        <v>49.7</v>
      </c>
      <c r="Q39" s="88">
        <f t="shared" si="6"/>
        <v>39</v>
      </c>
      <c r="R39" s="88">
        <f t="shared" si="6"/>
        <v>39</v>
      </c>
      <c r="S39" s="88">
        <f t="shared" si="6"/>
        <v>19</v>
      </c>
      <c r="T39" s="88">
        <f t="shared" si="6"/>
        <v>109.6</v>
      </c>
      <c r="U39" s="88">
        <f t="shared" si="6"/>
        <v>19</v>
      </c>
      <c r="V39" s="88">
        <f t="shared" si="6"/>
        <v>19</v>
      </c>
      <c r="W39" s="88">
        <f t="shared" si="6"/>
        <v>94.9</v>
      </c>
      <c r="X39" s="88">
        <f t="shared" si="6"/>
        <v>19</v>
      </c>
      <c r="Y39" s="88">
        <f t="shared" si="6"/>
        <v>28</v>
      </c>
      <c r="Z39" s="89">
        <f t="shared" si="6"/>
        <v>0</v>
      </c>
      <c r="AA39" s="90">
        <f t="shared" si="5"/>
        <v>1030.2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38.299999999999997</v>
      </c>
      <c r="O46" s="99">
        <v>129.69999999999999</v>
      </c>
      <c r="P46" s="99">
        <v>10.7</v>
      </c>
      <c r="Q46" s="99"/>
      <c r="R46" s="99"/>
      <c r="S46" s="99"/>
      <c r="T46" s="99">
        <v>90.6</v>
      </c>
      <c r="U46" s="99"/>
      <c r="V46" s="99"/>
      <c r="W46" s="99">
        <v>75.900000000000006</v>
      </c>
      <c r="X46" s="99"/>
      <c r="Y46" s="99"/>
      <c r="Z46" s="100"/>
      <c r="AA46" s="79">
        <f t="shared" si="7"/>
        <v>345.19999999999993</v>
      </c>
    </row>
    <row r="47" spans="1:27" ht="24.95" customHeight="1" x14ac:dyDescent="0.2">
      <c r="A47" s="85" t="s">
        <v>47</v>
      </c>
      <c r="B47" s="98">
        <v>25</v>
      </c>
      <c r="C47" s="99">
        <v>12</v>
      </c>
      <c r="D47" s="99">
        <v>5</v>
      </c>
      <c r="E47" s="99"/>
      <c r="F47" s="99"/>
      <c r="G47" s="99"/>
      <c r="H47" s="99"/>
      <c r="I47" s="99"/>
      <c r="J47" s="99"/>
      <c r="K47" s="99"/>
      <c r="L47" s="99"/>
      <c r="M47" s="99">
        <v>7.35</v>
      </c>
      <c r="N47" s="99">
        <v>11.35</v>
      </c>
      <c r="O47" s="99">
        <v>98</v>
      </c>
      <c r="P47" s="99">
        <v>93</v>
      </c>
      <c r="Q47" s="99">
        <v>91</v>
      </c>
      <c r="R47" s="99">
        <v>7.35</v>
      </c>
      <c r="S47" s="99">
        <v>18.350000000000001</v>
      </c>
      <c r="T47" s="99">
        <v>53.35</v>
      </c>
      <c r="U47" s="99">
        <v>50</v>
      </c>
      <c r="V47" s="99">
        <v>28</v>
      </c>
      <c r="W47" s="99">
        <v>10.85</v>
      </c>
      <c r="X47" s="99"/>
      <c r="Y47" s="99"/>
      <c r="Z47" s="100"/>
      <c r="AA47" s="79">
        <f t="shared" si="7"/>
        <v>510.60000000000008</v>
      </c>
    </row>
    <row r="48" spans="1:27" ht="30" customHeight="1" thickBot="1" x14ac:dyDescent="0.25">
      <c r="A48" s="86" t="s">
        <v>48</v>
      </c>
      <c r="B48" s="87">
        <f>SUM(B42:B47)</f>
        <v>25</v>
      </c>
      <c r="C48" s="88">
        <f t="shared" ref="C48:Z48" si="8">SUM(C42:C47)</f>
        <v>12</v>
      </c>
      <c r="D48" s="88">
        <f t="shared" si="8"/>
        <v>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7.35</v>
      </c>
      <c r="N48" s="88">
        <f t="shared" si="8"/>
        <v>49.65</v>
      </c>
      <c r="O48" s="88">
        <f t="shared" si="8"/>
        <v>227.7</v>
      </c>
      <c r="P48" s="88">
        <f t="shared" si="8"/>
        <v>103.7</v>
      </c>
      <c r="Q48" s="88">
        <f t="shared" si="8"/>
        <v>91</v>
      </c>
      <c r="R48" s="88">
        <f t="shared" si="8"/>
        <v>7.35</v>
      </c>
      <c r="S48" s="88">
        <f t="shared" si="8"/>
        <v>18.350000000000001</v>
      </c>
      <c r="T48" s="88">
        <f t="shared" si="8"/>
        <v>143.94999999999999</v>
      </c>
      <c r="U48" s="88">
        <f t="shared" si="8"/>
        <v>50</v>
      </c>
      <c r="V48" s="88">
        <f t="shared" si="8"/>
        <v>28</v>
      </c>
      <c r="W48" s="88">
        <f t="shared" si="8"/>
        <v>86.75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855.8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4589.7020000000002</v>
      </c>
      <c r="C51" s="88">
        <f t="shared" si="10"/>
        <v>4448.6359999999995</v>
      </c>
      <c r="D51" s="88">
        <f t="shared" si="10"/>
        <v>4359.5309999999999</v>
      </c>
      <c r="E51" s="88">
        <f t="shared" si="10"/>
        <v>4329.3959999999997</v>
      </c>
      <c r="F51" s="88">
        <f t="shared" si="10"/>
        <v>4453.8459999999995</v>
      </c>
      <c r="G51" s="88">
        <f t="shared" si="10"/>
        <v>4835.4350000000004</v>
      </c>
      <c r="H51" s="88">
        <f t="shared" si="10"/>
        <v>5461.7709999999997</v>
      </c>
      <c r="I51" s="88">
        <f t="shared" si="10"/>
        <v>6049.6170000000002</v>
      </c>
      <c r="J51" s="88">
        <f t="shared" si="10"/>
        <v>6540.6480000000001</v>
      </c>
      <c r="K51" s="88">
        <f t="shared" si="10"/>
        <v>6788.5720000000001</v>
      </c>
      <c r="L51" s="88">
        <f t="shared" si="10"/>
        <v>6840.6949999999997</v>
      </c>
      <c r="M51" s="88">
        <f t="shared" si="10"/>
        <v>6827.6310000000003</v>
      </c>
      <c r="N51" s="88">
        <f t="shared" si="10"/>
        <v>6768.704999999999</v>
      </c>
      <c r="O51" s="88">
        <f t="shared" si="10"/>
        <v>6768.4690000000001</v>
      </c>
      <c r="P51" s="88">
        <f t="shared" si="10"/>
        <v>6539.3579999999993</v>
      </c>
      <c r="Q51" s="88">
        <f t="shared" si="10"/>
        <v>6272.6010000000006</v>
      </c>
      <c r="R51" s="88">
        <f t="shared" si="10"/>
        <v>5935.7080000000005</v>
      </c>
      <c r="S51" s="88">
        <f t="shared" si="10"/>
        <v>5740.2640000000001</v>
      </c>
      <c r="T51" s="88">
        <f t="shared" si="10"/>
        <v>6139.7510000000002</v>
      </c>
      <c r="U51" s="88">
        <f t="shared" si="10"/>
        <v>6720.2980000000007</v>
      </c>
      <c r="V51" s="88">
        <f t="shared" si="10"/>
        <v>6496.4659999999994</v>
      </c>
      <c r="W51" s="88">
        <f t="shared" si="10"/>
        <v>5990.2349999999988</v>
      </c>
      <c r="X51" s="88">
        <f t="shared" si="10"/>
        <v>5513.2449999999999</v>
      </c>
      <c r="Y51" s="88">
        <f t="shared" si="10"/>
        <v>4949.3249999999998</v>
      </c>
      <c r="Z51" s="89">
        <f t="shared" si="10"/>
        <v>0</v>
      </c>
      <c r="AA51" s="105">
        <f>SUM(B51:Z51)</f>
        <v>139359.905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-740.2</v>
      </c>
      <c r="C4" s="18">
        <v>-926.7</v>
      </c>
      <c r="D4" s="18">
        <v>-821.7</v>
      </c>
      <c r="E4" s="18">
        <v>-780.3</v>
      </c>
      <c r="F4" s="18">
        <v>-836.9</v>
      </c>
      <c r="G4" s="18">
        <v>-856.2</v>
      </c>
      <c r="H4" s="18">
        <v>-904.5</v>
      </c>
      <c r="I4" s="18">
        <v>-798.3</v>
      </c>
      <c r="J4" s="18">
        <v>-672.7</v>
      </c>
      <c r="K4" s="18">
        <v>-755.4</v>
      </c>
      <c r="L4" s="18">
        <v>-727.4</v>
      </c>
      <c r="M4" s="18">
        <v>-576.6</v>
      </c>
      <c r="N4" s="18">
        <v>-512.70000000000005</v>
      </c>
      <c r="O4" s="18">
        <v>-421.3</v>
      </c>
      <c r="P4" s="18">
        <v>-540.29999999999995</v>
      </c>
      <c r="Q4" s="18">
        <v>-613.70000000000005</v>
      </c>
      <c r="R4" s="18">
        <v>-541.19999999999993</v>
      </c>
      <c r="S4" s="18">
        <v>-692</v>
      </c>
      <c r="T4" s="18">
        <v>-460.4</v>
      </c>
      <c r="U4" s="18">
        <v>-836</v>
      </c>
      <c r="V4" s="18">
        <v>-858.7</v>
      </c>
      <c r="W4" s="18">
        <v>-475.1</v>
      </c>
      <c r="X4" s="18">
        <v>-840.4</v>
      </c>
      <c r="Y4" s="18">
        <v>-599.9</v>
      </c>
      <c r="Z4" s="19"/>
      <c r="AA4" s="112">
        <f>SUM(B4:Z4)</f>
        <v>-16788.600000000002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249.24</v>
      </c>
      <c r="C7" s="118">
        <v>221.93</v>
      </c>
      <c r="D7" s="118">
        <v>218.5</v>
      </c>
      <c r="E7" s="118">
        <v>218.09</v>
      </c>
      <c r="F7" s="118">
        <v>218.5</v>
      </c>
      <c r="G7" s="118">
        <v>224.94</v>
      </c>
      <c r="H7" s="118">
        <v>259.04000000000002</v>
      </c>
      <c r="I7" s="118">
        <v>271</v>
      </c>
      <c r="J7" s="118">
        <v>291</v>
      </c>
      <c r="K7" s="118">
        <v>268.3</v>
      </c>
      <c r="L7" s="118">
        <v>220.16</v>
      </c>
      <c r="M7" s="118">
        <v>220.16</v>
      </c>
      <c r="N7" s="118">
        <v>215.07</v>
      </c>
      <c r="O7" s="118">
        <v>196.02</v>
      </c>
      <c r="P7" s="118">
        <v>162</v>
      </c>
      <c r="Q7" s="118">
        <v>166.2</v>
      </c>
      <c r="R7" s="118">
        <v>166.2</v>
      </c>
      <c r="S7" s="118">
        <v>220.16</v>
      </c>
      <c r="T7" s="118">
        <v>236.1</v>
      </c>
      <c r="U7" s="118">
        <v>277.5</v>
      </c>
      <c r="V7" s="118">
        <v>277.5</v>
      </c>
      <c r="W7" s="118">
        <v>266.75</v>
      </c>
      <c r="X7" s="118">
        <v>245.39</v>
      </c>
      <c r="Y7" s="118">
        <v>218.09</v>
      </c>
      <c r="Z7" s="119"/>
      <c r="AA7" s="120">
        <f>IF(SUM(B7:Z7)&lt;&gt;0,AVERAGEIF(B7:Z7,"&lt;&gt;"""),"")</f>
        <v>230.32666666666668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551</v>
      </c>
      <c r="C13" s="130">
        <v>551</v>
      </c>
      <c r="D13" s="130">
        <v>551</v>
      </c>
      <c r="E13" s="130">
        <v>551</v>
      </c>
      <c r="F13" s="130">
        <v>551</v>
      </c>
      <c r="G13" s="130">
        <v>551</v>
      </c>
      <c r="H13" s="130">
        <v>551</v>
      </c>
      <c r="I13" s="130">
        <v>551</v>
      </c>
      <c r="J13" s="130">
        <v>551</v>
      </c>
      <c r="K13" s="130">
        <v>551</v>
      </c>
      <c r="L13" s="130">
        <v>551</v>
      </c>
      <c r="M13" s="130">
        <v>551</v>
      </c>
      <c r="N13" s="130">
        <v>551</v>
      </c>
      <c r="O13" s="130">
        <v>551</v>
      </c>
      <c r="P13" s="130">
        <v>551</v>
      </c>
      <c r="Q13" s="130">
        <v>551</v>
      </c>
      <c r="R13" s="130">
        <v>525.29999999999995</v>
      </c>
      <c r="S13" s="130">
        <v>551</v>
      </c>
      <c r="T13" s="130">
        <v>551</v>
      </c>
      <c r="U13" s="130">
        <v>472.6</v>
      </c>
      <c r="V13" s="130">
        <v>361.3</v>
      </c>
      <c r="W13" s="130">
        <v>551</v>
      </c>
      <c r="X13" s="130">
        <v>551</v>
      </c>
      <c r="Y13" s="131">
        <v>551</v>
      </c>
      <c r="Z13" s="132"/>
      <c r="AA13" s="133">
        <f t="shared" si="0"/>
        <v>12930.199999999999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189.2</v>
      </c>
      <c r="C15" s="134">
        <v>375.7</v>
      </c>
      <c r="D15" s="134">
        <v>270.7</v>
      </c>
      <c r="E15" s="134">
        <v>229.3</v>
      </c>
      <c r="F15" s="134">
        <v>285.89999999999998</v>
      </c>
      <c r="G15" s="134">
        <v>305.2</v>
      </c>
      <c r="H15" s="134">
        <v>353.5</v>
      </c>
      <c r="I15" s="134">
        <v>247.3</v>
      </c>
      <c r="J15" s="134">
        <v>121.7</v>
      </c>
      <c r="K15" s="134">
        <v>204.4</v>
      </c>
      <c r="L15" s="134">
        <v>176.4</v>
      </c>
      <c r="M15" s="134">
        <v>25.6</v>
      </c>
      <c r="N15" s="134"/>
      <c r="O15" s="134"/>
      <c r="P15" s="134"/>
      <c r="Q15" s="134">
        <v>62.7</v>
      </c>
      <c r="R15" s="134">
        <v>15.9</v>
      </c>
      <c r="S15" s="134">
        <v>141</v>
      </c>
      <c r="T15" s="134"/>
      <c r="U15" s="134">
        <v>363.4</v>
      </c>
      <c r="V15" s="134">
        <v>497.4</v>
      </c>
      <c r="W15" s="134"/>
      <c r="X15" s="134">
        <v>289.39999999999998</v>
      </c>
      <c r="Y15" s="134">
        <v>48.9</v>
      </c>
      <c r="Z15" s="132"/>
      <c r="AA15" s="133">
        <f t="shared" si="0"/>
        <v>4203.5999999999995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740.2</v>
      </c>
      <c r="C16" s="136">
        <f t="shared" si="1"/>
        <v>926.7</v>
      </c>
      <c r="D16" s="136">
        <f t="shared" si="1"/>
        <v>821.7</v>
      </c>
      <c r="E16" s="136">
        <f t="shared" si="1"/>
        <v>780.3</v>
      </c>
      <c r="F16" s="136">
        <f t="shared" si="1"/>
        <v>836.9</v>
      </c>
      <c r="G16" s="136">
        <f t="shared" si="1"/>
        <v>856.2</v>
      </c>
      <c r="H16" s="136">
        <f t="shared" si="1"/>
        <v>904.5</v>
      </c>
      <c r="I16" s="136">
        <f t="shared" si="1"/>
        <v>798.3</v>
      </c>
      <c r="J16" s="136">
        <f t="shared" si="1"/>
        <v>672.7</v>
      </c>
      <c r="K16" s="136">
        <f t="shared" si="1"/>
        <v>755.4</v>
      </c>
      <c r="L16" s="136">
        <f t="shared" si="1"/>
        <v>727.4</v>
      </c>
      <c r="M16" s="136">
        <f t="shared" si="1"/>
        <v>576.6</v>
      </c>
      <c r="N16" s="136">
        <f t="shared" si="1"/>
        <v>551</v>
      </c>
      <c r="O16" s="136">
        <f t="shared" si="1"/>
        <v>551</v>
      </c>
      <c r="P16" s="136">
        <f t="shared" si="1"/>
        <v>551</v>
      </c>
      <c r="Q16" s="136">
        <f t="shared" si="1"/>
        <v>613.70000000000005</v>
      </c>
      <c r="R16" s="136">
        <f t="shared" si="1"/>
        <v>541.19999999999993</v>
      </c>
      <c r="S16" s="136">
        <f t="shared" si="1"/>
        <v>692</v>
      </c>
      <c r="T16" s="136">
        <f t="shared" si="1"/>
        <v>551</v>
      </c>
      <c r="U16" s="136">
        <f t="shared" si="1"/>
        <v>836</v>
      </c>
      <c r="V16" s="136">
        <f t="shared" si="1"/>
        <v>858.7</v>
      </c>
      <c r="W16" s="136">
        <f t="shared" si="1"/>
        <v>551</v>
      </c>
      <c r="X16" s="136">
        <f t="shared" si="1"/>
        <v>840.4</v>
      </c>
      <c r="Y16" s="136">
        <f t="shared" si="1"/>
        <v>599.9</v>
      </c>
      <c r="Z16" s="137" t="str">
        <f t="shared" si="1"/>
        <v/>
      </c>
      <c r="AA16" s="90">
        <f t="shared" si="0"/>
        <v>17133.800000000003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38.299999999999997</v>
      </c>
      <c r="O23" s="134">
        <v>129.69999999999999</v>
      </c>
      <c r="P23" s="134">
        <v>10.7</v>
      </c>
      <c r="Q23" s="134"/>
      <c r="R23" s="134"/>
      <c r="S23" s="134"/>
      <c r="T23" s="134">
        <v>90.6</v>
      </c>
      <c r="U23" s="134"/>
      <c r="V23" s="134"/>
      <c r="W23" s="134">
        <v>75.900000000000006</v>
      </c>
      <c r="X23" s="134"/>
      <c r="Y23" s="134"/>
      <c r="Z23" s="132"/>
      <c r="AA23" s="133">
        <f t="shared" si="2"/>
        <v>345.19999999999993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38.299999999999997</v>
      </c>
      <c r="O24" s="136">
        <f t="shared" si="3"/>
        <v>129.69999999999999</v>
      </c>
      <c r="P24" s="136">
        <f t="shared" si="3"/>
        <v>10.7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90.6</v>
      </c>
      <c r="U24" s="136">
        <f t="shared" si="3"/>
        <v>0</v>
      </c>
      <c r="V24" s="136">
        <f t="shared" si="3"/>
        <v>0</v>
      </c>
      <c r="W24" s="136">
        <f t="shared" si="3"/>
        <v>75.900000000000006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345.19999999999993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2022-04-06T11:04:12Z</dcterms:created>
  <dcterms:modified xsi:type="dcterms:W3CDTF">2022-04-06T11:04:13Z</dcterms:modified>
</cp:coreProperties>
</file>