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hartsheets/sheet1.xml" ContentType="application/vnd.openxmlformats-officedocument.spreadsheetml.chart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MaDaM\TmpFiles\"/>
    </mc:Choice>
  </mc:AlternateContent>
  <bookViews>
    <workbookView xWindow="0" yWindow="0" windowWidth="28800" windowHeight="12225"/>
  </bookViews>
  <sheets>
    <sheet name="SPOT_Summary (SELL)" sheetId="4" r:id="rId1"/>
    <sheet name="SPOT_Summary (BUY)" sheetId="5" r:id="rId2"/>
    <sheet name="MKT_Coupling" sheetId="6" r:id="rId3"/>
    <sheet name="Summary_Chart" sheetId="7" r:id="rId4"/>
  </sheets>
  <definedNames>
    <definedName name="BRD_EXP_NAMES_DAM_CPL">MKT_Coupling!$A$19:$A$23</definedName>
    <definedName name="BRD_EXP_NAMES_SUM_BUY">'SPOT_Summary (BUY)'!$A$34:$A$38</definedName>
    <definedName name="BRD_EXP_NAMES_SUM_BUY_CPL">'SPOT_Summary (BUY)'!$A$42:$A$47</definedName>
    <definedName name="BRD_EXP_VALUES_DAM_CPL">MKT_Coupling!$B$19:$Z$23</definedName>
    <definedName name="BRD_EXP_VALUES_SUM_BUY">'SPOT_Summary (BUY)'!$B$34:$Z$38</definedName>
    <definedName name="BRD_EXP_VALUES_SUM_BUY_CPL">'SPOT_Summary (BUY)'!$B$42:$Z$47</definedName>
    <definedName name="BRD_IMP_NAMES_DAM_CPL">MKT_Coupling!$A$11:$A$15</definedName>
    <definedName name="BRD_IMP_NAMES_SUM_SELL">'SPOT_Summary (SELL)'!$A$34:$A$38</definedName>
    <definedName name="BRD_IMP_NAMES_SUM_SELL_CPL">'SPOT_Summary (SELL)'!$A$42:$A$47</definedName>
    <definedName name="BRD_IMP_VALUES_DAM_CPL">MKT_Coupling!$B$11:$Z$15</definedName>
    <definedName name="BRD_IMP_VALUES_SUM_SELL">'SPOT_Summary (SELL)'!$B$34:$Z$38</definedName>
    <definedName name="BRD_IMP_VALUES_SUM_SELL_CPL">'SPOT_Summary (SELL)'!$B$42:$Z$47</definedName>
    <definedName name="BUY_ORDERS_NAMES_SUM_BUY">'SPOT_Summary (BUY)'!$A$28:$A$30</definedName>
    <definedName name="BUY_ORDERS_VALUES_SUM_BUY">'SPOT_Summary (BUY)'!$B$28:$Z$30</definedName>
    <definedName name="DAM_CPL_PUB_TIME">MKT_Coupling!$V$1</definedName>
    <definedName name="DEMAND_NAMES_SUM_BUY">'SPOT_Summary (BUY)'!$A$19:$A$24</definedName>
    <definedName name="DEMAND_NAMES_SUM_SELL">'SPOT_Summary (SELL)'!$A$19:$A$24</definedName>
    <definedName name="DEMAND_VALUES_SUM_BUY">'SPOT_Summary (BUY)'!$B$19:$Z$24</definedName>
    <definedName name="DEMAND_VALUES_SUM_SELL">'SPOT_Summary (SELL)'!$B$19:$Z$24</definedName>
    <definedName name="GR_MAINLAND_MCP_DAM_CPL">MKT_Coupling!$B$7:$Z$7</definedName>
    <definedName name="GR_MAINLAND_MCP_SUM_BUY">'SPOT_Summary (BUY)'!$B$7:$Z$7</definedName>
    <definedName name="GR_MAINLAND_MCP_SUM_SELL">'SPOT_Summary (SELL)'!$B$7:$Z$7</definedName>
    <definedName name="MKT_DAM_COUPLING_DELIVERY_DAY">MKT_Coupling!$A$2</definedName>
    <definedName name="MKT_DAM_COUPLING_TITLE">MKT_Coupling!$A$1</definedName>
    <definedName name="MKT_SUM_BUY_DELIVERY_DAY">'SPOT_Summary (BUY)'!$A$2</definedName>
    <definedName name="MKT_SUM_BUY_TITLE">'SPOT_Summary (BUY)'!$A$1</definedName>
    <definedName name="MKT_SUM_SELL_DELIVERY_DAY">'SPOT_Summary (SELL)'!$A$2</definedName>
    <definedName name="MKT_SUM_SELL_TITLE">'SPOT_Summary (SELL)'!$A$1</definedName>
    <definedName name="MTUs_MKT_DAM_COUPLING">MKT_Coupling!$B$2:$Z$2</definedName>
    <definedName name="MTUs_MKT_SUM_BUY">'SPOT_Summary (BUY)'!$B$2:$Z$2</definedName>
    <definedName name="MTUs_MKT_SUM_SELL">'SPOT_Summary (SELL)'!$B$2:$Z$2</definedName>
    <definedName name="NET_POSITION_GR_MAINLAND_DAM_CPL">MKT_Coupling!$B$4:$Z$4</definedName>
    <definedName name="_xlnm.Print_Area" localSheetId="2">MKT_Coupling!$A$1:$AA$24</definedName>
    <definedName name="_xlnm.Print_Area" localSheetId="0">'SPOT_Summary (SELL)'!$A$1:$AA$39</definedName>
    <definedName name="SELL_ORDERS_NAMES_SUM_SELL">'SPOT_Summary (SELL)'!$A$28:$A$30</definedName>
    <definedName name="SELL_ORDERS_VALUES_SUM_SELL">'SPOT_Summary (SELL)'!$B$28:$Z$30</definedName>
    <definedName name="TOT_DEMAND_GR_MAINLAND_SUM_BUY">'SPOT_Summary (BUY)'!$B$4:$Z$4</definedName>
    <definedName name="TOT_SUM_BUY_PUB_TIME">'SPOT_Summary (BUY)'!$V$1</definedName>
    <definedName name="TOT_SUM_SELL_PUB_TIME">'SPOT_Summary (SELL)'!$V$1</definedName>
    <definedName name="TOT_SUPPLY_GR_MAINLAND_SUM_SELL">'SPOT_Summary (SELL)'!$B$4:$Z$4</definedName>
    <definedName name="UNITS_CRT_VALUES_SUM_BUY">'SPOT_Summary (BUY)'!$B$11:$Z$11</definedName>
    <definedName name="UNITS_CRT_VALUES_SUM_SELL">'SPOT_Summary (SELL)'!$B$11:$Z$11</definedName>
    <definedName name="UNITS_CRTRES_VALUES_SUM_BUY">'SPOT_Summary (BUY)'!$B$15:$Z$15</definedName>
    <definedName name="UNITS_CRTRES_VALUES_SUM_SELL">'SPOT_Summary (SELL)'!$B$15:$Z$15</definedName>
    <definedName name="UNITS_GAS_VALUES_SUM_BUY">'SPOT_Summary (BUY)'!$B$12:$Z$12</definedName>
    <definedName name="UNITS_GAS_VALUES_SUM_SELL">'SPOT_Summary (SELL)'!$B$12:$Z$12</definedName>
    <definedName name="UNITS_HDR_VALUES_SUM_BUY">'SPOT_Summary (BUY)'!$B$13:$Z$13</definedName>
    <definedName name="UNITS_HDR_VALUES_SUM_SELL">'SPOT_Summary (SELL)'!$B$13:$Z$13</definedName>
    <definedName name="UNITS_IMP_VALUES_SUM_SELL">'SPOT_Summary (SELL)'!$B$39:$Z$39</definedName>
    <definedName name="UNITS_LIG_VALUES_SUM_BUY">'SPOT_Summary (BUY)'!$B$10:$Z$10</definedName>
    <definedName name="UNITS_LIG_VALUES_SUM_SELL">'SPOT_Summary (SELL)'!$B$10:$Z$10</definedName>
    <definedName name="UNITS_NAMES_SUM_BUY">'SPOT_Summary (BUY)'!$A$10:$A$15</definedName>
    <definedName name="UNITS_NAMES_SUM_SELL">'SPOT_Summary (SELL)'!$A$10:$A$15</definedName>
    <definedName name="UNITS_RES_VALUES_SUM_BUY">'SPOT_Summary (BUY)'!$B$14:$Z$14</definedName>
    <definedName name="UNITS_RES_VALUES_SUM_SELL">'SPOT_Summary (SELL)'!$B$14:$Z$14</definedName>
    <definedName name="UNITS_VALUES_SUM_BUY">'SPOT_Summary (BUY)'!$B$10:$Z$15</definedName>
    <definedName name="UNITS_VALUES_SUM_SELL">'SPOT_Summary (SELL)'!$B$10:$Z$15</definedName>
  </definedNames>
  <calcPr calcId="152511" calcOnSave="0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Z24" i="6" l="1"/>
  <c r="Y24" i="6"/>
  <c r="X24" i="6"/>
  <c r="W24" i="6"/>
  <c r="V24" i="6"/>
  <c r="U24" i="6"/>
  <c r="T24" i="6"/>
  <c r="S24" i="6"/>
  <c r="R24" i="6"/>
  <c r="Q24" i="6"/>
  <c r="P24" i="6"/>
  <c r="O24" i="6"/>
  <c r="N24" i="6"/>
  <c r="M24" i="6"/>
  <c r="L24" i="6"/>
  <c r="K24" i="6"/>
  <c r="J24" i="6"/>
  <c r="I24" i="6"/>
  <c r="H24" i="6"/>
  <c r="G24" i="6"/>
  <c r="F24" i="6"/>
  <c r="E24" i="6"/>
  <c r="D24" i="6"/>
  <c r="C24" i="6"/>
  <c r="B24" i="6"/>
  <c r="AA24" i="6" s="1"/>
  <c r="AA23" i="6"/>
  <c r="AA22" i="6"/>
  <c r="AA21" i="6"/>
  <c r="AA20" i="6"/>
  <c r="AA19" i="6"/>
  <c r="Z16" i="6"/>
  <c r="Y16" i="6"/>
  <c r="X16" i="6"/>
  <c r="W16" i="6"/>
  <c r="V16" i="6"/>
  <c r="U16" i="6"/>
  <c r="T16" i="6"/>
  <c r="S16" i="6"/>
  <c r="R16" i="6"/>
  <c r="Q16" i="6"/>
  <c r="P16" i="6"/>
  <c r="O16" i="6"/>
  <c r="N16" i="6"/>
  <c r="M16" i="6"/>
  <c r="L16" i="6"/>
  <c r="K16" i="6"/>
  <c r="J16" i="6"/>
  <c r="I16" i="6"/>
  <c r="H16" i="6"/>
  <c r="G16" i="6"/>
  <c r="F16" i="6"/>
  <c r="E16" i="6"/>
  <c r="D16" i="6"/>
  <c r="C16" i="6"/>
  <c r="B16" i="6"/>
  <c r="AA16" i="6" s="1"/>
  <c r="AA15" i="6"/>
  <c r="AA14" i="6"/>
  <c r="AA13" i="6"/>
  <c r="AA12" i="6"/>
  <c r="AA11" i="6"/>
  <c r="AA7" i="6"/>
  <c r="AA4" i="6"/>
  <c r="Z50" i="5"/>
  <c r="Y50" i="5"/>
  <c r="X50" i="5"/>
  <c r="W50" i="5"/>
  <c r="V50" i="5"/>
  <c r="U50" i="5"/>
  <c r="T50" i="5"/>
  <c r="S50" i="5"/>
  <c r="R50" i="5"/>
  <c r="Q50" i="5"/>
  <c r="P50" i="5"/>
  <c r="O50" i="5"/>
  <c r="N50" i="5"/>
  <c r="M50" i="5"/>
  <c r="L50" i="5"/>
  <c r="K50" i="5"/>
  <c r="J50" i="5"/>
  <c r="I50" i="5"/>
  <c r="H50" i="5"/>
  <c r="G50" i="5"/>
  <c r="F50" i="5"/>
  <c r="E50" i="5"/>
  <c r="D50" i="5"/>
  <c r="C50" i="5"/>
  <c r="B50" i="5"/>
  <c r="Z48" i="5"/>
  <c r="Y48" i="5"/>
  <c r="X48" i="5"/>
  <c r="W48" i="5"/>
  <c r="V48" i="5"/>
  <c r="U48" i="5"/>
  <c r="T48" i="5"/>
  <c r="S48" i="5"/>
  <c r="R48" i="5"/>
  <c r="Q48" i="5"/>
  <c r="P48" i="5"/>
  <c r="O48" i="5"/>
  <c r="N48" i="5"/>
  <c r="M48" i="5"/>
  <c r="L48" i="5"/>
  <c r="K48" i="5"/>
  <c r="J48" i="5"/>
  <c r="I48" i="5"/>
  <c r="H48" i="5"/>
  <c r="G48" i="5"/>
  <c r="F48" i="5"/>
  <c r="E48" i="5"/>
  <c r="D48" i="5"/>
  <c r="C48" i="5"/>
  <c r="B48" i="5"/>
  <c r="AA48" i="5" s="1"/>
  <c r="AA47" i="5"/>
  <c r="AA46" i="5"/>
  <c r="AA45" i="5"/>
  <c r="AA44" i="5"/>
  <c r="AA43" i="5"/>
  <c r="AA42" i="5"/>
  <c r="Z39" i="5"/>
  <c r="Y39" i="5"/>
  <c r="X39" i="5"/>
  <c r="W39" i="5"/>
  <c r="V39" i="5"/>
  <c r="U39" i="5"/>
  <c r="T39" i="5"/>
  <c r="S39" i="5"/>
  <c r="R39" i="5"/>
  <c r="Q39" i="5"/>
  <c r="P39" i="5"/>
  <c r="O39" i="5"/>
  <c r="N39" i="5"/>
  <c r="M39" i="5"/>
  <c r="L39" i="5"/>
  <c r="K39" i="5"/>
  <c r="J39" i="5"/>
  <c r="I39" i="5"/>
  <c r="H39" i="5"/>
  <c r="G39" i="5"/>
  <c r="F39" i="5"/>
  <c r="E39" i="5"/>
  <c r="D39" i="5"/>
  <c r="C39" i="5"/>
  <c r="B39" i="5"/>
  <c r="AA39" i="5" s="1"/>
  <c r="AA38" i="5"/>
  <c r="AA37" i="5"/>
  <c r="AA36" i="5"/>
  <c r="AA35" i="5"/>
  <c r="AA34" i="5"/>
  <c r="Z31" i="5"/>
  <c r="Y31" i="5"/>
  <c r="X31" i="5"/>
  <c r="W31" i="5"/>
  <c r="V31" i="5"/>
  <c r="U31" i="5"/>
  <c r="T31" i="5"/>
  <c r="S31" i="5"/>
  <c r="R31" i="5"/>
  <c r="Q31" i="5"/>
  <c r="P31" i="5"/>
  <c r="O31" i="5"/>
  <c r="N31" i="5"/>
  <c r="M31" i="5"/>
  <c r="L31" i="5"/>
  <c r="K31" i="5"/>
  <c r="J31" i="5"/>
  <c r="I31" i="5"/>
  <c r="H31" i="5"/>
  <c r="G31" i="5"/>
  <c r="F31" i="5"/>
  <c r="E31" i="5"/>
  <c r="D31" i="5"/>
  <c r="C31" i="5"/>
  <c r="B31" i="5"/>
  <c r="AA30" i="5"/>
  <c r="AA29" i="5"/>
  <c r="AA28" i="5"/>
  <c r="AA31" i="5" s="1"/>
  <c r="Z25" i="5"/>
  <c r="Z51" i="5" s="1"/>
  <c r="Y25" i="5"/>
  <c r="Y51" i="5" s="1"/>
  <c r="X25" i="5"/>
  <c r="X51" i="5" s="1"/>
  <c r="W25" i="5"/>
  <c r="W51" i="5" s="1"/>
  <c r="V25" i="5"/>
  <c r="V51" i="5" s="1"/>
  <c r="U25" i="5"/>
  <c r="U51" i="5" s="1"/>
  <c r="T25" i="5"/>
  <c r="T51" i="5" s="1"/>
  <c r="S25" i="5"/>
  <c r="S51" i="5" s="1"/>
  <c r="R25" i="5"/>
  <c r="R51" i="5" s="1"/>
  <c r="Q25" i="5"/>
  <c r="Q51" i="5" s="1"/>
  <c r="P25" i="5"/>
  <c r="P51" i="5" s="1"/>
  <c r="O25" i="5"/>
  <c r="O51" i="5" s="1"/>
  <c r="N25" i="5"/>
  <c r="N51" i="5" s="1"/>
  <c r="M25" i="5"/>
  <c r="M51" i="5" s="1"/>
  <c r="L25" i="5"/>
  <c r="L51" i="5" s="1"/>
  <c r="K25" i="5"/>
  <c r="K51" i="5" s="1"/>
  <c r="J25" i="5"/>
  <c r="J51" i="5" s="1"/>
  <c r="I25" i="5"/>
  <c r="I51" i="5" s="1"/>
  <c r="H25" i="5"/>
  <c r="H51" i="5" s="1"/>
  <c r="G25" i="5"/>
  <c r="G51" i="5" s="1"/>
  <c r="F25" i="5"/>
  <c r="F51" i="5" s="1"/>
  <c r="E25" i="5"/>
  <c r="E51" i="5" s="1"/>
  <c r="D25" i="5"/>
  <c r="D51" i="5" s="1"/>
  <c r="C25" i="5"/>
  <c r="C51" i="5" s="1"/>
  <c r="B25" i="5"/>
  <c r="B51" i="5" s="1"/>
  <c r="AA51" i="5" s="1"/>
  <c r="AA24" i="5"/>
  <c r="AA23" i="5"/>
  <c r="AA22" i="5"/>
  <c r="AA21" i="5"/>
  <c r="AA20" i="5"/>
  <c r="AA19" i="5"/>
  <c r="AA25" i="5" s="1"/>
  <c r="Z16" i="5"/>
  <c r="Y16" i="5"/>
  <c r="X16" i="5"/>
  <c r="W16" i="5"/>
  <c r="V16" i="5"/>
  <c r="U16" i="5"/>
  <c r="T16" i="5"/>
  <c r="S16" i="5"/>
  <c r="R16" i="5"/>
  <c r="Q16" i="5"/>
  <c r="P16" i="5"/>
  <c r="O16" i="5"/>
  <c r="N16" i="5"/>
  <c r="M16" i="5"/>
  <c r="L16" i="5"/>
  <c r="K16" i="5"/>
  <c r="J16" i="5"/>
  <c r="I16" i="5"/>
  <c r="H16" i="5"/>
  <c r="G16" i="5"/>
  <c r="F16" i="5"/>
  <c r="E16" i="5"/>
  <c r="D16" i="5"/>
  <c r="C16" i="5"/>
  <c r="B16" i="5"/>
  <c r="AA15" i="5"/>
  <c r="AA14" i="5"/>
  <c r="AA13" i="5"/>
  <c r="AA12" i="5"/>
  <c r="AA11" i="5"/>
  <c r="AA10" i="5"/>
  <c r="AA16" i="5" s="1"/>
  <c r="AA7" i="5"/>
  <c r="AA4" i="5"/>
  <c r="Z51" i="4"/>
  <c r="Z50" i="4"/>
  <c r="Y50" i="4"/>
  <c r="X50" i="4"/>
  <c r="W50" i="4"/>
  <c r="V50" i="4"/>
  <c r="U50" i="4"/>
  <c r="T50" i="4"/>
  <c r="S50" i="4"/>
  <c r="R50" i="4"/>
  <c r="Q50" i="4"/>
  <c r="P50" i="4"/>
  <c r="O50" i="4"/>
  <c r="N50" i="4"/>
  <c r="M50" i="4"/>
  <c r="L50" i="4"/>
  <c r="K50" i="4"/>
  <c r="J50" i="4"/>
  <c r="I50" i="4"/>
  <c r="H50" i="4"/>
  <c r="G50" i="4"/>
  <c r="F50" i="4"/>
  <c r="E50" i="4"/>
  <c r="D50" i="4"/>
  <c r="C50" i="4"/>
  <c r="B50" i="4"/>
  <c r="Z48" i="4"/>
  <c r="Y48" i="4"/>
  <c r="X48" i="4"/>
  <c r="W48" i="4"/>
  <c r="V48" i="4"/>
  <c r="U48" i="4"/>
  <c r="T48" i="4"/>
  <c r="S48" i="4"/>
  <c r="R48" i="4"/>
  <c r="Q48" i="4"/>
  <c r="P48" i="4"/>
  <c r="O48" i="4"/>
  <c r="N48" i="4"/>
  <c r="M48" i="4"/>
  <c r="L48" i="4"/>
  <c r="K48" i="4"/>
  <c r="J48" i="4"/>
  <c r="I48" i="4"/>
  <c r="H48" i="4"/>
  <c r="G48" i="4"/>
  <c r="F48" i="4"/>
  <c r="E48" i="4"/>
  <c r="D48" i="4"/>
  <c r="C48" i="4"/>
  <c r="B48" i="4"/>
  <c r="AA48" i="4" s="1"/>
  <c r="AA47" i="4"/>
  <c r="AA46" i="4"/>
  <c r="AA45" i="4"/>
  <c r="AA44" i="4"/>
  <c r="AA43" i="4"/>
  <c r="AA42" i="4"/>
  <c r="Z39" i="4"/>
  <c r="Y39" i="4"/>
  <c r="X39" i="4"/>
  <c r="W39" i="4"/>
  <c r="V39" i="4"/>
  <c r="U39" i="4"/>
  <c r="T39" i="4"/>
  <c r="S39" i="4"/>
  <c r="R39" i="4"/>
  <c r="Q39" i="4"/>
  <c r="P39" i="4"/>
  <c r="O39" i="4"/>
  <c r="N39" i="4"/>
  <c r="M39" i="4"/>
  <c r="L39" i="4"/>
  <c r="K39" i="4"/>
  <c r="J39" i="4"/>
  <c r="I39" i="4"/>
  <c r="H39" i="4"/>
  <c r="G39" i="4"/>
  <c r="F39" i="4"/>
  <c r="E39" i="4"/>
  <c r="D39" i="4"/>
  <c r="C39" i="4"/>
  <c r="B39" i="4"/>
  <c r="AA39" i="4" s="1"/>
  <c r="AA38" i="4"/>
  <c r="AA37" i="4"/>
  <c r="AA36" i="4"/>
  <c r="AA35" i="4"/>
  <c r="AA34" i="4"/>
  <c r="Z31" i="4"/>
  <c r="Y31" i="4"/>
  <c r="X31" i="4"/>
  <c r="W31" i="4"/>
  <c r="V31" i="4"/>
  <c r="U31" i="4"/>
  <c r="T31" i="4"/>
  <c r="S31" i="4"/>
  <c r="R31" i="4"/>
  <c r="Q31" i="4"/>
  <c r="P31" i="4"/>
  <c r="O31" i="4"/>
  <c r="N31" i="4"/>
  <c r="M31" i="4"/>
  <c r="L31" i="4"/>
  <c r="K31" i="4"/>
  <c r="J31" i="4"/>
  <c r="I31" i="4"/>
  <c r="H31" i="4"/>
  <c r="G31" i="4"/>
  <c r="F31" i="4"/>
  <c r="E31" i="4"/>
  <c r="D31" i="4"/>
  <c r="C31" i="4"/>
  <c r="B31" i="4"/>
  <c r="AA30" i="4"/>
  <c r="AA29" i="4"/>
  <c r="AA28" i="4"/>
  <c r="AA31" i="4" s="1"/>
  <c r="Z25" i="4"/>
  <c r="Y25" i="4"/>
  <c r="X25" i="4"/>
  <c r="W25" i="4"/>
  <c r="V25" i="4"/>
  <c r="U25" i="4"/>
  <c r="T25" i="4"/>
  <c r="S25" i="4"/>
  <c r="R25" i="4"/>
  <c r="Q25" i="4"/>
  <c r="P25" i="4"/>
  <c r="O25" i="4"/>
  <c r="N25" i="4"/>
  <c r="M25" i="4"/>
  <c r="L25" i="4"/>
  <c r="K25" i="4"/>
  <c r="J25" i="4"/>
  <c r="I25" i="4"/>
  <c r="H25" i="4"/>
  <c r="G25" i="4"/>
  <c r="F25" i="4"/>
  <c r="E25" i="4"/>
  <c r="D25" i="4"/>
  <c r="C25" i="4"/>
  <c r="B25" i="4"/>
  <c r="AA24" i="4"/>
  <c r="AA23" i="4"/>
  <c r="AA22" i="4"/>
  <c r="AA21" i="4"/>
  <c r="AA20" i="4"/>
  <c r="AA19" i="4"/>
  <c r="AA25" i="4" s="1"/>
  <c r="Z16" i="4"/>
  <c r="Y16" i="4"/>
  <c r="Y51" i="4" s="1"/>
  <c r="X16" i="4"/>
  <c r="X51" i="4" s="1"/>
  <c r="W16" i="4"/>
  <c r="W51" i="4" s="1"/>
  <c r="V16" i="4"/>
  <c r="V51" i="4" s="1"/>
  <c r="U16" i="4"/>
  <c r="U51" i="4" s="1"/>
  <c r="T16" i="4"/>
  <c r="T51" i="4" s="1"/>
  <c r="S16" i="4"/>
  <c r="S51" i="4" s="1"/>
  <c r="R16" i="4"/>
  <c r="R51" i="4" s="1"/>
  <c r="Q16" i="4"/>
  <c r="Q51" i="4" s="1"/>
  <c r="P16" i="4"/>
  <c r="P51" i="4" s="1"/>
  <c r="O16" i="4"/>
  <c r="O51" i="4" s="1"/>
  <c r="N16" i="4"/>
  <c r="N51" i="4" s="1"/>
  <c r="M16" i="4"/>
  <c r="M51" i="4" s="1"/>
  <c r="L16" i="4"/>
  <c r="L51" i="4" s="1"/>
  <c r="K16" i="4"/>
  <c r="K51" i="4" s="1"/>
  <c r="J16" i="4"/>
  <c r="J51" i="4" s="1"/>
  <c r="I16" i="4"/>
  <c r="I51" i="4" s="1"/>
  <c r="H16" i="4"/>
  <c r="H51" i="4" s="1"/>
  <c r="G16" i="4"/>
  <c r="G51" i="4" s="1"/>
  <c r="F16" i="4"/>
  <c r="F51" i="4" s="1"/>
  <c r="E16" i="4"/>
  <c r="E51" i="4" s="1"/>
  <c r="D16" i="4"/>
  <c r="D51" i="4" s="1"/>
  <c r="C16" i="4"/>
  <c r="C51" i="4" s="1"/>
  <c r="B16" i="4"/>
  <c r="B51" i="4" s="1"/>
  <c r="AA15" i="4"/>
  <c r="AA14" i="4"/>
  <c r="AA13" i="4"/>
  <c r="AA12" i="4"/>
  <c r="AA11" i="4"/>
  <c r="AA10" i="4"/>
  <c r="AA16" i="4" s="1"/>
  <c r="AA7" i="4"/>
  <c r="AA4" i="4"/>
  <c r="AA51" i="4" l="1"/>
</calcChain>
</file>

<file path=xl/sharedStrings.xml><?xml version="1.0" encoding="utf-8"?>
<sst xmlns="http://schemas.openxmlformats.org/spreadsheetml/2006/main" count="117" uniqueCount="53">
  <si>
    <t>Publication on: 05/04/2022 14:02:15</t>
  </si>
  <si>
    <t>TOTAL</t>
  </si>
  <si>
    <t>Total SELL Trades</t>
  </si>
  <si>
    <t>Greece Mainland</t>
  </si>
  <si>
    <t>Market Clearing Price</t>
  </si>
  <si>
    <t>PRODUCTION TECHNOLOGY / MTU</t>
  </si>
  <si>
    <t>LIGNITE</t>
  </si>
  <si>
    <t>CRETE CONVENTIONAL</t>
  </si>
  <si>
    <t>GAS</t>
  </si>
  <si>
    <t>HYDRO</t>
  </si>
  <si>
    <t>RENEWABLES</t>
  </si>
  <si>
    <t>CRETE RENEWABLES</t>
  </si>
  <si>
    <t>PRODUCTION</t>
  </si>
  <si>
    <t>DEMAND / MTU</t>
  </si>
  <si>
    <t>HV LOAD</t>
  </si>
  <si>
    <t>MV LOAD</t>
  </si>
  <si>
    <t>LV LOAD</t>
  </si>
  <si>
    <t>PUMP</t>
  </si>
  <si>
    <t>SYSTEM LOSSES</t>
  </si>
  <si>
    <t>CRETE LOAD</t>
  </si>
  <si>
    <t>DEMAND</t>
  </si>
  <si>
    <t>SELL TRADES Price Type /  MTU</t>
  </si>
  <si>
    <t>Priority Price-Taking</t>
  </si>
  <si>
    <t>Hybrid</t>
  </si>
  <si>
    <t>Block</t>
  </si>
  <si>
    <t>SELL</t>
  </si>
  <si>
    <t>BORDER IMPORTS</t>
  </si>
  <si>
    <t>AL-GR</t>
  </si>
  <si>
    <t>MK-GR</t>
  </si>
  <si>
    <t>BG-GR</t>
  </si>
  <si>
    <t>TR-GR</t>
  </si>
  <si>
    <t>IT-GR</t>
  </si>
  <si>
    <t xml:space="preserve"> IMPORTS</t>
  </si>
  <si>
    <t>BORDER IMPORTS (IMPLICIT)</t>
  </si>
  <si>
    <t>CR-GR</t>
  </si>
  <si>
    <t xml:space="preserve"> IMPORTS (IMPLICIT)</t>
  </si>
  <si>
    <t>Total BUY Trades</t>
  </si>
  <si>
    <t>BUY TRADES Price Type /  MTU</t>
  </si>
  <si>
    <t>BUY</t>
  </si>
  <si>
    <t>BORDER EXPORTS</t>
  </si>
  <si>
    <t>GR-AL</t>
  </si>
  <si>
    <t>GR-MK</t>
  </si>
  <si>
    <t>GR-BG</t>
  </si>
  <si>
    <t>GR-TR</t>
  </si>
  <si>
    <t>GR-IT</t>
  </si>
  <si>
    <t>EXPORTS</t>
  </si>
  <si>
    <t>BORDER EXPORTS (IMPLICIT)</t>
  </si>
  <si>
    <t>GR-CR</t>
  </si>
  <si>
    <t>EXPORTS (IMPLICIT)</t>
  </si>
  <si>
    <t>BIDDING ZONE NET POSITION</t>
  </si>
  <si>
    <t>IMPORTS (IMPLICIT)</t>
  </si>
  <si>
    <t>Day-Ahead Market</t>
  </si>
  <si>
    <t>Day-Ahead Market Coupling Results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</si>
</sst>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[$-409]dddd\,\ dd\ mmmm\,\ yyyy"/>
    <numFmt numFmtId="165" formatCode="00"/>
    <numFmt numFmtId="166" formatCode="#,##0.000"/>
    <numFmt numFmtId="167" formatCode="0.000"/>
  </numFmts>
  <fonts count="14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1"/>
      <color theme="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43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41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 shrinkToFi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2" borderId="3" xfId="1" applyNumberFormat="1" applyFont="1" applyFill="1" applyBorder="1" applyAlignment="1" applyProtection="1">
      <alignment horizontal="center" vertical="center"/>
      <protection hidden="1"/>
    </xf>
    <xf numFmtId="165" fontId="7" fillId="2" borderId="4" xfId="1" applyNumberFormat="1" applyFont="1" applyFill="1" applyBorder="1" applyAlignment="1" applyProtection="1">
      <alignment horizontal="center" vertical="center"/>
      <protection hidden="1"/>
    </xf>
    <xf numFmtId="165" fontId="7" fillId="2" borderId="5" xfId="1" applyNumberFormat="1" applyFont="1" applyFill="1" applyBorder="1" applyAlignment="1" applyProtection="1">
      <alignment horizontal="center" vertical="center"/>
      <protection hidden="1"/>
    </xf>
    <xf numFmtId="165" fontId="7" fillId="2" borderId="6" xfId="1" applyNumberFormat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9" fillId="0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166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Fill="1" applyBorder="1" applyAlignment="1" applyProtection="1">
      <alignment horizontal="left" vertical="center" indent="1"/>
      <protection hidden="1"/>
    </xf>
    <xf numFmtId="0" fontId="9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7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8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0" xfId="1" applyFont="1" applyFill="1" applyBorder="1" applyAlignment="1" applyProtection="1">
      <alignment horizontal="left" vertical="center" indent="1" shrinkToFit="1"/>
      <protection hidden="1"/>
    </xf>
    <xf numFmtId="2" fontId="10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4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1" applyFont="1" applyFill="1" applyBorder="1" applyAlignment="1" applyProtection="1">
      <alignment horizontal="left" vertical="center" indent="1" shrinkToFit="1"/>
      <protection hidden="1"/>
    </xf>
    <xf numFmtId="2" fontId="10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20" xfId="1" applyNumberFormat="1" applyFont="1" applyFill="1" applyBorder="1" applyAlignment="1" applyProtection="1">
      <alignment horizontal="right" vertical="center" shrinkToFit="1"/>
      <protection locked="0" hidden="1"/>
    </xf>
    <xf numFmtId="0" fontId="10" fillId="0" borderId="21" xfId="1" applyNumberFormat="1" applyFont="1" applyFill="1" applyBorder="1" applyAlignment="1" applyProtection="1">
      <alignment horizontal="right" vertical="center" shrinkToFit="1"/>
      <protection hidden="1"/>
    </xf>
    <xf numFmtId="0" fontId="7" fillId="4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Fill="1" applyBorder="1" applyAlignment="1" applyProtection="1">
      <alignment horizontal="center" vertical="center"/>
      <protection hidden="1"/>
    </xf>
    <xf numFmtId="165" fontId="7" fillId="0" borderId="8" xfId="1" applyNumberFormat="1" applyFont="1" applyFill="1" applyBorder="1" applyAlignment="1" applyProtection="1">
      <alignment horizontal="center" vertical="center"/>
      <protection hidden="1"/>
    </xf>
    <xf numFmtId="165" fontId="7" fillId="0" borderId="9" xfId="1" applyNumberFormat="1" applyFont="1" applyFill="1" applyBorder="1" applyAlignment="1" applyProtection="1">
      <alignment horizontal="center" vertical="center"/>
      <protection hidden="1"/>
    </xf>
    <xf numFmtId="0" fontId="11" fillId="0" borderId="10" xfId="1" applyFont="1" applyFill="1" applyBorder="1" applyAlignment="1" applyProtection="1">
      <alignment horizontal="left" vertical="center" indent="1" shrinkToFi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22" xfId="1" applyFont="1" applyFill="1" applyBorder="1" applyAlignment="1" applyProtection="1">
      <alignment horizontal="left" vertical="center" indent="1" shrinkToFit="1"/>
      <protection hidden="1"/>
    </xf>
    <xf numFmtId="0" fontId="9" fillId="0" borderId="23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4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5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22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26" xfId="1" applyFont="1" applyFill="1" applyBorder="1" applyAlignment="1" applyProtection="1">
      <alignment horizontal="left" vertical="center" indent="1" shrinkToFit="1"/>
      <protection hidden="1"/>
    </xf>
    <xf numFmtId="0" fontId="9" fillId="0" borderId="27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8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9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26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19" xfId="1" applyFont="1" applyFill="1" applyBorder="1" applyAlignment="1" applyProtection="1">
      <alignment horizontal="left" vertical="center" indent="1" shrinkToFit="1"/>
      <protection hidden="1"/>
    </xf>
    <xf numFmtId="0" fontId="9" fillId="0" borderId="3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31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0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Fill="1" applyBorder="1" applyAlignment="1" applyProtection="1">
      <alignment horizontal="right" vertical="center" shrinkToFit="1"/>
      <protection hidden="1"/>
    </xf>
    <xf numFmtId="0" fontId="7" fillId="3" borderId="21" xfId="1" applyFont="1" applyFill="1" applyBorder="1" applyAlignment="1" applyProtection="1">
      <alignment horizontal="left" vertical="center" indent="1" shrinkToFit="1"/>
      <protection hidden="1"/>
    </xf>
    <xf numFmtId="167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21" xfId="1" applyNumberFormat="1" applyFont="1" applyFill="1" applyBorder="1" applyAlignment="1" applyProtection="1">
      <alignment horizontal="right" vertical="center" shrinkToFit="1"/>
      <protection hidden="1"/>
    </xf>
    <xf numFmtId="0" fontId="12" fillId="0" borderId="32" xfId="1" applyFont="1" applyFill="1" applyBorder="1" applyAlignment="1" applyProtection="1">
      <alignment horizontal="left" vertical="center" indent="1" shrinkToFit="1"/>
      <protection hidden="1"/>
    </xf>
    <xf numFmtId="166" fontId="13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13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13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Border="1" applyAlignment="1">
      <alignment horizontal="right" vertical="center"/>
    </xf>
    <xf numFmtId="0" fontId="9" fillId="0" borderId="12" xfId="1" applyNumberFormat="1" applyFont="1" applyBorder="1" applyAlignment="1">
      <alignment horizontal="right" vertical="center"/>
    </xf>
    <xf numFmtId="0" fontId="9" fillId="0" borderId="13" xfId="1" applyNumberFormat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2" xfId="1" applyFont="1" applyFill="1" applyBorder="1" applyAlignment="1" applyProtection="1">
      <alignment horizontal="left" vertical="center" indent="1"/>
      <protection hidden="1"/>
    </xf>
    <xf numFmtId="0" fontId="9" fillId="0" borderId="27" xfId="1" applyNumberFormat="1" applyFont="1" applyBorder="1" applyAlignment="1">
      <alignment horizontal="right" vertical="center"/>
    </xf>
    <xf numFmtId="0" fontId="9" fillId="0" borderId="28" xfId="1" applyNumberFormat="1" applyFont="1" applyBorder="1" applyAlignment="1">
      <alignment horizontal="right" vertical="center"/>
    </xf>
    <xf numFmtId="0" fontId="9" fillId="0" borderId="29" xfId="1" applyNumberFormat="1" applyFont="1" applyBorder="1" applyAlignment="1">
      <alignment horizontal="right" vertical="center"/>
    </xf>
    <xf numFmtId="166" fontId="9" fillId="5" borderId="26" xfId="1" applyNumberFormat="1" applyFont="1" applyFill="1" applyBorder="1" applyAlignment="1">
      <alignment horizontal="right" vertical="center"/>
    </xf>
    <xf numFmtId="0" fontId="9" fillId="0" borderId="30" xfId="1" applyNumberFormat="1" applyFont="1" applyBorder="1" applyAlignment="1">
      <alignment horizontal="right" vertical="center"/>
    </xf>
    <xf numFmtId="0" fontId="9" fillId="0" borderId="31" xfId="1" applyNumberFormat="1" applyFont="1" applyBorder="1" applyAlignment="1">
      <alignment horizontal="right" vertical="center"/>
    </xf>
    <xf numFmtId="0" fontId="9" fillId="6" borderId="14" xfId="1" applyFont="1" applyFill="1" applyBorder="1" applyAlignment="1" applyProtection="1">
      <alignment horizontal="left" vertical="center" indent="1"/>
      <protection hidden="1"/>
    </xf>
    <xf numFmtId="0" fontId="9" fillId="0" borderId="20" xfId="1" applyNumberFormat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0" borderId="26" xfId="1" applyFont="1" applyFill="1" applyBorder="1" applyAlignment="1" applyProtection="1">
      <alignment horizontal="left" vertical="center" indent="1"/>
      <protection hidden="1"/>
    </xf>
    <xf numFmtId="0" fontId="7" fillId="3" borderId="18" xfId="1" applyFont="1" applyFill="1" applyBorder="1" applyAlignment="1" applyProtection="1">
      <alignment horizontal="left" vertical="center" indent="1" shrinkToFit="1"/>
      <protection hidden="1"/>
    </xf>
    <xf numFmtId="167" fontId="8" fillId="3" borderId="33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4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8" xfId="1" applyNumberFormat="1" applyFont="1" applyFill="1" applyBorder="1" applyAlignment="1" applyProtection="1">
      <alignment horizontal="right" vertical="center" shrinkToFit="1"/>
      <protection hidden="1"/>
    </xf>
    <xf numFmtId="165" fontId="7" fillId="0" borderId="36" xfId="1" applyNumberFormat="1" applyFont="1" applyFill="1" applyBorder="1" applyAlignment="1" applyProtection="1">
      <alignment horizontal="center" vertical="center"/>
      <protection hidden="1"/>
    </xf>
    <xf numFmtId="165" fontId="7" fillId="0" borderId="37" xfId="1" applyNumberFormat="1" applyFont="1" applyFill="1" applyBorder="1" applyAlignment="1" applyProtection="1">
      <alignment horizontal="center" vertical="center"/>
      <protection hidden="1"/>
    </xf>
    <xf numFmtId="165" fontId="7" fillId="0" borderId="38" xfId="1" applyNumberFormat="1" applyFont="1" applyFill="1" applyBorder="1" applyAlignment="1" applyProtection="1">
      <alignment horizontal="center" vertical="center"/>
      <protection hidden="1"/>
    </xf>
    <xf numFmtId="0" fontId="9" fillId="5" borderId="11" xfId="1" applyNumberFormat="1" applyFont="1" applyFill="1" applyBorder="1" applyAlignment="1">
      <alignment horizontal="right" vertical="center"/>
    </xf>
    <xf numFmtId="0" fontId="9" fillId="5" borderId="39" xfId="1" applyNumberFormat="1" applyFont="1" applyFill="1" applyBorder="1" applyAlignment="1">
      <alignment horizontal="right" vertical="center"/>
    </xf>
    <xf numFmtId="0" fontId="9" fillId="5" borderId="13" xfId="1" applyNumberFormat="1" applyFont="1" applyFill="1" applyBorder="1" applyAlignment="1">
      <alignment horizontal="right" vertical="center"/>
    </xf>
    <xf numFmtId="0" fontId="9" fillId="5" borderId="26" xfId="1" applyFont="1" applyFill="1" applyBorder="1" applyAlignment="1" applyProtection="1">
      <alignment horizontal="left" vertical="center" indent="1"/>
      <protection hidden="1"/>
    </xf>
    <xf numFmtId="0" fontId="9" fillId="5" borderId="27" xfId="1" applyNumberFormat="1" applyFont="1" applyFill="1" applyBorder="1" applyAlignment="1">
      <alignment horizontal="right" vertical="center"/>
    </xf>
    <xf numFmtId="0" fontId="9" fillId="5" borderId="28" xfId="1" applyNumberFormat="1" applyFont="1" applyFill="1" applyBorder="1" applyAlignment="1">
      <alignment horizontal="right" vertical="center"/>
    </xf>
    <xf numFmtId="0" fontId="9" fillId="5" borderId="29" xfId="1" applyNumberFormat="1" applyFont="1" applyFill="1" applyBorder="1" applyAlignment="1">
      <alignment horizontal="right" vertical="center"/>
    </xf>
    <xf numFmtId="0" fontId="7" fillId="0" borderId="0" xfId="1" applyFont="1" applyFill="1" applyBorder="1" applyAlignment="1" applyProtection="1">
      <alignment horizontal="left" vertical="center" indent="1" shrinkToFit="1"/>
      <protection hidden="1"/>
    </xf>
    <xf numFmtId="167" fontId="8" fillId="0" borderId="0" xfId="1" applyNumberFormat="1" applyFont="1" applyFill="1" applyBorder="1" applyAlignment="1" applyProtection="1">
      <alignment horizontal="right" vertical="center" shrinkToFit="1"/>
      <protection hidden="1"/>
    </xf>
    <xf numFmtId="166" fontId="8" fillId="0" borderId="0" xfId="1" applyNumberFormat="1" applyFont="1" applyFill="1" applyBorder="1" applyAlignment="1" applyProtection="1">
      <alignment horizontal="right" vertical="center" shrinkToFit="1"/>
      <protection hidden="1"/>
    </xf>
    <xf numFmtId="0" fontId="5" fillId="0" borderId="0" xfId="1" applyFont="1" applyFill="1"/>
    <xf numFmtId="166" fontId="8" fillId="3" borderId="2" xfId="1" applyNumberFormat="1" applyFont="1" applyFill="1" applyBorder="1" applyAlignment="1" applyProtection="1">
      <alignment horizontal="right" vertical="center" shrinkToFit="1"/>
      <protection hidden="1"/>
    </xf>
    <xf numFmtId="165" fontId="7" fillId="4" borderId="3" xfId="1" applyNumberFormat="1" applyFont="1" applyFill="1" applyBorder="1" applyAlignment="1" applyProtection="1">
      <alignment horizontal="center" vertical="center"/>
      <protection hidden="1"/>
    </xf>
    <xf numFmtId="165" fontId="7" fillId="4" borderId="4" xfId="1" applyNumberFormat="1" applyFont="1" applyFill="1" applyBorder="1" applyAlignment="1" applyProtection="1">
      <alignment horizontal="center" vertical="center"/>
      <protection hidden="1"/>
    </xf>
    <xf numFmtId="165" fontId="7" fillId="4" borderId="5" xfId="1" applyNumberFormat="1" applyFont="1" applyFill="1" applyBorder="1" applyAlignment="1" applyProtection="1">
      <alignment horizontal="center" vertical="center"/>
      <protection hidden="1"/>
    </xf>
    <xf numFmtId="165" fontId="7" fillId="4" borderId="6" xfId="1" applyNumberFormat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center" vertical="center"/>
      <protection hidden="1"/>
    </xf>
    <xf numFmtId="0" fontId="3" fillId="0" borderId="1" xfId="1" applyFont="1" applyBorder="1" applyAlignment="1">
      <alignment horizontal="right" vertical="center" indent="1"/>
    </xf>
    <xf numFmtId="166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8" xfId="1" applyFont="1" applyFill="1" applyBorder="1" applyAlignment="1" applyProtection="1">
      <alignment horizontal="left" vertical="center" indent="1"/>
      <protection hidden="1"/>
    </xf>
    <xf numFmtId="0" fontId="8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0" fontId="8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0" fontId="8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4" fontId="10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4" fontId="10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4" fontId="10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4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4" fontId="9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4" fontId="9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4" fontId="9" fillId="0" borderId="17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5" borderId="11" xfId="1" applyNumberFormat="1" applyFont="1" applyFill="1" applyBorder="1" applyAlignment="1">
      <alignment vertical="center"/>
    </xf>
    <xf numFmtId="0" fontId="9" fillId="5" borderId="12" xfId="1" applyNumberFormat="1" applyFont="1" applyFill="1" applyBorder="1" applyAlignment="1">
      <alignment vertical="center"/>
    </xf>
    <xf numFmtId="0" fontId="9" fillId="5" borderId="40" xfId="1" applyNumberFormat="1" applyFont="1" applyFill="1" applyBorder="1" applyAlignment="1">
      <alignment vertical="center"/>
    </xf>
    <xf numFmtId="0" fontId="9" fillId="5" borderId="13" xfId="1" applyNumberFormat="1" applyFont="1" applyFill="1" applyBorder="1" applyAlignment="1">
      <alignment vertical="center"/>
    </xf>
    <xf numFmtId="166" fontId="9" fillId="5" borderId="10" xfId="1" applyNumberFormat="1" applyFont="1" applyFill="1" applyBorder="1" applyAlignment="1">
      <alignment vertical="center"/>
    </xf>
    <xf numFmtId="0" fontId="9" fillId="5" borderId="27" xfId="1" applyNumberFormat="1" applyFont="1" applyFill="1" applyBorder="1" applyAlignment="1">
      <alignment vertical="center"/>
    </xf>
    <xf numFmtId="0" fontId="9" fillId="5" borderId="28" xfId="1" applyNumberFormat="1" applyFont="1" applyFill="1" applyBorder="1" applyAlignment="1">
      <alignment vertical="center"/>
    </xf>
    <xf numFmtId="0" fontId="9" fillId="5" borderId="41" xfId="1" applyNumberFormat="1" applyFont="1" applyFill="1" applyBorder="1" applyAlignment="1">
      <alignment vertical="center"/>
    </xf>
    <xf numFmtId="0" fontId="9" fillId="5" borderId="29" xfId="1" applyNumberFormat="1" applyFont="1" applyFill="1" applyBorder="1" applyAlignment="1">
      <alignment vertical="center"/>
    </xf>
    <xf numFmtId="166" fontId="9" fillId="5" borderId="26" xfId="1" applyNumberFormat="1" applyFont="1" applyFill="1" applyBorder="1" applyAlignment="1">
      <alignment vertical="center"/>
    </xf>
    <xf numFmtId="0" fontId="9" fillId="5" borderId="42" xfId="1" applyNumberFormat="1" applyFont="1" applyFill="1" applyBorder="1" applyAlignment="1">
      <alignment vertical="center"/>
    </xf>
    <xf numFmtId="166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7" fontId="5" fillId="0" borderId="0" xfId="1" applyNumberFormat="1" applyFont="1"/>
    <xf numFmtId="166" fontId="5" fillId="0" borderId="0" xfId="1" applyNumberFormat="1" applyFont="1"/>
    <xf numFmtId="4" fontId="5" fillId="0" borderId="0" xfId="1" applyNumberFormat="1" applyFont="1"/>
  </cellXfs>
  <cellStyles count="2">
    <cellStyle name="Normal" xfId="0" builtinId="0"/>
    <cellStyle name="Normal 19" xfId="1"/>
  </cellStyles>
  <dxfs count="2"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chartsheet" Target="chartsheets/sheet1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687097169883432"/>
          <c:y val="0.12436697767231152"/>
          <c:w val="0.80433181922531749"/>
          <c:h val="0.73571483711594876"/>
        </c:manualLayout>
      </c:layout>
      <c:barChart>
        <c:barDir val="col"/>
        <c:grouping val="stacked"/>
        <c:varyColors val="0"/>
        <c:ser>
          <c:idx val="0"/>
          <c:order val="0"/>
          <c:tx>
            <c:v>Lignite</c:v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(SELL)'!$B$10:$Z$10</c:f>
              <c:numCache>
                <c:formatCode>General</c:formatCode>
                <c:ptCount val="24"/>
                <c:pt idx="0">
                  <c:v>391</c:v>
                </c:pt>
                <c:pt idx="1">
                  <c:v>391</c:v>
                </c:pt>
                <c:pt idx="2">
                  <c:v>391</c:v>
                </c:pt>
                <c:pt idx="3">
                  <c:v>391</c:v>
                </c:pt>
                <c:pt idx="4">
                  <c:v>391</c:v>
                </c:pt>
                <c:pt idx="5">
                  <c:v>391</c:v>
                </c:pt>
                <c:pt idx="6">
                  <c:v>391</c:v>
                </c:pt>
                <c:pt idx="7">
                  <c:v>391</c:v>
                </c:pt>
                <c:pt idx="8">
                  <c:v>391</c:v>
                </c:pt>
                <c:pt idx="9">
                  <c:v>391</c:v>
                </c:pt>
                <c:pt idx="10">
                  <c:v>391</c:v>
                </c:pt>
                <c:pt idx="11">
                  <c:v>391</c:v>
                </c:pt>
                <c:pt idx="12">
                  <c:v>391</c:v>
                </c:pt>
                <c:pt idx="13">
                  <c:v>391</c:v>
                </c:pt>
                <c:pt idx="14">
                  <c:v>391</c:v>
                </c:pt>
                <c:pt idx="15">
                  <c:v>391</c:v>
                </c:pt>
                <c:pt idx="16">
                  <c:v>391</c:v>
                </c:pt>
                <c:pt idx="17">
                  <c:v>391</c:v>
                </c:pt>
                <c:pt idx="18">
                  <c:v>391</c:v>
                </c:pt>
                <c:pt idx="19">
                  <c:v>391</c:v>
                </c:pt>
                <c:pt idx="20">
                  <c:v>391</c:v>
                </c:pt>
                <c:pt idx="21">
                  <c:v>391</c:v>
                </c:pt>
                <c:pt idx="22">
                  <c:v>391</c:v>
                </c:pt>
                <c:pt idx="23">
                  <c:v>391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0-E482-4B96-83CE-B82EF46B5C2E}"/>
            </c:ext>
          </c:extLst>
        </c:ser>
        <c:ser>
          <c:idx val="8"/>
          <c:order val="1"/>
          <c:tx>
            <c:v>CRETE Conventional</c:v>
          </c:tx>
          <c:spPr>
            <a:solidFill>
              <a:schemeClr val="accent3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(SELL)'!$B$11:$Z$11</c:f>
              <c:numCache>
                <c:formatCode>General</c:formatCode>
                <c:ptCount val="24"/>
                <c:pt idx="0">
                  <c:v>159</c:v>
                </c:pt>
                <c:pt idx="1">
                  <c:v>159</c:v>
                </c:pt>
                <c:pt idx="2">
                  <c:v>156</c:v>
                </c:pt>
                <c:pt idx="3">
                  <c:v>138</c:v>
                </c:pt>
                <c:pt idx="4">
                  <c:v>149</c:v>
                </c:pt>
                <c:pt idx="5">
                  <c:v>175</c:v>
                </c:pt>
                <c:pt idx="6">
                  <c:v>198</c:v>
                </c:pt>
                <c:pt idx="7">
                  <c:v>219.15</c:v>
                </c:pt>
                <c:pt idx="8">
                  <c:v>202.65</c:v>
                </c:pt>
                <c:pt idx="9">
                  <c:v>202.65</c:v>
                </c:pt>
                <c:pt idx="10">
                  <c:v>202.65</c:v>
                </c:pt>
                <c:pt idx="11">
                  <c:v>112.65</c:v>
                </c:pt>
                <c:pt idx="12">
                  <c:v>111</c:v>
                </c:pt>
                <c:pt idx="13">
                  <c:v>111</c:v>
                </c:pt>
                <c:pt idx="14">
                  <c:v>111</c:v>
                </c:pt>
                <c:pt idx="15">
                  <c:v>111</c:v>
                </c:pt>
                <c:pt idx="16">
                  <c:v>202.65</c:v>
                </c:pt>
                <c:pt idx="17">
                  <c:v>202.65</c:v>
                </c:pt>
                <c:pt idx="18">
                  <c:v>209.15</c:v>
                </c:pt>
                <c:pt idx="19">
                  <c:v>215.15</c:v>
                </c:pt>
                <c:pt idx="20">
                  <c:v>209.15</c:v>
                </c:pt>
                <c:pt idx="21">
                  <c:v>197.65</c:v>
                </c:pt>
                <c:pt idx="22">
                  <c:v>202.65</c:v>
                </c:pt>
                <c:pt idx="23">
                  <c:v>193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1-E482-4B96-83CE-B82EF46B5C2E}"/>
            </c:ext>
          </c:extLst>
        </c:ser>
        <c:ser>
          <c:idx val="1"/>
          <c:order val="2"/>
          <c:tx>
            <c:v>GAS</c:v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(SELL)'!$B$12:$Z$12</c:f>
              <c:numCache>
                <c:formatCode>General</c:formatCode>
                <c:ptCount val="24"/>
                <c:pt idx="0">
                  <c:v>2112.1179999999999</c:v>
                </c:pt>
                <c:pt idx="1">
                  <c:v>1664.777</c:v>
                </c:pt>
                <c:pt idx="2">
                  <c:v>1596.854</c:v>
                </c:pt>
                <c:pt idx="3">
                  <c:v>1608.9580000000001</c:v>
                </c:pt>
                <c:pt idx="4">
                  <c:v>1627.546</c:v>
                </c:pt>
                <c:pt idx="5">
                  <c:v>1722.0050000000001</c:v>
                </c:pt>
                <c:pt idx="6">
                  <c:v>2368.0590000000002</c:v>
                </c:pt>
                <c:pt idx="7">
                  <c:v>2465.75</c:v>
                </c:pt>
                <c:pt idx="8">
                  <c:v>2421.8050000000003</c:v>
                </c:pt>
                <c:pt idx="9">
                  <c:v>2013.8809999999999</c:v>
                </c:pt>
                <c:pt idx="10">
                  <c:v>1623</c:v>
                </c:pt>
                <c:pt idx="11">
                  <c:v>1430</c:v>
                </c:pt>
                <c:pt idx="12">
                  <c:v>1430</c:v>
                </c:pt>
                <c:pt idx="13">
                  <c:v>1330</c:v>
                </c:pt>
                <c:pt idx="14">
                  <c:v>1330</c:v>
                </c:pt>
                <c:pt idx="15">
                  <c:v>1409</c:v>
                </c:pt>
                <c:pt idx="16">
                  <c:v>1548.78</c:v>
                </c:pt>
                <c:pt idx="17">
                  <c:v>2074.2199999999998</c:v>
                </c:pt>
                <c:pt idx="18">
                  <c:v>2315.1889999999999</c:v>
                </c:pt>
                <c:pt idx="19">
                  <c:v>2713.107</c:v>
                </c:pt>
                <c:pt idx="20">
                  <c:v>2693.9300000000003</c:v>
                </c:pt>
                <c:pt idx="21">
                  <c:v>2367.806</c:v>
                </c:pt>
                <c:pt idx="22">
                  <c:v>1846.366</c:v>
                </c:pt>
                <c:pt idx="23">
                  <c:v>1697.13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2-E482-4B96-83CE-B82EF46B5C2E}"/>
            </c:ext>
          </c:extLst>
        </c:ser>
        <c:ser>
          <c:idx val="4"/>
          <c:order val="3"/>
          <c:tx>
            <c:v>Imports</c:v>
          </c:tx>
          <c:spPr>
            <a:solidFill>
              <a:schemeClr val="accent5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(SELL)'!$B$39:$Z$39</c:f>
              <c:numCache>
                <c:formatCode>0.000</c:formatCode>
                <c:ptCount val="24"/>
                <c:pt idx="0">
                  <c:v>1229</c:v>
                </c:pt>
                <c:pt idx="1">
                  <c:v>1690</c:v>
                </c:pt>
                <c:pt idx="2">
                  <c:v>1690</c:v>
                </c:pt>
                <c:pt idx="3">
                  <c:v>1690</c:v>
                </c:pt>
                <c:pt idx="4">
                  <c:v>1690</c:v>
                </c:pt>
                <c:pt idx="5">
                  <c:v>1690</c:v>
                </c:pt>
                <c:pt idx="6">
                  <c:v>1269</c:v>
                </c:pt>
                <c:pt idx="7">
                  <c:v>1175</c:v>
                </c:pt>
                <c:pt idx="8">
                  <c:v>1180</c:v>
                </c:pt>
                <c:pt idx="9">
                  <c:v>1252.4000000000001</c:v>
                </c:pt>
                <c:pt idx="10">
                  <c:v>1285.5999999999999</c:v>
                </c:pt>
                <c:pt idx="11">
                  <c:v>1442.9</c:v>
                </c:pt>
                <c:pt idx="12">
                  <c:v>1447.5</c:v>
                </c:pt>
                <c:pt idx="13">
                  <c:v>1319.8</c:v>
                </c:pt>
                <c:pt idx="14">
                  <c:v>1400</c:v>
                </c:pt>
                <c:pt idx="15">
                  <c:v>1540.2</c:v>
                </c:pt>
                <c:pt idx="16">
                  <c:v>1570.9</c:v>
                </c:pt>
                <c:pt idx="17">
                  <c:v>1705</c:v>
                </c:pt>
                <c:pt idx="18">
                  <c:v>1665</c:v>
                </c:pt>
                <c:pt idx="19">
                  <c:v>1670</c:v>
                </c:pt>
                <c:pt idx="20">
                  <c:v>1670</c:v>
                </c:pt>
                <c:pt idx="21">
                  <c:v>1456.7</c:v>
                </c:pt>
                <c:pt idx="22">
                  <c:v>1670</c:v>
                </c:pt>
                <c:pt idx="23">
                  <c:v>1465.1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3-E482-4B96-83CE-B82EF46B5C2E}"/>
            </c:ext>
          </c:extLst>
        </c:ser>
        <c:ser>
          <c:idx val="3"/>
          <c:order val="4"/>
          <c:tx>
            <c:v>Renewables</c:v>
          </c:tx>
          <c:spPr>
            <a:solidFill>
              <a:schemeClr val="accent4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(SELL)'!$B$14:$Z$14</c:f>
              <c:numCache>
                <c:formatCode>General</c:formatCode>
                <c:ptCount val="24"/>
                <c:pt idx="0">
                  <c:v>695.94899999999996</c:v>
                </c:pt>
                <c:pt idx="1">
                  <c:v>680.53999999999985</c:v>
                </c:pt>
                <c:pt idx="2">
                  <c:v>662.7829999999999</c:v>
                </c:pt>
                <c:pt idx="3">
                  <c:v>636.2349999999999</c:v>
                </c:pt>
                <c:pt idx="4">
                  <c:v>615.16800000000012</c:v>
                </c:pt>
                <c:pt idx="5">
                  <c:v>595.18299999999999</c:v>
                </c:pt>
                <c:pt idx="6">
                  <c:v>665.31499999999983</c:v>
                </c:pt>
                <c:pt idx="7">
                  <c:v>1092.075</c:v>
                </c:pt>
                <c:pt idx="8">
                  <c:v>1781.9839999999995</c:v>
                </c:pt>
                <c:pt idx="9">
                  <c:v>2425.1060000000002</c:v>
                </c:pt>
                <c:pt idx="10">
                  <c:v>2879.0559999999991</c:v>
                </c:pt>
                <c:pt idx="11">
                  <c:v>3130.9320000000002</c:v>
                </c:pt>
                <c:pt idx="12">
                  <c:v>3212.6259999999988</c:v>
                </c:pt>
                <c:pt idx="13">
                  <c:v>3145.9559999999992</c:v>
                </c:pt>
                <c:pt idx="14">
                  <c:v>2897.8360000000002</c:v>
                </c:pt>
                <c:pt idx="15">
                  <c:v>2473.3099999999995</c:v>
                </c:pt>
                <c:pt idx="16">
                  <c:v>1921.0410000000006</c:v>
                </c:pt>
                <c:pt idx="17">
                  <c:v>1252.3320000000001</c:v>
                </c:pt>
                <c:pt idx="18">
                  <c:v>855.57300000000009</c:v>
                </c:pt>
                <c:pt idx="19">
                  <c:v>864.048</c:v>
                </c:pt>
                <c:pt idx="20">
                  <c:v>959.82800000000009</c:v>
                </c:pt>
                <c:pt idx="21">
                  <c:v>1026.1490000000001</c:v>
                </c:pt>
                <c:pt idx="22">
                  <c:v>1081.4830000000002</c:v>
                </c:pt>
                <c:pt idx="23">
                  <c:v>1150.8019999999999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4-E482-4B96-83CE-B82EF46B5C2E}"/>
            </c:ext>
          </c:extLst>
        </c:ser>
        <c:ser>
          <c:idx val="7"/>
          <c:order val="5"/>
          <c:tx>
            <c:v>CRETE Renewables</c:v>
          </c:tx>
          <c:spPr>
            <a:solidFill>
              <a:schemeClr val="accent2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(SELL)'!$B$15:$Z$15</c:f>
              <c:numCache>
                <c:formatCode>General</c:formatCode>
                <c:ptCount val="24"/>
                <c:pt idx="0">
                  <c:v>51</c:v>
                </c:pt>
                <c:pt idx="1">
                  <c:v>48</c:v>
                </c:pt>
                <c:pt idx="2">
                  <c:v>46</c:v>
                </c:pt>
                <c:pt idx="3">
                  <c:v>48</c:v>
                </c:pt>
                <c:pt idx="4">
                  <c:v>51</c:v>
                </c:pt>
                <c:pt idx="5">
                  <c:v>55</c:v>
                </c:pt>
                <c:pt idx="6">
                  <c:v>65</c:v>
                </c:pt>
                <c:pt idx="7">
                  <c:v>81</c:v>
                </c:pt>
                <c:pt idx="8">
                  <c:v>92</c:v>
                </c:pt>
                <c:pt idx="9">
                  <c:v>93</c:v>
                </c:pt>
                <c:pt idx="10">
                  <c:v>91</c:v>
                </c:pt>
                <c:pt idx="11">
                  <c:v>86</c:v>
                </c:pt>
                <c:pt idx="12">
                  <c:v>84</c:v>
                </c:pt>
                <c:pt idx="13">
                  <c:v>80</c:v>
                </c:pt>
                <c:pt idx="14">
                  <c:v>70</c:v>
                </c:pt>
                <c:pt idx="15">
                  <c:v>57</c:v>
                </c:pt>
                <c:pt idx="16">
                  <c:v>39</c:v>
                </c:pt>
                <c:pt idx="17">
                  <c:v>20</c:v>
                </c:pt>
                <c:pt idx="18">
                  <c:v>10</c:v>
                </c:pt>
                <c:pt idx="19">
                  <c:v>10</c:v>
                </c:pt>
                <c:pt idx="20">
                  <c:v>12</c:v>
                </c:pt>
                <c:pt idx="21">
                  <c:v>17</c:v>
                </c:pt>
                <c:pt idx="22">
                  <c:v>25</c:v>
                </c:pt>
                <c:pt idx="23">
                  <c:v>33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5-E482-4B96-83CE-B82EF46B5C2E}"/>
            </c:ext>
          </c:extLst>
        </c:ser>
        <c:ser>
          <c:idx val="2"/>
          <c:order val="6"/>
          <c:tx>
            <c:v>Hydro</c:v>
          </c:tx>
          <c:spPr>
            <a:solidFill>
              <a:schemeClr val="accent3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(SELL)'!$B$13:$Z$13</c:f>
              <c:numCache>
                <c:formatCode>General</c:formatCode>
                <c:ptCount val="24"/>
                <c:pt idx="5">
                  <c:v>294</c:v>
                </c:pt>
                <c:pt idx="6">
                  <c:v>578</c:v>
                </c:pt>
                <c:pt idx="7">
                  <c:v>734</c:v>
                </c:pt>
                <c:pt idx="8">
                  <c:v>926.351</c:v>
                </c:pt>
                <c:pt idx="9">
                  <c:v>214</c:v>
                </c:pt>
                <c:pt idx="10">
                  <c:v>122</c:v>
                </c:pt>
                <c:pt idx="11">
                  <c:v>136</c:v>
                </c:pt>
                <c:pt idx="12">
                  <c:v>122</c:v>
                </c:pt>
                <c:pt idx="13">
                  <c:v>136</c:v>
                </c:pt>
                <c:pt idx="14">
                  <c:v>136</c:v>
                </c:pt>
                <c:pt idx="15">
                  <c:v>110</c:v>
                </c:pt>
                <c:pt idx="16">
                  <c:v>124</c:v>
                </c:pt>
                <c:pt idx="17">
                  <c:v>162</c:v>
                </c:pt>
                <c:pt idx="18">
                  <c:v>622</c:v>
                </c:pt>
                <c:pt idx="19">
                  <c:v>841.63599999999997</c:v>
                </c:pt>
                <c:pt idx="20">
                  <c:v>584.84100000000001</c:v>
                </c:pt>
                <c:pt idx="21">
                  <c:v>498</c:v>
                </c:pt>
                <c:pt idx="22">
                  <c:v>322</c:v>
                </c:pt>
                <c:pt idx="23">
                  <c:v>38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6-E482-4B96-83CE-B82EF46B5C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414930184"/>
        <c:axId val="414930576"/>
      </c:barChart>
      <c:lineChart>
        <c:grouping val="standard"/>
        <c:varyColors val="0"/>
        <c:ser>
          <c:idx val="5"/>
          <c:order val="7"/>
          <c:tx>
            <c:v>Demand</c:v>
          </c:tx>
          <c:spPr>
            <a:ln w="28575" cap="rnd">
              <a:solidFill>
                <a:schemeClr val="accent6"/>
              </a:solidFill>
              <a:round/>
            </a:ln>
            <a:effectLst/>
          </c:spPr>
          <c:marker>
            <c:symbol val="triangle"/>
            <c:size val="7"/>
            <c:spPr>
              <a:solidFill>
                <a:srgbClr val="FF0000"/>
              </a:solidFill>
              <a:ln w="9525">
                <a:solidFill>
                  <a:srgbClr val="FF000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(BUY)'!$B$4:$Z$4</c:f>
              <c:numCache>
                <c:formatCode>General</c:formatCode>
                <c:ptCount val="24"/>
                <c:pt idx="0">
                  <c:v>4638.1090000000013</c:v>
                </c:pt>
                <c:pt idx="1">
                  <c:v>4633.3170000000009</c:v>
                </c:pt>
                <c:pt idx="2">
                  <c:v>4542.6369999999988</c:v>
                </c:pt>
                <c:pt idx="3">
                  <c:v>4512.1930000000002</c:v>
                </c:pt>
                <c:pt idx="4">
                  <c:v>4523.713999999999</c:v>
                </c:pt>
                <c:pt idx="5">
                  <c:v>4922.188000000001</c:v>
                </c:pt>
                <c:pt idx="6">
                  <c:v>5534.3339999999989</c:v>
                </c:pt>
                <c:pt idx="7">
                  <c:v>6157.9850000000033</c:v>
                </c:pt>
                <c:pt idx="8">
                  <c:v>6995.7899999999991</c:v>
                </c:pt>
                <c:pt idx="9">
                  <c:v>6592.023000000002</c:v>
                </c:pt>
                <c:pt idx="10">
                  <c:v>6594.2579999999989</c:v>
                </c:pt>
                <c:pt idx="11">
                  <c:v>6729.4539999999988</c:v>
                </c:pt>
                <c:pt idx="12">
                  <c:v>6798.1340000000009</c:v>
                </c:pt>
                <c:pt idx="13">
                  <c:v>6513.7490000000007</c:v>
                </c:pt>
                <c:pt idx="14">
                  <c:v>6335.8070000000016</c:v>
                </c:pt>
                <c:pt idx="15">
                  <c:v>6091.4830000000002</c:v>
                </c:pt>
                <c:pt idx="16">
                  <c:v>5797.3740000000016</c:v>
                </c:pt>
                <c:pt idx="17">
                  <c:v>5807.2020000000011</c:v>
                </c:pt>
                <c:pt idx="18">
                  <c:v>6067.9120000000003</c:v>
                </c:pt>
                <c:pt idx="19">
                  <c:v>6704.9410000000007</c:v>
                </c:pt>
                <c:pt idx="20">
                  <c:v>6520.7489999999998</c:v>
                </c:pt>
                <c:pt idx="21">
                  <c:v>5954.2890000000016</c:v>
                </c:pt>
                <c:pt idx="22">
                  <c:v>5538.4990000000007</c:v>
                </c:pt>
                <c:pt idx="23">
                  <c:v>4968.0440000000008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7-E482-4B96-83CE-B82EF46B5C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414930184"/>
        <c:axId val="414930576"/>
      </c:lineChart>
      <c:lineChart>
        <c:grouping val="standard"/>
        <c:varyColors val="0"/>
        <c:ser>
          <c:idx val="6"/>
          <c:order val="8"/>
          <c:tx>
            <c:v>GR-MCP</c:v>
          </c:tx>
          <c:spPr>
            <a:ln w="28575" cap="rnd">
              <a:solidFill>
                <a:schemeClr val="accent1">
                  <a:lumMod val="60000"/>
                </a:schemeClr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(SELL)'!$B$7:$Z$7</c:f>
              <c:numCache>
                <c:formatCode>0.00</c:formatCode>
                <c:ptCount val="24"/>
                <c:pt idx="0">
                  <c:v>278.11</c:v>
                </c:pt>
                <c:pt idx="1">
                  <c:v>275.45</c:v>
                </c:pt>
                <c:pt idx="2">
                  <c:v>275.45</c:v>
                </c:pt>
                <c:pt idx="3">
                  <c:v>275.45</c:v>
                </c:pt>
                <c:pt idx="4">
                  <c:v>275.45</c:v>
                </c:pt>
                <c:pt idx="5">
                  <c:v>275.45</c:v>
                </c:pt>
                <c:pt idx="6">
                  <c:v>290.92</c:v>
                </c:pt>
                <c:pt idx="7">
                  <c:v>350</c:v>
                </c:pt>
                <c:pt idx="8">
                  <c:v>379.48</c:v>
                </c:pt>
                <c:pt idx="9">
                  <c:v>281.64</c:v>
                </c:pt>
                <c:pt idx="10">
                  <c:v>252</c:v>
                </c:pt>
                <c:pt idx="11">
                  <c:v>252</c:v>
                </c:pt>
                <c:pt idx="12">
                  <c:v>242</c:v>
                </c:pt>
                <c:pt idx="13">
                  <c:v>236.94</c:v>
                </c:pt>
                <c:pt idx="14">
                  <c:v>242</c:v>
                </c:pt>
                <c:pt idx="15">
                  <c:v>251.43</c:v>
                </c:pt>
                <c:pt idx="16">
                  <c:v>255.44</c:v>
                </c:pt>
                <c:pt idx="17">
                  <c:v>275.45</c:v>
                </c:pt>
                <c:pt idx="18">
                  <c:v>275.45</c:v>
                </c:pt>
                <c:pt idx="19">
                  <c:v>373.48</c:v>
                </c:pt>
                <c:pt idx="20">
                  <c:v>373.48</c:v>
                </c:pt>
                <c:pt idx="21">
                  <c:v>277.10000000000002</c:v>
                </c:pt>
                <c:pt idx="22">
                  <c:v>275</c:v>
                </c:pt>
                <c:pt idx="23">
                  <c:v>249.59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8-E482-4B96-83CE-B82EF46B5C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414931360"/>
        <c:axId val="414930968"/>
      </c:lineChart>
      <c:catAx>
        <c:axId val="414930184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0611532574781151"/>
              <c:y val="0.942361003894121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414930576"/>
        <c:crosses val="autoZero"/>
        <c:auto val="1"/>
        <c:lblAlgn val="ctr"/>
        <c:lblOffset val="100"/>
        <c:noMultiLvlLbl val="0"/>
      </c:catAx>
      <c:valAx>
        <c:axId val="414930576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6.1164849755849376E-3"/>
              <c:y val="0.3847942530299153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414930184"/>
        <c:crosses val="autoZero"/>
        <c:crossBetween val="between"/>
      </c:valAx>
      <c:valAx>
        <c:axId val="414930968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595699316536188"/>
              <c:y val="0.358057142367008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414931360"/>
        <c:crosses val="max"/>
        <c:crossBetween val="between"/>
      </c:valAx>
      <c:catAx>
        <c:axId val="414931360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414930968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5.6031024513082412E-3"/>
          <c:y val="1.7450176550173495E-2"/>
          <c:w val="0.98591279169085089"/>
          <c:h val="8.9183164901473613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000" b="1" i="0" u="none" strike="noStrike" kern="1200" baseline="0">
              <a:solidFill>
                <a:schemeClr val="accent5">
                  <a:lumMod val="50000"/>
                </a:schemeClr>
              </a:solidFill>
              <a:latin typeface="Century Gothic" panose="020B0502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el-GR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Chart55"/>
  <sheetViews>
    <sheetView zoomScale="117" workbookViewId="0" zoomToFit="1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8662051" cy="6293013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>
    <pageSetUpPr fitToPage="1"/>
  </sheetPr>
  <dimension ref="A1:AA51"/>
  <sheetViews>
    <sheetView showGridLines="0" tabSelected="1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AA8" sqref="AA8"/>
    </sheetView>
  </sheetViews>
  <sheetFormatPr defaultColWidth="9.140625" defaultRowHeight="15.95" customHeight="1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44657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4638.067</v>
      </c>
      <c r="C4" s="18">
        <v>4633.317</v>
      </c>
      <c r="D4" s="18">
        <v>4542.6369999999988</v>
      </c>
      <c r="E4" s="18">
        <v>4512.1929999999993</v>
      </c>
      <c r="F4" s="18">
        <v>4523.7139999999999</v>
      </c>
      <c r="G4" s="18">
        <v>4922.1880000000001</v>
      </c>
      <c r="H4" s="18">
        <v>5534.3739999999998</v>
      </c>
      <c r="I4" s="18">
        <v>6157.9749999999985</v>
      </c>
      <c r="J4" s="18">
        <v>6995.79</v>
      </c>
      <c r="K4" s="18">
        <v>6592.0369999999984</v>
      </c>
      <c r="L4" s="18">
        <v>6594.3060000000014</v>
      </c>
      <c r="M4" s="18">
        <v>6729.482</v>
      </c>
      <c r="N4" s="18">
        <v>6798.1260000000011</v>
      </c>
      <c r="O4" s="18">
        <v>6513.7560000000021</v>
      </c>
      <c r="P4" s="18">
        <v>6335.8360000000002</v>
      </c>
      <c r="Q4" s="18">
        <v>6091.5100000000011</v>
      </c>
      <c r="R4" s="18">
        <v>5797.3709999999992</v>
      </c>
      <c r="S4" s="18">
        <v>5807.2019999999993</v>
      </c>
      <c r="T4" s="18">
        <v>6067.9119999999984</v>
      </c>
      <c r="U4" s="18">
        <v>6704.9409999999989</v>
      </c>
      <c r="V4" s="18">
        <v>6520.7489999999989</v>
      </c>
      <c r="W4" s="18">
        <v>5954.3050000000003</v>
      </c>
      <c r="X4" s="18">
        <v>5538.4990000000007</v>
      </c>
      <c r="Y4" s="18">
        <v>4968.0320000000002</v>
      </c>
      <c r="Z4" s="19"/>
      <c r="AA4" s="20">
        <f>SUM(B4:Z4)</f>
        <v>139474.31900000002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278.11</v>
      </c>
      <c r="C7" s="28">
        <v>275.45</v>
      </c>
      <c r="D7" s="28">
        <v>275.45</v>
      </c>
      <c r="E7" s="28">
        <v>275.45</v>
      </c>
      <c r="F7" s="28">
        <v>275.45</v>
      </c>
      <c r="G7" s="28">
        <v>275.45</v>
      </c>
      <c r="H7" s="28">
        <v>290.92</v>
      </c>
      <c r="I7" s="28">
        <v>350</v>
      </c>
      <c r="J7" s="28">
        <v>379.48</v>
      </c>
      <c r="K7" s="28">
        <v>281.64</v>
      </c>
      <c r="L7" s="28">
        <v>252</v>
      </c>
      <c r="M7" s="28">
        <v>252</v>
      </c>
      <c r="N7" s="28">
        <v>242</v>
      </c>
      <c r="O7" s="28">
        <v>236.94</v>
      </c>
      <c r="P7" s="28">
        <v>242</v>
      </c>
      <c r="Q7" s="28">
        <v>251.43</v>
      </c>
      <c r="R7" s="28">
        <v>255.44</v>
      </c>
      <c r="S7" s="28">
        <v>275.45</v>
      </c>
      <c r="T7" s="28">
        <v>275.45</v>
      </c>
      <c r="U7" s="28">
        <v>373.48</v>
      </c>
      <c r="V7" s="28">
        <v>373.48</v>
      </c>
      <c r="W7" s="28">
        <v>277.10000000000002</v>
      </c>
      <c r="X7" s="28">
        <v>275</v>
      </c>
      <c r="Y7" s="28">
        <v>249.59</v>
      </c>
      <c r="Z7" s="29"/>
      <c r="AA7" s="30">
        <f>IF(SUM(B7:Z7)&lt;&gt;0,AVERAGEIF(B7:Z7,"&lt;&gt;"""),"")</f>
        <v>282.86500000000001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>
        <v>391</v>
      </c>
      <c r="C10" s="42">
        <v>391</v>
      </c>
      <c r="D10" s="42">
        <v>391</v>
      </c>
      <c r="E10" s="42">
        <v>391</v>
      </c>
      <c r="F10" s="42">
        <v>391</v>
      </c>
      <c r="G10" s="42">
        <v>391</v>
      </c>
      <c r="H10" s="42">
        <v>391</v>
      </c>
      <c r="I10" s="42">
        <v>391</v>
      </c>
      <c r="J10" s="42">
        <v>391</v>
      </c>
      <c r="K10" s="42">
        <v>391</v>
      </c>
      <c r="L10" s="42">
        <v>391</v>
      </c>
      <c r="M10" s="42">
        <v>391</v>
      </c>
      <c r="N10" s="42">
        <v>391</v>
      </c>
      <c r="O10" s="42">
        <v>391</v>
      </c>
      <c r="P10" s="42">
        <v>391</v>
      </c>
      <c r="Q10" s="42">
        <v>391</v>
      </c>
      <c r="R10" s="42">
        <v>391</v>
      </c>
      <c r="S10" s="42">
        <v>391</v>
      </c>
      <c r="T10" s="42">
        <v>391</v>
      </c>
      <c r="U10" s="42">
        <v>391</v>
      </c>
      <c r="V10" s="42">
        <v>391</v>
      </c>
      <c r="W10" s="42">
        <v>391</v>
      </c>
      <c r="X10" s="42">
        <v>391</v>
      </c>
      <c r="Y10" s="42">
        <v>391</v>
      </c>
      <c r="Z10" s="43"/>
      <c r="AA10" s="44">
        <f t="shared" ref="AA10:AA15" si="0">SUM(B10:Z10)</f>
        <v>9384</v>
      </c>
    </row>
    <row r="11" spans="1:27" ht="24.95" customHeight="1" x14ac:dyDescent="0.2">
      <c r="A11" s="45" t="s">
        <v>7</v>
      </c>
      <c r="B11" s="46">
        <v>159</v>
      </c>
      <c r="C11" s="47">
        <v>159</v>
      </c>
      <c r="D11" s="47">
        <v>156</v>
      </c>
      <c r="E11" s="47">
        <v>138</v>
      </c>
      <c r="F11" s="47">
        <v>149</v>
      </c>
      <c r="G11" s="47">
        <v>175</v>
      </c>
      <c r="H11" s="47">
        <v>198</v>
      </c>
      <c r="I11" s="47">
        <v>219.15</v>
      </c>
      <c r="J11" s="47">
        <v>202.65</v>
      </c>
      <c r="K11" s="47">
        <v>202.65</v>
      </c>
      <c r="L11" s="47">
        <v>202.65</v>
      </c>
      <c r="M11" s="47">
        <v>112.65</v>
      </c>
      <c r="N11" s="47">
        <v>111</v>
      </c>
      <c r="O11" s="47">
        <v>111</v>
      </c>
      <c r="P11" s="47">
        <v>111</v>
      </c>
      <c r="Q11" s="47">
        <v>111</v>
      </c>
      <c r="R11" s="47">
        <v>202.65</v>
      </c>
      <c r="S11" s="47">
        <v>202.65</v>
      </c>
      <c r="T11" s="47">
        <v>209.15</v>
      </c>
      <c r="U11" s="47">
        <v>215.15</v>
      </c>
      <c r="V11" s="47">
        <v>209.15</v>
      </c>
      <c r="W11" s="47">
        <v>197.65</v>
      </c>
      <c r="X11" s="47">
        <v>202.65</v>
      </c>
      <c r="Y11" s="47">
        <v>193</v>
      </c>
      <c r="Z11" s="48"/>
      <c r="AA11" s="49">
        <f t="shared" si="0"/>
        <v>4149.8000000000011</v>
      </c>
    </row>
    <row r="12" spans="1:27" ht="24.95" customHeight="1" x14ac:dyDescent="0.2">
      <c r="A12" s="50" t="s">
        <v>8</v>
      </c>
      <c r="B12" s="51">
        <v>2112.1179999999999</v>
      </c>
      <c r="C12" s="52">
        <v>1664.777</v>
      </c>
      <c r="D12" s="52">
        <v>1596.854</v>
      </c>
      <c r="E12" s="52">
        <v>1608.9580000000001</v>
      </c>
      <c r="F12" s="52">
        <v>1627.546</v>
      </c>
      <c r="G12" s="52">
        <v>1722.0050000000001</v>
      </c>
      <c r="H12" s="52">
        <v>2368.0590000000002</v>
      </c>
      <c r="I12" s="52">
        <v>2465.75</v>
      </c>
      <c r="J12" s="52">
        <v>2421.8050000000003</v>
      </c>
      <c r="K12" s="52">
        <v>2013.8809999999999</v>
      </c>
      <c r="L12" s="52">
        <v>1623</v>
      </c>
      <c r="M12" s="52">
        <v>1430</v>
      </c>
      <c r="N12" s="52">
        <v>1430</v>
      </c>
      <c r="O12" s="52">
        <v>1330</v>
      </c>
      <c r="P12" s="52">
        <v>1330</v>
      </c>
      <c r="Q12" s="52">
        <v>1409</v>
      </c>
      <c r="R12" s="52">
        <v>1548.78</v>
      </c>
      <c r="S12" s="52">
        <v>2074.2199999999998</v>
      </c>
      <c r="T12" s="52">
        <v>2315.1889999999999</v>
      </c>
      <c r="U12" s="52">
        <v>2713.107</v>
      </c>
      <c r="V12" s="52">
        <v>2693.9300000000003</v>
      </c>
      <c r="W12" s="52">
        <v>2367.806</v>
      </c>
      <c r="X12" s="52">
        <v>1846.366</v>
      </c>
      <c r="Y12" s="52">
        <v>1697.13</v>
      </c>
      <c r="Z12" s="53"/>
      <c r="AA12" s="54">
        <f t="shared" si="0"/>
        <v>45410.280999999995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>
        <v>294</v>
      </c>
      <c r="H13" s="52">
        <v>578</v>
      </c>
      <c r="I13" s="52">
        <v>734</v>
      </c>
      <c r="J13" s="52">
        <v>926.351</v>
      </c>
      <c r="K13" s="52">
        <v>214</v>
      </c>
      <c r="L13" s="52">
        <v>122</v>
      </c>
      <c r="M13" s="52">
        <v>136</v>
      </c>
      <c r="N13" s="52">
        <v>122</v>
      </c>
      <c r="O13" s="52">
        <v>136</v>
      </c>
      <c r="P13" s="52">
        <v>136</v>
      </c>
      <c r="Q13" s="52">
        <v>110</v>
      </c>
      <c r="R13" s="52">
        <v>124</v>
      </c>
      <c r="S13" s="52">
        <v>162</v>
      </c>
      <c r="T13" s="52">
        <v>622</v>
      </c>
      <c r="U13" s="52">
        <v>841.63599999999997</v>
      </c>
      <c r="V13" s="52">
        <v>584.84100000000001</v>
      </c>
      <c r="W13" s="52">
        <v>498</v>
      </c>
      <c r="X13" s="52">
        <v>322</v>
      </c>
      <c r="Y13" s="52">
        <v>38</v>
      </c>
      <c r="Z13" s="53"/>
      <c r="AA13" s="54">
        <f t="shared" si="0"/>
        <v>6700.8280000000013</v>
      </c>
    </row>
    <row r="14" spans="1:27" ht="24.95" customHeight="1" x14ac:dyDescent="0.2">
      <c r="A14" s="55" t="s">
        <v>10</v>
      </c>
      <c r="B14" s="56">
        <v>695.94899999999996</v>
      </c>
      <c r="C14" s="57">
        <v>680.53999999999985</v>
      </c>
      <c r="D14" s="57">
        <v>662.7829999999999</v>
      </c>
      <c r="E14" s="57">
        <v>636.2349999999999</v>
      </c>
      <c r="F14" s="57">
        <v>615.16800000000012</v>
      </c>
      <c r="G14" s="57">
        <v>595.18299999999999</v>
      </c>
      <c r="H14" s="57">
        <v>665.31499999999983</v>
      </c>
      <c r="I14" s="57">
        <v>1092.075</v>
      </c>
      <c r="J14" s="57">
        <v>1781.9839999999995</v>
      </c>
      <c r="K14" s="57">
        <v>2425.1060000000002</v>
      </c>
      <c r="L14" s="57">
        <v>2879.0559999999991</v>
      </c>
      <c r="M14" s="57">
        <v>3130.9320000000002</v>
      </c>
      <c r="N14" s="57">
        <v>3212.6259999999988</v>
      </c>
      <c r="O14" s="57">
        <v>3145.9559999999992</v>
      </c>
      <c r="P14" s="57">
        <v>2897.8360000000002</v>
      </c>
      <c r="Q14" s="57">
        <v>2473.3099999999995</v>
      </c>
      <c r="R14" s="57">
        <v>1921.0410000000006</v>
      </c>
      <c r="S14" s="57">
        <v>1252.3320000000001</v>
      </c>
      <c r="T14" s="57">
        <v>855.57300000000009</v>
      </c>
      <c r="U14" s="57">
        <v>864.048</v>
      </c>
      <c r="V14" s="57">
        <v>959.82800000000009</v>
      </c>
      <c r="W14" s="57">
        <v>1026.1490000000001</v>
      </c>
      <c r="X14" s="57">
        <v>1081.4830000000002</v>
      </c>
      <c r="Y14" s="57">
        <v>1150.8019999999999</v>
      </c>
      <c r="Z14" s="58"/>
      <c r="AA14" s="59">
        <f t="shared" si="0"/>
        <v>36701.31</v>
      </c>
    </row>
    <row r="15" spans="1:27" ht="24.95" customHeight="1" x14ac:dyDescent="0.2">
      <c r="A15" s="55" t="s">
        <v>11</v>
      </c>
      <c r="B15" s="56">
        <v>51</v>
      </c>
      <c r="C15" s="57">
        <v>48</v>
      </c>
      <c r="D15" s="57">
        <v>46</v>
      </c>
      <c r="E15" s="57">
        <v>48</v>
      </c>
      <c r="F15" s="57">
        <v>51</v>
      </c>
      <c r="G15" s="57">
        <v>55</v>
      </c>
      <c r="H15" s="57">
        <v>65</v>
      </c>
      <c r="I15" s="57">
        <v>81</v>
      </c>
      <c r="J15" s="57">
        <v>92</v>
      </c>
      <c r="K15" s="57">
        <v>93</v>
      </c>
      <c r="L15" s="57">
        <v>91</v>
      </c>
      <c r="M15" s="57">
        <v>86</v>
      </c>
      <c r="N15" s="57">
        <v>84</v>
      </c>
      <c r="O15" s="57">
        <v>80</v>
      </c>
      <c r="P15" s="57">
        <v>70</v>
      </c>
      <c r="Q15" s="57">
        <v>57</v>
      </c>
      <c r="R15" s="57">
        <v>39</v>
      </c>
      <c r="S15" s="57">
        <v>20</v>
      </c>
      <c r="T15" s="57">
        <v>10</v>
      </c>
      <c r="U15" s="57">
        <v>10</v>
      </c>
      <c r="V15" s="57">
        <v>12</v>
      </c>
      <c r="W15" s="57">
        <v>17</v>
      </c>
      <c r="X15" s="57">
        <v>25</v>
      </c>
      <c r="Y15" s="57">
        <v>33</v>
      </c>
      <c r="Z15" s="58"/>
      <c r="AA15" s="59">
        <f t="shared" si="0"/>
        <v>1264</v>
      </c>
    </row>
    <row r="16" spans="1:27" ht="30" customHeight="1" thickBot="1" x14ac:dyDescent="0.25">
      <c r="A16" s="60" t="s">
        <v>12</v>
      </c>
      <c r="B16" s="61">
        <f>IF(LEN(B$2)&gt;0,SUM(B10:B15),"")</f>
        <v>3409.067</v>
      </c>
      <c r="C16" s="62">
        <f t="shared" ref="C16:Z16" si="1">IF(LEN(C$2)&gt;0,SUM(C10:C15),"")</f>
        <v>2943.317</v>
      </c>
      <c r="D16" s="62">
        <f t="shared" si="1"/>
        <v>2852.6370000000002</v>
      </c>
      <c r="E16" s="62">
        <f t="shared" si="1"/>
        <v>2822.1930000000002</v>
      </c>
      <c r="F16" s="62">
        <f t="shared" si="1"/>
        <v>2833.7140000000004</v>
      </c>
      <c r="G16" s="62">
        <f t="shared" si="1"/>
        <v>3232.1880000000001</v>
      </c>
      <c r="H16" s="62">
        <f t="shared" si="1"/>
        <v>4265.3739999999998</v>
      </c>
      <c r="I16" s="62">
        <f t="shared" si="1"/>
        <v>4982.9750000000004</v>
      </c>
      <c r="J16" s="62">
        <f t="shared" si="1"/>
        <v>5815.79</v>
      </c>
      <c r="K16" s="62">
        <f t="shared" si="1"/>
        <v>5339.6370000000006</v>
      </c>
      <c r="L16" s="62">
        <f t="shared" si="1"/>
        <v>5308.7059999999992</v>
      </c>
      <c r="M16" s="62">
        <f t="shared" si="1"/>
        <v>5286.5820000000003</v>
      </c>
      <c r="N16" s="62">
        <f t="shared" si="1"/>
        <v>5350.6259999999984</v>
      </c>
      <c r="O16" s="62">
        <f t="shared" si="1"/>
        <v>5193.9559999999992</v>
      </c>
      <c r="P16" s="62">
        <f t="shared" si="1"/>
        <v>4935.8360000000002</v>
      </c>
      <c r="Q16" s="62">
        <f t="shared" si="1"/>
        <v>4551.3099999999995</v>
      </c>
      <c r="R16" s="62">
        <f t="shared" si="1"/>
        <v>4226.4710000000005</v>
      </c>
      <c r="S16" s="62">
        <f t="shared" si="1"/>
        <v>4102.2020000000002</v>
      </c>
      <c r="T16" s="62">
        <f t="shared" si="1"/>
        <v>4402.9120000000003</v>
      </c>
      <c r="U16" s="62">
        <f t="shared" si="1"/>
        <v>5034.9409999999998</v>
      </c>
      <c r="V16" s="62">
        <f t="shared" si="1"/>
        <v>4850.7490000000007</v>
      </c>
      <c r="W16" s="62">
        <f t="shared" si="1"/>
        <v>4497.6050000000005</v>
      </c>
      <c r="X16" s="62">
        <f t="shared" si="1"/>
        <v>3868.4990000000003</v>
      </c>
      <c r="Y16" s="62">
        <f t="shared" si="1"/>
        <v>3502.9319999999998</v>
      </c>
      <c r="Z16" s="63" t="str">
        <f t="shared" si="1"/>
        <v/>
      </c>
      <c r="AA16" s="64">
        <f>SUM(AA10:AA15)</f>
        <v>103610.219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4" si="2">SUM(B19:Z19)</f>
        <v>0</v>
      </c>
    </row>
    <row r="20" spans="1:27" ht="24.95" customHeight="1" x14ac:dyDescent="0.2">
      <c r="A20" s="75" t="s">
        <v>15</v>
      </c>
      <c r="B20" s="76"/>
      <c r="C20" s="77"/>
      <c r="D20" s="77"/>
      <c r="E20" s="77"/>
      <c r="F20" s="77"/>
      <c r="G20" s="77"/>
      <c r="H20" s="77"/>
      <c r="I20" s="77"/>
      <c r="J20" s="77"/>
      <c r="K20" s="77"/>
      <c r="L20" s="77"/>
      <c r="M20" s="77"/>
      <c r="N20" s="77"/>
      <c r="O20" s="77"/>
      <c r="P20" s="77"/>
      <c r="Q20" s="77"/>
      <c r="R20" s="77"/>
      <c r="S20" s="77"/>
      <c r="T20" s="77"/>
      <c r="U20" s="77"/>
      <c r="V20" s="77"/>
      <c r="W20" s="77"/>
      <c r="X20" s="77"/>
      <c r="Y20" s="77"/>
      <c r="Z20" s="78"/>
      <c r="AA20" s="79">
        <f t="shared" si="2"/>
        <v>0</v>
      </c>
    </row>
    <row r="21" spans="1:27" ht="24.95" customHeight="1" x14ac:dyDescent="0.2">
      <c r="A21" s="75" t="s">
        <v>16</v>
      </c>
      <c r="B21" s="80"/>
      <c r="C21" s="81"/>
      <c r="D21" s="81"/>
      <c r="E21" s="81"/>
      <c r="F21" s="81"/>
      <c r="G21" s="81"/>
      <c r="H21" s="81"/>
      <c r="I21" s="81"/>
      <c r="J21" s="81"/>
      <c r="K21" s="81"/>
      <c r="L21" s="81"/>
      <c r="M21" s="81"/>
      <c r="N21" s="81"/>
      <c r="O21" s="81"/>
      <c r="P21" s="81"/>
      <c r="Q21" s="81"/>
      <c r="R21" s="81"/>
      <c r="S21" s="81"/>
      <c r="T21" s="81"/>
      <c r="U21" s="81"/>
      <c r="V21" s="81"/>
      <c r="W21" s="81"/>
      <c r="X21" s="81"/>
      <c r="Y21" s="81"/>
      <c r="Z21" s="78"/>
      <c r="AA21" s="79">
        <f t="shared" si="2"/>
        <v>0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30" customHeight="1" thickBot="1" x14ac:dyDescent="0.25">
      <c r="A25" s="86" t="s">
        <v>20</v>
      </c>
      <c r="B25" s="87">
        <f>IF(LEN(B$2)&gt;0,SUM(B19:B24),"")</f>
        <v>0</v>
      </c>
      <c r="C25" s="88">
        <f t="shared" ref="C25:Z25" si="3">IF(LEN(C$2)&gt;0,SUM(C19:C24),"")</f>
        <v>0</v>
      </c>
      <c r="D25" s="88">
        <f t="shared" si="3"/>
        <v>0</v>
      </c>
      <c r="E25" s="88">
        <f t="shared" si="3"/>
        <v>0</v>
      </c>
      <c r="F25" s="88">
        <f t="shared" si="3"/>
        <v>0</v>
      </c>
      <c r="G25" s="88">
        <f t="shared" si="3"/>
        <v>0</v>
      </c>
      <c r="H25" s="88">
        <f t="shared" si="3"/>
        <v>0</v>
      </c>
      <c r="I25" s="88">
        <f t="shared" si="3"/>
        <v>0</v>
      </c>
      <c r="J25" s="88">
        <f t="shared" si="3"/>
        <v>0</v>
      </c>
      <c r="K25" s="88">
        <f t="shared" si="3"/>
        <v>0</v>
      </c>
      <c r="L25" s="88">
        <f t="shared" si="3"/>
        <v>0</v>
      </c>
      <c r="M25" s="88">
        <f t="shared" si="3"/>
        <v>0</v>
      </c>
      <c r="N25" s="88">
        <f t="shared" si="3"/>
        <v>0</v>
      </c>
      <c r="O25" s="88">
        <f t="shared" si="3"/>
        <v>0</v>
      </c>
      <c r="P25" s="88">
        <f t="shared" si="3"/>
        <v>0</v>
      </c>
      <c r="Q25" s="88">
        <f t="shared" si="3"/>
        <v>0</v>
      </c>
      <c r="R25" s="88">
        <f t="shared" si="3"/>
        <v>0</v>
      </c>
      <c r="S25" s="88">
        <f t="shared" si="3"/>
        <v>0</v>
      </c>
      <c r="T25" s="88">
        <f t="shared" si="3"/>
        <v>0</v>
      </c>
      <c r="U25" s="88">
        <f t="shared" si="3"/>
        <v>0</v>
      </c>
      <c r="V25" s="88">
        <f t="shared" si="3"/>
        <v>0</v>
      </c>
      <c r="W25" s="88">
        <f t="shared" si="3"/>
        <v>0</v>
      </c>
      <c r="X25" s="88">
        <f t="shared" si="3"/>
        <v>0</v>
      </c>
      <c r="Y25" s="88">
        <f t="shared" si="3"/>
        <v>0</v>
      </c>
      <c r="Z25" s="89" t="str">
        <f t="shared" si="3"/>
        <v/>
      </c>
      <c r="AA25" s="90">
        <f>SUM(AA19:AA24)</f>
        <v>0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21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4.95" customHeight="1" x14ac:dyDescent="0.2">
      <c r="A28" s="70" t="s">
        <v>22</v>
      </c>
      <c r="B28" s="71">
        <v>877</v>
      </c>
      <c r="C28" s="72">
        <v>870</v>
      </c>
      <c r="D28" s="72">
        <v>854</v>
      </c>
      <c r="E28" s="72">
        <v>821</v>
      </c>
      <c r="F28" s="72">
        <v>822</v>
      </c>
      <c r="G28" s="72">
        <v>906</v>
      </c>
      <c r="H28" s="72">
        <v>1214</v>
      </c>
      <c r="I28" s="72">
        <v>1548.15</v>
      </c>
      <c r="J28" s="72">
        <v>1918.65</v>
      </c>
      <c r="K28" s="72">
        <v>2217.65</v>
      </c>
      <c r="L28" s="72">
        <v>2477.65</v>
      </c>
      <c r="M28" s="72">
        <v>2564.65</v>
      </c>
      <c r="N28" s="72">
        <v>2619</v>
      </c>
      <c r="O28" s="72">
        <v>2571</v>
      </c>
      <c r="P28" s="72">
        <v>2393</v>
      </c>
      <c r="Q28" s="72">
        <v>2061</v>
      </c>
      <c r="R28" s="72">
        <v>1750.65</v>
      </c>
      <c r="S28" s="72">
        <v>1319.65</v>
      </c>
      <c r="T28" s="72">
        <v>1481.15</v>
      </c>
      <c r="U28" s="72">
        <v>1520.15</v>
      </c>
      <c r="V28" s="72">
        <v>1313.15</v>
      </c>
      <c r="W28" s="72">
        <v>1266.6500000000001</v>
      </c>
      <c r="X28" s="72">
        <v>1221.6500000000001</v>
      </c>
      <c r="Y28" s="72">
        <v>1136</v>
      </c>
      <c r="Z28" s="73"/>
      <c r="AA28" s="74">
        <f>SUM(B28:Z28)</f>
        <v>37743.80000000001</v>
      </c>
    </row>
    <row r="29" spans="1:27" ht="24.95" customHeight="1" x14ac:dyDescent="0.2">
      <c r="A29" s="75" t="s">
        <v>23</v>
      </c>
      <c r="B29" s="76">
        <v>1089.067</v>
      </c>
      <c r="C29" s="77">
        <v>1010.317</v>
      </c>
      <c r="D29" s="77">
        <v>935.63699999999994</v>
      </c>
      <c r="E29" s="77">
        <v>938.19299999999998</v>
      </c>
      <c r="F29" s="77">
        <v>948.71400000000006</v>
      </c>
      <c r="G29" s="77">
        <v>1263.1880000000001</v>
      </c>
      <c r="H29" s="77">
        <v>1539.374</v>
      </c>
      <c r="I29" s="77">
        <v>2002.825</v>
      </c>
      <c r="J29" s="77">
        <v>2529.14</v>
      </c>
      <c r="K29" s="77">
        <v>1885.9870000000001</v>
      </c>
      <c r="L29" s="77">
        <v>1536.056</v>
      </c>
      <c r="M29" s="77">
        <v>1600.932</v>
      </c>
      <c r="N29" s="77">
        <v>1624.626</v>
      </c>
      <c r="O29" s="77">
        <v>1614.9559999999999</v>
      </c>
      <c r="P29" s="77">
        <v>1534.836</v>
      </c>
      <c r="Q29" s="77">
        <v>1403.31</v>
      </c>
      <c r="R29" s="77">
        <v>1294.8209999999999</v>
      </c>
      <c r="S29" s="77">
        <v>1349.5519999999999</v>
      </c>
      <c r="T29" s="77">
        <v>1448.7619999999999</v>
      </c>
      <c r="U29" s="77">
        <v>2046.7909999999999</v>
      </c>
      <c r="V29" s="77">
        <v>2069.5990000000002</v>
      </c>
      <c r="W29" s="77">
        <v>1762.9549999999999</v>
      </c>
      <c r="X29" s="77">
        <v>1283.8489999999999</v>
      </c>
      <c r="Y29" s="77">
        <v>1054.932</v>
      </c>
      <c r="Z29" s="78"/>
      <c r="AA29" s="79">
        <f>SUM(B29:Z29)</f>
        <v>35768.419000000002</v>
      </c>
    </row>
    <row r="30" spans="1:27" ht="24.95" customHeight="1" x14ac:dyDescent="0.2">
      <c r="A30" s="82" t="s">
        <v>24</v>
      </c>
      <c r="B30" s="80">
        <v>2082</v>
      </c>
      <c r="C30" s="81">
        <v>1702</v>
      </c>
      <c r="D30" s="81">
        <v>1702</v>
      </c>
      <c r="E30" s="81">
        <v>1702</v>
      </c>
      <c r="F30" s="81">
        <v>1702</v>
      </c>
      <c r="G30" s="81">
        <v>1702</v>
      </c>
      <c r="H30" s="81">
        <v>2146</v>
      </c>
      <c r="I30" s="81">
        <v>2056</v>
      </c>
      <c r="J30" s="81">
        <v>1997</v>
      </c>
      <c r="K30" s="81">
        <v>1847</v>
      </c>
      <c r="L30" s="81">
        <v>1890</v>
      </c>
      <c r="M30" s="81">
        <v>1697</v>
      </c>
      <c r="N30" s="81">
        <v>1697</v>
      </c>
      <c r="O30" s="81">
        <v>1597</v>
      </c>
      <c r="P30" s="81">
        <v>1597</v>
      </c>
      <c r="Q30" s="81">
        <v>1676</v>
      </c>
      <c r="R30" s="81">
        <v>1793</v>
      </c>
      <c r="S30" s="81">
        <v>2087</v>
      </c>
      <c r="T30" s="81">
        <v>2087</v>
      </c>
      <c r="U30" s="81">
        <v>2087</v>
      </c>
      <c r="V30" s="81">
        <v>2087</v>
      </c>
      <c r="W30" s="81">
        <v>2087</v>
      </c>
      <c r="X30" s="81">
        <v>1982</v>
      </c>
      <c r="Y30" s="81">
        <v>1951</v>
      </c>
      <c r="Z30" s="83"/>
      <c r="AA30" s="84">
        <f>SUM(B30:Z30)</f>
        <v>44953</v>
      </c>
    </row>
    <row r="31" spans="1:27" ht="30" customHeight="1" thickBot="1" x14ac:dyDescent="0.25">
      <c r="A31" s="60" t="s">
        <v>25</v>
      </c>
      <c r="B31" s="61">
        <f>IF(LEN(B$2)&gt;0,SUM(B28:B30),"")</f>
        <v>4048.067</v>
      </c>
      <c r="C31" s="62">
        <f t="shared" ref="C31:Z31" si="4">IF(LEN(C$2)&gt;0,SUM(C28:C30),"")</f>
        <v>3582.317</v>
      </c>
      <c r="D31" s="62">
        <f t="shared" si="4"/>
        <v>3491.6369999999997</v>
      </c>
      <c r="E31" s="62">
        <f t="shared" si="4"/>
        <v>3461.1930000000002</v>
      </c>
      <c r="F31" s="62">
        <f t="shared" si="4"/>
        <v>3472.7139999999999</v>
      </c>
      <c r="G31" s="62">
        <f t="shared" si="4"/>
        <v>3871.1880000000001</v>
      </c>
      <c r="H31" s="62">
        <f t="shared" si="4"/>
        <v>4899.3739999999998</v>
      </c>
      <c r="I31" s="62">
        <f t="shared" si="4"/>
        <v>5606.9750000000004</v>
      </c>
      <c r="J31" s="62">
        <f t="shared" si="4"/>
        <v>6444.79</v>
      </c>
      <c r="K31" s="62">
        <f t="shared" si="4"/>
        <v>5950.6370000000006</v>
      </c>
      <c r="L31" s="62">
        <f t="shared" si="4"/>
        <v>5903.7060000000001</v>
      </c>
      <c r="M31" s="62">
        <f t="shared" si="4"/>
        <v>5862.5820000000003</v>
      </c>
      <c r="N31" s="62">
        <f t="shared" si="4"/>
        <v>5940.6260000000002</v>
      </c>
      <c r="O31" s="62">
        <f t="shared" si="4"/>
        <v>5782.9560000000001</v>
      </c>
      <c r="P31" s="62">
        <f t="shared" si="4"/>
        <v>5524.8360000000002</v>
      </c>
      <c r="Q31" s="62">
        <f t="shared" si="4"/>
        <v>5140.3099999999995</v>
      </c>
      <c r="R31" s="62">
        <f t="shared" si="4"/>
        <v>4838.4709999999995</v>
      </c>
      <c r="S31" s="62">
        <f t="shared" si="4"/>
        <v>4756.2020000000002</v>
      </c>
      <c r="T31" s="62">
        <f t="shared" si="4"/>
        <v>5016.9120000000003</v>
      </c>
      <c r="U31" s="62">
        <f t="shared" si="4"/>
        <v>5653.9409999999998</v>
      </c>
      <c r="V31" s="62">
        <f t="shared" si="4"/>
        <v>5469.7489999999998</v>
      </c>
      <c r="W31" s="62">
        <f t="shared" si="4"/>
        <v>5116.6049999999996</v>
      </c>
      <c r="X31" s="62">
        <f t="shared" si="4"/>
        <v>4487.4989999999998</v>
      </c>
      <c r="Y31" s="62">
        <f t="shared" si="4"/>
        <v>4141.9319999999998</v>
      </c>
      <c r="Z31" s="63" t="str">
        <f t="shared" si="4"/>
        <v/>
      </c>
      <c r="AA31" s="64">
        <f>SUM(AA28:AA30)</f>
        <v>118465.21900000001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36" t="s">
        <v>26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4.95" customHeight="1" x14ac:dyDescent="0.2">
      <c r="A34" s="70" t="s">
        <v>27</v>
      </c>
      <c r="B34" s="94">
        <v>320</v>
      </c>
      <c r="C34" s="95">
        <v>320</v>
      </c>
      <c r="D34" s="95">
        <v>320</v>
      </c>
      <c r="E34" s="95">
        <v>320</v>
      </c>
      <c r="F34" s="95">
        <v>320</v>
      </c>
      <c r="G34" s="95">
        <v>320</v>
      </c>
      <c r="H34" s="95">
        <v>300</v>
      </c>
      <c r="I34" s="95">
        <v>300</v>
      </c>
      <c r="J34" s="95">
        <v>295</v>
      </c>
      <c r="K34" s="95">
        <v>277</v>
      </c>
      <c r="L34" s="95">
        <v>261</v>
      </c>
      <c r="M34" s="95">
        <v>242</v>
      </c>
      <c r="N34" s="95">
        <v>266</v>
      </c>
      <c r="O34" s="95">
        <v>265</v>
      </c>
      <c r="P34" s="95">
        <v>265</v>
      </c>
      <c r="Q34" s="95">
        <v>265</v>
      </c>
      <c r="R34" s="95">
        <v>278</v>
      </c>
      <c r="S34" s="95">
        <v>320</v>
      </c>
      <c r="T34" s="95">
        <v>300</v>
      </c>
      <c r="U34" s="95">
        <v>300</v>
      </c>
      <c r="V34" s="95">
        <v>300</v>
      </c>
      <c r="W34" s="95">
        <v>300</v>
      </c>
      <c r="X34" s="95">
        <v>300</v>
      </c>
      <c r="Y34" s="95">
        <v>320</v>
      </c>
      <c r="Z34" s="96"/>
      <c r="AA34" s="74">
        <f t="shared" ref="AA34:AA39" si="5">SUM(B34:Z34)</f>
        <v>7074</v>
      </c>
    </row>
    <row r="35" spans="1:27" ht="24.95" customHeight="1" x14ac:dyDescent="0.2">
      <c r="A35" s="97" t="s">
        <v>28</v>
      </c>
      <c r="B35" s="98">
        <v>254</v>
      </c>
      <c r="C35" s="99">
        <v>254</v>
      </c>
      <c r="D35" s="99">
        <v>254</v>
      </c>
      <c r="E35" s="99">
        <v>254</v>
      </c>
      <c r="F35" s="99">
        <v>254</v>
      </c>
      <c r="G35" s="99">
        <v>254</v>
      </c>
      <c r="H35" s="99">
        <v>269</v>
      </c>
      <c r="I35" s="99">
        <v>259</v>
      </c>
      <c r="J35" s="99">
        <v>269</v>
      </c>
      <c r="K35" s="99">
        <v>269</v>
      </c>
      <c r="L35" s="99">
        <v>269</v>
      </c>
      <c r="M35" s="99">
        <v>269</v>
      </c>
      <c r="N35" s="99">
        <v>259</v>
      </c>
      <c r="O35" s="99">
        <v>259</v>
      </c>
      <c r="P35" s="99">
        <v>259</v>
      </c>
      <c r="Q35" s="99">
        <v>259</v>
      </c>
      <c r="R35" s="99">
        <v>269</v>
      </c>
      <c r="S35" s="99">
        <v>269</v>
      </c>
      <c r="T35" s="99">
        <v>249</v>
      </c>
      <c r="U35" s="99">
        <v>254</v>
      </c>
      <c r="V35" s="99">
        <v>254</v>
      </c>
      <c r="W35" s="99">
        <v>254</v>
      </c>
      <c r="X35" s="99">
        <v>254</v>
      </c>
      <c r="Y35" s="99">
        <v>254</v>
      </c>
      <c r="Z35" s="100"/>
      <c r="AA35" s="79">
        <f t="shared" si="5"/>
        <v>6221</v>
      </c>
    </row>
    <row r="36" spans="1:27" ht="24.95" customHeight="1" x14ac:dyDescent="0.2">
      <c r="A36" s="97" t="s">
        <v>29</v>
      </c>
      <c r="B36" s="98">
        <v>566</v>
      </c>
      <c r="C36" s="99">
        <v>566</v>
      </c>
      <c r="D36" s="99">
        <v>566</v>
      </c>
      <c r="E36" s="99">
        <v>566</v>
      </c>
      <c r="F36" s="99">
        <v>566</v>
      </c>
      <c r="G36" s="99">
        <v>566</v>
      </c>
      <c r="H36" s="99">
        <v>566</v>
      </c>
      <c r="I36" s="99">
        <v>566</v>
      </c>
      <c r="J36" s="99">
        <v>566</v>
      </c>
      <c r="K36" s="99">
        <v>566</v>
      </c>
      <c r="L36" s="99">
        <v>566</v>
      </c>
      <c r="M36" s="99">
        <v>566</v>
      </c>
      <c r="N36" s="99">
        <v>566</v>
      </c>
      <c r="O36" s="99">
        <v>566</v>
      </c>
      <c r="P36" s="99">
        <v>566</v>
      </c>
      <c r="Q36" s="99">
        <v>566</v>
      </c>
      <c r="R36" s="99">
        <v>566</v>
      </c>
      <c r="S36" s="99">
        <v>566</v>
      </c>
      <c r="T36" s="99">
        <v>566</v>
      </c>
      <c r="U36" s="99">
        <v>566</v>
      </c>
      <c r="V36" s="99">
        <v>566</v>
      </c>
      <c r="W36" s="99">
        <v>566</v>
      </c>
      <c r="X36" s="99">
        <v>566</v>
      </c>
      <c r="Y36" s="99">
        <v>566</v>
      </c>
      <c r="Z36" s="100"/>
      <c r="AA36" s="79">
        <f t="shared" si="5"/>
        <v>13584</v>
      </c>
    </row>
    <row r="37" spans="1:27" ht="24.95" customHeight="1" x14ac:dyDescent="0.2">
      <c r="A37" s="97" t="s">
        <v>30</v>
      </c>
      <c r="B37" s="98">
        <v>50</v>
      </c>
      <c r="C37" s="99">
        <v>50</v>
      </c>
      <c r="D37" s="99">
        <v>50</v>
      </c>
      <c r="E37" s="99">
        <v>50</v>
      </c>
      <c r="F37" s="99">
        <v>50</v>
      </c>
      <c r="G37" s="99">
        <v>50</v>
      </c>
      <c r="H37" s="99">
        <v>50</v>
      </c>
      <c r="I37" s="99">
        <v>50</v>
      </c>
      <c r="J37" s="99">
        <v>50</v>
      </c>
      <c r="K37" s="99">
        <v>50</v>
      </c>
      <c r="L37" s="99">
        <v>50</v>
      </c>
      <c r="M37" s="99">
        <v>50</v>
      </c>
      <c r="N37" s="99">
        <v>50</v>
      </c>
      <c r="O37" s="99">
        <v>50</v>
      </c>
      <c r="P37" s="99">
        <v>50</v>
      </c>
      <c r="Q37" s="99">
        <v>50</v>
      </c>
      <c r="R37" s="99">
        <v>50</v>
      </c>
      <c r="S37" s="99">
        <v>50</v>
      </c>
      <c r="T37" s="99">
        <v>50</v>
      </c>
      <c r="U37" s="99">
        <v>50</v>
      </c>
      <c r="V37" s="99">
        <v>50</v>
      </c>
      <c r="W37" s="99">
        <v>50</v>
      </c>
      <c r="X37" s="99">
        <v>50</v>
      </c>
      <c r="Y37" s="99">
        <v>50</v>
      </c>
      <c r="Z37" s="100"/>
      <c r="AA37" s="79">
        <f t="shared" si="5"/>
        <v>1200</v>
      </c>
    </row>
    <row r="38" spans="1:27" ht="24.95" customHeight="1" x14ac:dyDescent="0.2">
      <c r="A38" s="97" t="s">
        <v>31</v>
      </c>
      <c r="B38" s="98">
        <v>39</v>
      </c>
      <c r="C38" s="99">
        <v>500</v>
      </c>
      <c r="D38" s="99">
        <v>500</v>
      </c>
      <c r="E38" s="99">
        <v>500</v>
      </c>
      <c r="F38" s="99">
        <v>500</v>
      </c>
      <c r="G38" s="99">
        <v>500</v>
      </c>
      <c r="H38" s="99">
        <v>84</v>
      </c>
      <c r="I38" s="99"/>
      <c r="J38" s="99"/>
      <c r="K38" s="99">
        <v>90.4</v>
      </c>
      <c r="L38" s="99">
        <v>139.6</v>
      </c>
      <c r="M38" s="99">
        <v>315.89999999999998</v>
      </c>
      <c r="N38" s="99">
        <v>306.5</v>
      </c>
      <c r="O38" s="99">
        <v>179.8</v>
      </c>
      <c r="P38" s="99">
        <v>260</v>
      </c>
      <c r="Q38" s="99">
        <v>400.2</v>
      </c>
      <c r="R38" s="99">
        <v>407.9</v>
      </c>
      <c r="S38" s="99">
        <v>500</v>
      </c>
      <c r="T38" s="99">
        <v>500</v>
      </c>
      <c r="U38" s="99">
        <v>500</v>
      </c>
      <c r="V38" s="99">
        <v>500</v>
      </c>
      <c r="W38" s="99">
        <v>286.7</v>
      </c>
      <c r="X38" s="99">
        <v>500</v>
      </c>
      <c r="Y38" s="99">
        <v>275.10000000000002</v>
      </c>
      <c r="Z38" s="100"/>
      <c r="AA38" s="79">
        <f t="shared" si="5"/>
        <v>7785.1</v>
      </c>
    </row>
    <row r="39" spans="1:27" ht="30" customHeight="1" thickBot="1" x14ac:dyDescent="0.25">
      <c r="A39" s="86" t="s">
        <v>32</v>
      </c>
      <c r="B39" s="87">
        <f t="shared" ref="B39:Z39" si="6">IF(LEN(B$2)&gt;0,SUM(B34:B38),"")</f>
        <v>1229</v>
      </c>
      <c r="C39" s="88">
        <f t="shared" si="6"/>
        <v>1690</v>
      </c>
      <c r="D39" s="88">
        <f t="shared" si="6"/>
        <v>1690</v>
      </c>
      <c r="E39" s="88">
        <f t="shared" si="6"/>
        <v>1690</v>
      </c>
      <c r="F39" s="88">
        <f t="shared" si="6"/>
        <v>1690</v>
      </c>
      <c r="G39" s="88">
        <f t="shared" si="6"/>
        <v>1690</v>
      </c>
      <c r="H39" s="88">
        <f t="shared" si="6"/>
        <v>1269</v>
      </c>
      <c r="I39" s="88">
        <f t="shared" si="6"/>
        <v>1175</v>
      </c>
      <c r="J39" s="88">
        <f t="shared" si="6"/>
        <v>1180</v>
      </c>
      <c r="K39" s="88">
        <f t="shared" si="6"/>
        <v>1252.4000000000001</v>
      </c>
      <c r="L39" s="88">
        <f t="shared" si="6"/>
        <v>1285.5999999999999</v>
      </c>
      <c r="M39" s="88">
        <f t="shared" si="6"/>
        <v>1442.9</v>
      </c>
      <c r="N39" s="88">
        <f t="shared" si="6"/>
        <v>1447.5</v>
      </c>
      <c r="O39" s="88">
        <f t="shared" si="6"/>
        <v>1319.8</v>
      </c>
      <c r="P39" s="88">
        <f t="shared" si="6"/>
        <v>1400</v>
      </c>
      <c r="Q39" s="88">
        <f t="shared" si="6"/>
        <v>1540.2</v>
      </c>
      <c r="R39" s="88">
        <f t="shared" si="6"/>
        <v>1570.9</v>
      </c>
      <c r="S39" s="88">
        <f t="shared" si="6"/>
        <v>1705</v>
      </c>
      <c r="T39" s="88">
        <f t="shared" si="6"/>
        <v>1665</v>
      </c>
      <c r="U39" s="88">
        <f t="shared" si="6"/>
        <v>1670</v>
      </c>
      <c r="V39" s="88">
        <f t="shared" si="6"/>
        <v>1670</v>
      </c>
      <c r="W39" s="88">
        <f t="shared" si="6"/>
        <v>1456.7</v>
      </c>
      <c r="X39" s="88">
        <f t="shared" si="6"/>
        <v>1670</v>
      </c>
      <c r="Y39" s="88">
        <f t="shared" si="6"/>
        <v>1465.1</v>
      </c>
      <c r="Z39" s="89" t="str">
        <f t="shared" si="6"/>
        <v/>
      </c>
      <c r="AA39" s="90">
        <f t="shared" si="5"/>
        <v>35864.1</v>
      </c>
    </row>
    <row r="40" spans="1:27" s="104" customFormat="1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36" t="s">
        <v>33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4.95" customHeight="1" x14ac:dyDescent="0.2">
      <c r="A42" s="70" t="s">
        <v>27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4.95" customHeight="1" x14ac:dyDescent="0.2">
      <c r="A43" s="97" t="s">
        <v>28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4.95" customHeight="1" x14ac:dyDescent="0.2">
      <c r="A44" s="97" t="s">
        <v>29</v>
      </c>
      <c r="B44" s="98">
        <v>551</v>
      </c>
      <c r="C44" s="99">
        <v>551</v>
      </c>
      <c r="D44" s="99">
        <v>551</v>
      </c>
      <c r="E44" s="99">
        <v>551</v>
      </c>
      <c r="F44" s="99">
        <v>551</v>
      </c>
      <c r="G44" s="99">
        <v>551</v>
      </c>
      <c r="H44" s="99">
        <v>551</v>
      </c>
      <c r="I44" s="99">
        <v>551</v>
      </c>
      <c r="J44" s="99">
        <v>551</v>
      </c>
      <c r="K44" s="99">
        <v>551</v>
      </c>
      <c r="L44" s="99">
        <v>551</v>
      </c>
      <c r="M44" s="99">
        <v>551</v>
      </c>
      <c r="N44" s="99">
        <v>551</v>
      </c>
      <c r="O44" s="99">
        <v>551</v>
      </c>
      <c r="P44" s="99">
        <v>551</v>
      </c>
      <c r="Q44" s="99">
        <v>551</v>
      </c>
      <c r="R44" s="99">
        <v>551</v>
      </c>
      <c r="S44" s="99">
        <v>551</v>
      </c>
      <c r="T44" s="99">
        <v>551</v>
      </c>
      <c r="U44" s="99">
        <v>551</v>
      </c>
      <c r="V44" s="99">
        <v>551</v>
      </c>
      <c r="W44" s="99">
        <v>551</v>
      </c>
      <c r="X44" s="99">
        <v>551</v>
      </c>
      <c r="Y44" s="99">
        <v>551</v>
      </c>
      <c r="Z44" s="100"/>
      <c r="AA44" s="79">
        <f t="shared" si="7"/>
        <v>13224</v>
      </c>
    </row>
    <row r="45" spans="1:27" ht="24.95" customHeight="1" x14ac:dyDescent="0.2">
      <c r="A45" s="97" t="s">
        <v>30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31</v>
      </c>
      <c r="B46" s="98">
        <v>39</v>
      </c>
      <c r="C46" s="99">
        <v>500</v>
      </c>
      <c r="D46" s="99">
        <v>500</v>
      </c>
      <c r="E46" s="99">
        <v>500</v>
      </c>
      <c r="F46" s="99">
        <v>500</v>
      </c>
      <c r="G46" s="99">
        <v>500</v>
      </c>
      <c r="H46" s="99">
        <v>84</v>
      </c>
      <c r="I46" s="99"/>
      <c r="J46" s="99"/>
      <c r="K46" s="99">
        <v>90.4</v>
      </c>
      <c r="L46" s="99">
        <v>139.6</v>
      </c>
      <c r="M46" s="99">
        <v>315.89999999999998</v>
      </c>
      <c r="N46" s="99">
        <v>306.5</v>
      </c>
      <c r="O46" s="99">
        <v>179.8</v>
      </c>
      <c r="P46" s="99">
        <v>260</v>
      </c>
      <c r="Q46" s="99">
        <v>400.2</v>
      </c>
      <c r="R46" s="99">
        <v>407.9</v>
      </c>
      <c r="S46" s="99">
        <v>500</v>
      </c>
      <c r="T46" s="99">
        <v>500</v>
      </c>
      <c r="U46" s="99">
        <v>500</v>
      </c>
      <c r="V46" s="99">
        <v>500</v>
      </c>
      <c r="W46" s="99">
        <v>286.7</v>
      </c>
      <c r="X46" s="99">
        <v>500</v>
      </c>
      <c r="Y46" s="99">
        <v>275.10000000000002</v>
      </c>
      <c r="Z46" s="100"/>
      <c r="AA46" s="79">
        <f t="shared" si="7"/>
        <v>7785.1</v>
      </c>
    </row>
    <row r="47" spans="1:27" ht="24.95" customHeight="1" x14ac:dyDescent="0.2">
      <c r="A47" s="85" t="s">
        <v>34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30" customHeight="1" thickBot="1" x14ac:dyDescent="0.25">
      <c r="A48" s="86" t="s">
        <v>35</v>
      </c>
      <c r="B48" s="87">
        <f>IF(LEN(B$2)&gt;0,SUM(B42:B47),"")</f>
        <v>590</v>
      </c>
      <c r="C48" s="88">
        <f t="shared" ref="C48:Z48" si="8">IF(LEN(C$2)&gt;0,SUM(C42:C47),"")</f>
        <v>1051</v>
      </c>
      <c r="D48" s="88">
        <f t="shared" si="8"/>
        <v>1051</v>
      </c>
      <c r="E48" s="88">
        <f t="shared" si="8"/>
        <v>1051</v>
      </c>
      <c r="F48" s="88">
        <f t="shared" si="8"/>
        <v>1051</v>
      </c>
      <c r="G48" s="88">
        <f t="shared" si="8"/>
        <v>1051</v>
      </c>
      <c r="H48" s="88">
        <f t="shared" si="8"/>
        <v>635</v>
      </c>
      <c r="I48" s="88">
        <f t="shared" si="8"/>
        <v>551</v>
      </c>
      <c r="J48" s="88">
        <f t="shared" si="8"/>
        <v>551</v>
      </c>
      <c r="K48" s="88">
        <f t="shared" si="8"/>
        <v>641.4</v>
      </c>
      <c r="L48" s="88">
        <f t="shared" si="8"/>
        <v>690.6</v>
      </c>
      <c r="M48" s="88">
        <f t="shared" si="8"/>
        <v>866.9</v>
      </c>
      <c r="N48" s="88">
        <f t="shared" si="8"/>
        <v>857.5</v>
      </c>
      <c r="O48" s="88">
        <f t="shared" si="8"/>
        <v>730.8</v>
      </c>
      <c r="P48" s="88">
        <f t="shared" si="8"/>
        <v>811</v>
      </c>
      <c r="Q48" s="88">
        <f t="shared" si="8"/>
        <v>951.2</v>
      </c>
      <c r="R48" s="88">
        <f t="shared" si="8"/>
        <v>958.9</v>
      </c>
      <c r="S48" s="88">
        <f t="shared" si="8"/>
        <v>1051</v>
      </c>
      <c r="T48" s="88">
        <f t="shared" si="8"/>
        <v>1051</v>
      </c>
      <c r="U48" s="88">
        <f t="shared" si="8"/>
        <v>1051</v>
      </c>
      <c r="V48" s="88">
        <f t="shared" si="8"/>
        <v>1051</v>
      </c>
      <c r="W48" s="88">
        <f t="shared" si="8"/>
        <v>837.7</v>
      </c>
      <c r="X48" s="88">
        <f t="shared" si="8"/>
        <v>1051</v>
      </c>
      <c r="Y48" s="88">
        <f t="shared" si="8"/>
        <v>826.1</v>
      </c>
      <c r="Z48" s="89" t="str">
        <f t="shared" si="8"/>
        <v/>
      </c>
      <c r="AA48" s="90">
        <f t="shared" si="7"/>
        <v>21009.1</v>
      </c>
    </row>
    <row r="49" spans="1:27" ht="15.95" customHeight="1" thickBot="1" x14ac:dyDescent="0.25"/>
    <row r="50" spans="1:27" ht="30" customHeight="1" thickBot="1" x14ac:dyDescent="0.25">
      <c r="A50" s="69"/>
      <c r="B50" s="7">
        <f>IF(LEN(B$2)&gt;0,B$2,"")</f>
        <v>1</v>
      </c>
      <c r="C50" s="8">
        <f t="shared" ref="C50:Z50" si="9">IF(LEN(C$2)&gt;0,C$2,"")</f>
        <v>2</v>
      </c>
      <c r="D50" s="8">
        <f t="shared" si="9"/>
        <v>3</v>
      </c>
      <c r="E50" s="8">
        <f t="shared" si="9"/>
        <v>4</v>
      </c>
      <c r="F50" s="8">
        <f t="shared" si="9"/>
        <v>5</v>
      </c>
      <c r="G50" s="8">
        <f t="shared" si="9"/>
        <v>6</v>
      </c>
      <c r="H50" s="8">
        <f t="shared" si="9"/>
        <v>7</v>
      </c>
      <c r="I50" s="8">
        <f t="shared" si="9"/>
        <v>8</v>
      </c>
      <c r="J50" s="8">
        <f t="shared" si="9"/>
        <v>9</v>
      </c>
      <c r="K50" s="8">
        <f t="shared" si="9"/>
        <v>10</v>
      </c>
      <c r="L50" s="8">
        <f t="shared" si="9"/>
        <v>11</v>
      </c>
      <c r="M50" s="8">
        <f t="shared" si="9"/>
        <v>12</v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4.95" customHeight="1" thickBot="1" x14ac:dyDescent="0.25">
      <c r="A51" s="86" t="s">
        <v>25</v>
      </c>
      <c r="B51" s="87">
        <f t="shared" ref="B51:Z51" si="10">IF(LEN(B$2)&gt;0,B16+B25+B39,"")</f>
        <v>4638.067</v>
      </c>
      <c r="C51" s="88">
        <f t="shared" si="10"/>
        <v>4633.317</v>
      </c>
      <c r="D51" s="88">
        <f t="shared" si="10"/>
        <v>4542.6370000000006</v>
      </c>
      <c r="E51" s="88">
        <f t="shared" si="10"/>
        <v>4512.1930000000002</v>
      </c>
      <c r="F51" s="88">
        <f t="shared" si="10"/>
        <v>4523.7139999999999</v>
      </c>
      <c r="G51" s="88">
        <f t="shared" si="10"/>
        <v>4922.1880000000001</v>
      </c>
      <c r="H51" s="88">
        <f t="shared" si="10"/>
        <v>5534.3739999999998</v>
      </c>
      <c r="I51" s="88">
        <f t="shared" si="10"/>
        <v>6157.9750000000004</v>
      </c>
      <c r="J51" s="88">
        <f t="shared" si="10"/>
        <v>6995.79</v>
      </c>
      <c r="K51" s="88">
        <f t="shared" si="10"/>
        <v>6592.0370000000003</v>
      </c>
      <c r="L51" s="88">
        <f t="shared" si="10"/>
        <v>6594.3059999999987</v>
      </c>
      <c r="M51" s="88">
        <f t="shared" si="10"/>
        <v>6729.482</v>
      </c>
      <c r="N51" s="88">
        <f t="shared" si="10"/>
        <v>6798.1259999999984</v>
      </c>
      <c r="O51" s="88">
        <f t="shared" si="10"/>
        <v>6513.7559999999994</v>
      </c>
      <c r="P51" s="88">
        <f t="shared" si="10"/>
        <v>6335.8360000000002</v>
      </c>
      <c r="Q51" s="88">
        <f t="shared" si="10"/>
        <v>6091.5099999999993</v>
      </c>
      <c r="R51" s="88">
        <f t="shared" si="10"/>
        <v>5797.371000000001</v>
      </c>
      <c r="S51" s="88">
        <f t="shared" si="10"/>
        <v>5807.2020000000002</v>
      </c>
      <c r="T51" s="88">
        <f t="shared" si="10"/>
        <v>6067.9120000000003</v>
      </c>
      <c r="U51" s="88">
        <f t="shared" si="10"/>
        <v>6704.9409999999998</v>
      </c>
      <c r="V51" s="88">
        <f t="shared" si="10"/>
        <v>6520.7490000000007</v>
      </c>
      <c r="W51" s="88">
        <f t="shared" si="10"/>
        <v>5954.3050000000003</v>
      </c>
      <c r="X51" s="88">
        <f t="shared" si="10"/>
        <v>5538.4989999999998</v>
      </c>
      <c r="Y51" s="88">
        <f t="shared" si="10"/>
        <v>4968.0319999999992</v>
      </c>
      <c r="Z51" s="89" t="str">
        <f t="shared" si="10"/>
        <v/>
      </c>
      <c r="AA51" s="105">
        <f>SUM(B51:Z51)</f>
        <v>139474.31900000002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1" priority="1" operator="greaterThan">
      <formula>1500</formula>
    </cfRule>
  </conditionalFormatting>
  <printOptions horizontalCentered="1"/>
  <pageMargins left="0.11811023622047245" right="0.11811023622047245" top="0.35433070866141736" bottom="0.23622047244094491" header="0.11811023622047245" footer="0.11811023622047245"/>
  <pageSetup paperSize="9" scale="47" fitToHeight="2" orientation="landscape" horizontalDpi="300" verticalDpi="300" r:id="rId1"/>
  <headerFooter>
    <oddHeader>&amp;L&amp;A</oddHeader>
    <oddFooter>&amp;R&amp;D,&amp;T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/>
  <dimension ref="A1:AA51"/>
  <sheetViews>
    <sheetView showGridLines="0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AA8" sqref="AA8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44657</v>
      </c>
      <c r="B2" s="106">
        <v>1</v>
      </c>
      <c r="C2" s="107">
        <v>2</v>
      </c>
      <c r="D2" s="107">
        <v>3</v>
      </c>
      <c r="E2" s="107">
        <v>4</v>
      </c>
      <c r="F2" s="107">
        <v>5</v>
      </c>
      <c r="G2" s="107">
        <v>6</v>
      </c>
      <c r="H2" s="107">
        <v>7</v>
      </c>
      <c r="I2" s="107">
        <v>8</v>
      </c>
      <c r="J2" s="107">
        <v>9</v>
      </c>
      <c r="K2" s="107">
        <v>10</v>
      </c>
      <c r="L2" s="107">
        <v>11</v>
      </c>
      <c r="M2" s="107">
        <v>12</v>
      </c>
      <c r="N2" s="107">
        <v>13</v>
      </c>
      <c r="O2" s="107">
        <v>14</v>
      </c>
      <c r="P2" s="107">
        <v>15</v>
      </c>
      <c r="Q2" s="107">
        <v>16</v>
      </c>
      <c r="R2" s="107">
        <v>17</v>
      </c>
      <c r="S2" s="107">
        <v>18</v>
      </c>
      <c r="T2" s="107">
        <v>19</v>
      </c>
      <c r="U2" s="107">
        <v>20</v>
      </c>
      <c r="V2" s="107">
        <v>21</v>
      </c>
      <c r="W2" s="107">
        <v>22</v>
      </c>
      <c r="X2" s="107">
        <v>23</v>
      </c>
      <c r="Y2" s="108">
        <v>24</v>
      </c>
      <c r="Z2" s="109"/>
      <c r="AA2" s="110" t="s">
        <v>1</v>
      </c>
    </row>
    <row r="3" spans="1:27" ht="30" customHeight="1" thickBot="1" x14ac:dyDescent="0.25">
      <c r="A3" s="12" t="s">
        <v>36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4638.1090000000013</v>
      </c>
      <c r="C4" s="18">
        <v>4633.3170000000009</v>
      </c>
      <c r="D4" s="18">
        <v>4542.6369999999988</v>
      </c>
      <c r="E4" s="18">
        <v>4512.1930000000002</v>
      </c>
      <c r="F4" s="18">
        <v>4523.713999999999</v>
      </c>
      <c r="G4" s="18">
        <v>4922.188000000001</v>
      </c>
      <c r="H4" s="18">
        <v>5534.3339999999989</v>
      </c>
      <c r="I4" s="18">
        <v>6157.9850000000033</v>
      </c>
      <c r="J4" s="18">
        <v>6995.7899999999991</v>
      </c>
      <c r="K4" s="18">
        <v>6592.023000000002</v>
      </c>
      <c r="L4" s="18">
        <v>6594.2579999999989</v>
      </c>
      <c r="M4" s="18">
        <v>6729.4539999999988</v>
      </c>
      <c r="N4" s="18">
        <v>6798.1340000000009</v>
      </c>
      <c r="O4" s="18">
        <v>6513.7490000000007</v>
      </c>
      <c r="P4" s="18">
        <v>6335.8070000000016</v>
      </c>
      <c r="Q4" s="18">
        <v>6091.4830000000002</v>
      </c>
      <c r="R4" s="18">
        <v>5797.3740000000016</v>
      </c>
      <c r="S4" s="18">
        <v>5807.2020000000011</v>
      </c>
      <c r="T4" s="18">
        <v>6067.9120000000003</v>
      </c>
      <c r="U4" s="18">
        <v>6704.9410000000007</v>
      </c>
      <c r="V4" s="18">
        <v>6520.7489999999998</v>
      </c>
      <c r="W4" s="18">
        <v>5954.2890000000016</v>
      </c>
      <c r="X4" s="18">
        <v>5538.4990000000007</v>
      </c>
      <c r="Y4" s="18">
        <v>4968.0440000000008</v>
      </c>
      <c r="Z4" s="19"/>
      <c r="AA4" s="20">
        <f>SUM(B4:Z4)</f>
        <v>139474.18500000003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278.11</v>
      </c>
      <c r="C7" s="28">
        <v>275.45</v>
      </c>
      <c r="D7" s="28">
        <v>275.45</v>
      </c>
      <c r="E7" s="28">
        <v>275.45</v>
      </c>
      <c r="F7" s="28">
        <v>275.45</v>
      </c>
      <c r="G7" s="28">
        <v>275.45</v>
      </c>
      <c r="H7" s="28">
        <v>290.92</v>
      </c>
      <c r="I7" s="28">
        <v>350</v>
      </c>
      <c r="J7" s="28">
        <v>379.48</v>
      </c>
      <c r="K7" s="28">
        <v>281.64</v>
      </c>
      <c r="L7" s="28">
        <v>252</v>
      </c>
      <c r="M7" s="28">
        <v>252</v>
      </c>
      <c r="N7" s="28">
        <v>242</v>
      </c>
      <c r="O7" s="28">
        <v>236.94</v>
      </c>
      <c r="P7" s="28">
        <v>242</v>
      </c>
      <c r="Q7" s="28">
        <v>251.43</v>
      </c>
      <c r="R7" s="28">
        <v>255.44</v>
      </c>
      <c r="S7" s="28">
        <v>275.45</v>
      </c>
      <c r="T7" s="28">
        <v>275.45</v>
      </c>
      <c r="U7" s="28">
        <v>373.48</v>
      </c>
      <c r="V7" s="28">
        <v>373.48</v>
      </c>
      <c r="W7" s="28">
        <v>277.10000000000002</v>
      </c>
      <c r="X7" s="28">
        <v>275</v>
      </c>
      <c r="Y7" s="28">
        <v>249.59</v>
      </c>
      <c r="Z7" s="29"/>
      <c r="AA7" s="30">
        <f>IF(SUM(B7:Z7)&lt;&gt;0,AVERAGEIF(B7:Z7,"&lt;&gt;"""),"")</f>
        <v>282.86500000000001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/>
      <c r="C12" s="52"/>
      <c r="D12" s="52"/>
      <c r="E12" s="52"/>
      <c r="F12" s="52"/>
      <c r="G12" s="52"/>
      <c r="H12" s="52"/>
      <c r="I12" s="52"/>
      <c r="J12" s="52"/>
      <c r="K12" s="52"/>
      <c r="L12" s="52"/>
      <c r="M12" s="52"/>
      <c r="N12" s="52"/>
      <c r="O12" s="52"/>
      <c r="P12" s="52"/>
      <c r="Q12" s="52"/>
      <c r="R12" s="52"/>
      <c r="S12" s="52"/>
      <c r="T12" s="52"/>
      <c r="U12" s="52"/>
      <c r="V12" s="52"/>
      <c r="W12" s="52"/>
      <c r="X12" s="52"/>
      <c r="Y12" s="52"/>
      <c r="Z12" s="53"/>
      <c r="AA12" s="54">
        <f t="shared" si="0"/>
        <v>0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4.95" customHeight="1" x14ac:dyDescent="0.2">
      <c r="A14" s="55" t="s">
        <v>10</v>
      </c>
      <c r="B14" s="56"/>
      <c r="C14" s="57"/>
      <c r="D14" s="57"/>
      <c r="E14" s="57"/>
      <c r="F14" s="57"/>
      <c r="G14" s="57"/>
      <c r="H14" s="57"/>
      <c r="I14" s="57"/>
      <c r="J14" s="57"/>
      <c r="K14" s="57"/>
      <c r="L14" s="57"/>
      <c r="M14" s="57"/>
      <c r="N14" s="57"/>
      <c r="O14" s="57"/>
      <c r="P14" s="57"/>
      <c r="Q14" s="57"/>
      <c r="R14" s="57"/>
      <c r="S14" s="57"/>
      <c r="T14" s="57"/>
      <c r="U14" s="57"/>
      <c r="V14" s="57"/>
      <c r="W14" s="57"/>
      <c r="X14" s="57"/>
      <c r="Y14" s="57"/>
      <c r="Z14" s="58"/>
      <c r="AA14" s="59">
        <f t="shared" si="0"/>
        <v>0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>
        <f>IF(LEN(B$2)&gt;0,SUM(B10:B15),"")</f>
        <v>0</v>
      </c>
      <c r="C16" s="62">
        <f t="shared" ref="C16:Z16" si="1">IF(LEN(C$2)&gt;0,SUM(C10:C15),"")</f>
        <v>0</v>
      </c>
      <c r="D16" s="62">
        <f t="shared" si="1"/>
        <v>0</v>
      </c>
      <c r="E16" s="62">
        <f t="shared" si="1"/>
        <v>0</v>
      </c>
      <c r="F16" s="62">
        <f t="shared" si="1"/>
        <v>0</v>
      </c>
      <c r="G16" s="62">
        <f t="shared" si="1"/>
        <v>0</v>
      </c>
      <c r="H16" s="62">
        <f t="shared" si="1"/>
        <v>0</v>
      </c>
      <c r="I16" s="62">
        <f t="shared" si="1"/>
        <v>0</v>
      </c>
      <c r="J16" s="62">
        <f t="shared" si="1"/>
        <v>0</v>
      </c>
      <c r="K16" s="62">
        <f t="shared" si="1"/>
        <v>0</v>
      </c>
      <c r="L16" s="62">
        <f t="shared" si="1"/>
        <v>0</v>
      </c>
      <c r="M16" s="62">
        <f t="shared" si="1"/>
        <v>0</v>
      </c>
      <c r="N16" s="62">
        <f t="shared" si="1"/>
        <v>0</v>
      </c>
      <c r="O16" s="62">
        <f t="shared" si="1"/>
        <v>0</v>
      </c>
      <c r="P16" s="62">
        <f t="shared" si="1"/>
        <v>0</v>
      </c>
      <c r="Q16" s="62">
        <f t="shared" si="1"/>
        <v>0</v>
      </c>
      <c r="R16" s="62">
        <f t="shared" si="1"/>
        <v>0</v>
      </c>
      <c r="S16" s="62">
        <f t="shared" si="1"/>
        <v>0</v>
      </c>
      <c r="T16" s="62">
        <f t="shared" si="1"/>
        <v>0</v>
      </c>
      <c r="U16" s="62">
        <f t="shared" si="1"/>
        <v>0</v>
      </c>
      <c r="V16" s="62">
        <f t="shared" si="1"/>
        <v>0</v>
      </c>
      <c r="W16" s="62">
        <f t="shared" si="1"/>
        <v>0</v>
      </c>
      <c r="X16" s="62">
        <f t="shared" si="1"/>
        <v>0</v>
      </c>
      <c r="Y16" s="62">
        <f t="shared" si="1"/>
        <v>0</v>
      </c>
      <c r="Z16" s="63" t="str">
        <f t="shared" si="1"/>
        <v/>
      </c>
      <c r="AA16" s="64">
        <f>SUM(AA10:AA15)</f>
        <v>0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>
        <v>896.85599999999999</v>
      </c>
      <c r="C19" s="72">
        <v>914.92</v>
      </c>
      <c r="D19" s="72">
        <v>912.98099999999999</v>
      </c>
      <c r="E19" s="72">
        <v>904.97</v>
      </c>
      <c r="F19" s="72">
        <v>892.899</v>
      </c>
      <c r="G19" s="72">
        <v>888.77499999999998</v>
      </c>
      <c r="H19" s="72">
        <v>898.8420000000001</v>
      </c>
      <c r="I19" s="72">
        <v>900.798</v>
      </c>
      <c r="J19" s="72">
        <v>859.84799999999996</v>
      </c>
      <c r="K19" s="72">
        <v>857.78699999999992</v>
      </c>
      <c r="L19" s="72">
        <v>783.83299999999997</v>
      </c>
      <c r="M19" s="72">
        <v>746.86199999999997</v>
      </c>
      <c r="N19" s="72">
        <v>734.83399999999995</v>
      </c>
      <c r="O19" s="72">
        <v>723.84299999999996</v>
      </c>
      <c r="P19" s="72">
        <v>724.82999999999993</v>
      </c>
      <c r="Q19" s="72">
        <v>740.83199999999999</v>
      </c>
      <c r="R19" s="72">
        <v>759.76900000000001</v>
      </c>
      <c r="S19" s="72">
        <v>765.92000000000007</v>
      </c>
      <c r="T19" s="72">
        <v>778.83900000000006</v>
      </c>
      <c r="U19" s="72">
        <v>775.81200000000001</v>
      </c>
      <c r="V19" s="72">
        <v>749.83799999999997</v>
      </c>
      <c r="W19" s="72">
        <v>729.80399999999997</v>
      </c>
      <c r="X19" s="72">
        <v>865.72399999999993</v>
      </c>
      <c r="Y19" s="72">
        <v>873.82600000000002</v>
      </c>
      <c r="Z19" s="73"/>
      <c r="AA19" s="74">
        <f t="shared" ref="AA19:AA24" si="2">SUM(B19:Z19)</f>
        <v>19683.242000000002</v>
      </c>
    </row>
    <row r="20" spans="1:27" ht="24.95" customHeight="1" x14ac:dyDescent="0.2">
      <c r="A20" s="75" t="s">
        <v>15</v>
      </c>
      <c r="B20" s="76">
        <v>943.58399999999995</v>
      </c>
      <c r="C20" s="77">
        <v>924.46399999999994</v>
      </c>
      <c r="D20" s="77">
        <v>921.16599999999994</v>
      </c>
      <c r="E20" s="77">
        <v>936.976</v>
      </c>
      <c r="F20" s="77">
        <v>991.98399999999992</v>
      </c>
      <c r="G20" s="77">
        <v>1104.0780000000002</v>
      </c>
      <c r="H20" s="77">
        <v>1263.4459999999999</v>
      </c>
      <c r="I20" s="77">
        <v>1400.934</v>
      </c>
      <c r="J20" s="77">
        <v>1455.8519999999996</v>
      </c>
      <c r="K20" s="77">
        <v>1456.6979999999999</v>
      </c>
      <c r="L20" s="77">
        <v>1458.9179999999999</v>
      </c>
      <c r="M20" s="77">
        <v>1454.2289999999998</v>
      </c>
      <c r="N20" s="77">
        <v>1434.9959999999999</v>
      </c>
      <c r="O20" s="77">
        <v>1380.3780000000002</v>
      </c>
      <c r="P20" s="77">
        <v>1299.8620000000001</v>
      </c>
      <c r="Q20" s="77">
        <v>1219.3330000000001</v>
      </c>
      <c r="R20" s="77">
        <v>1149.0490000000007</v>
      </c>
      <c r="S20" s="77">
        <v>1112.6220000000001</v>
      </c>
      <c r="T20" s="77">
        <v>1109.2329999999999</v>
      </c>
      <c r="U20" s="77">
        <v>1143.759</v>
      </c>
      <c r="V20" s="77">
        <v>1085.884</v>
      </c>
      <c r="W20" s="77">
        <v>1016.699</v>
      </c>
      <c r="X20" s="77">
        <v>977.98900000000003</v>
      </c>
      <c r="Y20" s="77">
        <v>946.0089999999999</v>
      </c>
      <c r="Z20" s="78"/>
      <c r="AA20" s="79">
        <f t="shared" si="2"/>
        <v>28188.141999999993</v>
      </c>
    </row>
    <row r="21" spans="1:27" ht="24.95" customHeight="1" x14ac:dyDescent="0.2">
      <c r="A21" s="75" t="s">
        <v>16</v>
      </c>
      <c r="B21" s="80">
        <v>2438.1690000000003</v>
      </c>
      <c r="C21" s="81">
        <v>2316.4329999999995</v>
      </c>
      <c r="D21" s="81">
        <v>2239.4899999999998</v>
      </c>
      <c r="E21" s="81">
        <v>2204.2470000000003</v>
      </c>
      <c r="F21" s="81">
        <v>2289.8310000000006</v>
      </c>
      <c r="G21" s="81">
        <v>2546.335</v>
      </c>
      <c r="H21" s="81">
        <v>2966.0459999999994</v>
      </c>
      <c r="I21" s="81">
        <v>3380.8529999999987</v>
      </c>
      <c r="J21" s="81">
        <v>3722.0899999999992</v>
      </c>
      <c r="K21" s="81">
        <v>3816.5380000000009</v>
      </c>
      <c r="L21" s="81">
        <v>3872.5069999999996</v>
      </c>
      <c r="M21" s="81">
        <v>3920.8629999999998</v>
      </c>
      <c r="N21" s="81">
        <v>3877.8040000000001</v>
      </c>
      <c r="O21" s="81">
        <v>3679.0279999999998</v>
      </c>
      <c r="P21" s="81">
        <v>3592.1149999999998</v>
      </c>
      <c r="Q21" s="81">
        <v>3422.3180000000002</v>
      </c>
      <c r="R21" s="81">
        <v>3339.056</v>
      </c>
      <c r="S21" s="81">
        <v>3489.1599999999994</v>
      </c>
      <c r="T21" s="81">
        <v>3725.34</v>
      </c>
      <c r="U21" s="81">
        <v>4284.37</v>
      </c>
      <c r="V21" s="81">
        <v>4203.527</v>
      </c>
      <c r="W21" s="81">
        <v>3761.7860000000005</v>
      </c>
      <c r="X21" s="81">
        <v>3287.2860000000001</v>
      </c>
      <c r="Y21" s="81">
        <v>2753.7089999999998</v>
      </c>
      <c r="Z21" s="78"/>
      <c r="AA21" s="79">
        <f t="shared" si="2"/>
        <v>79128.900999999983</v>
      </c>
    </row>
    <row r="22" spans="1:27" ht="24.95" customHeight="1" x14ac:dyDescent="0.2">
      <c r="A22" s="82" t="s">
        <v>17</v>
      </c>
      <c r="B22" s="81"/>
      <c r="C22" s="81">
        <v>125</v>
      </c>
      <c r="D22" s="81">
        <v>125</v>
      </c>
      <c r="E22" s="81">
        <v>125</v>
      </c>
      <c r="F22" s="81"/>
      <c r="G22" s="81"/>
      <c r="H22" s="81"/>
      <c r="I22" s="81"/>
      <c r="J22" s="81"/>
      <c r="K22" s="81"/>
      <c r="L22" s="81"/>
      <c r="M22" s="81">
        <v>125</v>
      </c>
      <c r="N22" s="81">
        <v>235</v>
      </c>
      <c r="O22" s="81">
        <v>235</v>
      </c>
      <c r="P22" s="81">
        <v>235</v>
      </c>
      <c r="Q22" s="81">
        <v>235</v>
      </c>
      <c r="R22" s="81">
        <v>125</v>
      </c>
      <c r="S22" s="81"/>
      <c r="T22" s="81"/>
      <c r="U22" s="81"/>
      <c r="V22" s="81"/>
      <c r="W22" s="81"/>
      <c r="X22" s="81"/>
      <c r="Y22" s="81"/>
      <c r="Z22" s="83"/>
      <c r="AA22" s="84">
        <f t="shared" si="2"/>
        <v>1565</v>
      </c>
    </row>
    <row r="23" spans="1:27" ht="24.95" customHeight="1" x14ac:dyDescent="0.2">
      <c r="A23" s="85" t="s">
        <v>18</v>
      </c>
      <c r="B23" s="77">
        <v>105.5</v>
      </c>
      <c r="C23" s="77">
        <v>103.5</v>
      </c>
      <c r="D23" s="77">
        <v>103</v>
      </c>
      <c r="E23" s="77">
        <v>103</v>
      </c>
      <c r="F23" s="77">
        <v>104</v>
      </c>
      <c r="G23" s="77">
        <v>114</v>
      </c>
      <c r="H23" s="77">
        <v>124</v>
      </c>
      <c r="I23" s="77">
        <v>124</v>
      </c>
      <c r="J23" s="77">
        <v>112</v>
      </c>
      <c r="K23" s="77">
        <v>107</v>
      </c>
      <c r="L23" s="77">
        <v>104</v>
      </c>
      <c r="M23" s="77">
        <v>107.5</v>
      </c>
      <c r="N23" s="77">
        <v>97.5</v>
      </c>
      <c r="O23" s="77">
        <v>92.5</v>
      </c>
      <c r="P23" s="77">
        <v>98</v>
      </c>
      <c r="Q23" s="77">
        <v>101</v>
      </c>
      <c r="R23" s="77">
        <v>105.5</v>
      </c>
      <c r="S23" s="77">
        <v>120.5</v>
      </c>
      <c r="T23" s="77">
        <v>134.5</v>
      </c>
      <c r="U23" s="77">
        <v>143</v>
      </c>
      <c r="V23" s="77">
        <v>139.5</v>
      </c>
      <c r="W23" s="77">
        <v>136</v>
      </c>
      <c r="X23" s="77">
        <v>133.5</v>
      </c>
      <c r="Y23" s="77">
        <v>129.5</v>
      </c>
      <c r="Z23" s="77"/>
      <c r="AA23" s="79">
        <f t="shared" si="2"/>
        <v>2742.5</v>
      </c>
    </row>
    <row r="24" spans="1:27" ht="24.95" customHeight="1" x14ac:dyDescent="0.2">
      <c r="A24" s="85" t="s">
        <v>19</v>
      </c>
      <c r="B24" s="77">
        <v>215</v>
      </c>
      <c r="C24" s="77">
        <v>210.00000000000003</v>
      </c>
      <c r="D24" s="77">
        <v>202</v>
      </c>
      <c r="E24" s="77">
        <v>199.00000000000003</v>
      </c>
      <c r="F24" s="77">
        <v>206</v>
      </c>
      <c r="G24" s="77">
        <v>230</v>
      </c>
      <c r="H24" s="77">
        <v>263.00000000000006</v>
      </c>
      <c r="I24" s="77">
        <v>302.99999999999994</v>
      </c>
      <c r="J24" s="77">
        <v>327.00000000000006</v>
      </c>
      <c r="K24" s="77">
        <v>334.99999999999994</v>
      </c>
      <c r="L24" s="77">
        <v>336</v>
      </c>
      <c r="M24" s="77">
        <v>336</v>
      </c>
      <c r="N24" s="77">
        <v>330</v>
      </c>
      <c r="O24" s="77">
        <v>315.00000000000006</v>
      </c>
      <c r="P24" s="77">
        <v>298</v>
      </c>
      <c r="Q24" s="77">
        <v>285</v>
      </c>
      <c r="R24" s="77">
        <v>280.00000000000006</v>
      </c>
      <c r="S24" s="77">
        <v>280.00000000000006</v>
      </c>
      <c r="T24" s="77">
        <v>300.99999999999994</v>
      </c>
      <c r="U24" s="77">
        <v>339</v>
      </c>
      <c r="V24" s="77">
        <v>323</v>
      </c>
      <c r="W24" s="77">
        <v>291</v>
      </c>
      <c r="X24" s="77">
        <v>255.00000000000003</v>
      </c>
      <c r="Y24" s="77">
        <v>225.99999999999997</v>
      </c>
      <c r="Z24" s="77"/>
      <c r="AA24" s="79">
        <f t="shared" si="2"/>
        <v>6685</v>
      </c>
    </row>
    <row r="25" spans="1:27" ht="30" customHeight="1" thickBot="1" x14ac:dyDescent="0.25">
      <c r="A25" s="86" t="s">
        <v>20</v>
      </c>
      <c r="B25" s="87">
        <f t="shared" ref="B25:AA25" si="3">SUM(B19:B24)</f>
        <v>4599.1090000000004</v>
      </c>
      <c r="C25" s="88">
        <f t="shared" si="3"/>
        <v>4594.3169999999991</v>
      </c>
      <c r="D25" s="88">
        <f t="shared" si="3"/>
        <v>4503.6369999999997</v>
      </c>
      <c r="E25" s="88">
        <f t="shared" si="3"/>
        <v>4473.1930000000002</v>
      </c>
      <c r="F25" s="88">
        <f t="shared" si="3"/>
        <v>4484.7139999999999</v>
      </c>
      <c r="G25" s="88">
        <f t="shared" si="3"/>
        <v>4883.1880000000001</v>
      </c>
      <c r="H25" s="88">
        <f t="shared" si="3"/>
        <v>5515.3339999999989</v>
      </c>
      <c r="I25" s="88">
        <f t="shared" si="3"/>
        <v>6109.5849999999991</v>
      </c>
      <c r="J25" s="88">
        <f t="shared" si="3"/>
        <v>6476.7899999999991</v>
      </c>
      <c r="K25" s="88">
        <f t="shared" si="3"/>
        <v>6573.023000000001</v>
      </c>
      <c r="L25" s="88">
        <f t="shared" si="3"/>
        <v>6555.2579999999998</v>
      </c>
      <c r="M25" s="88">
        <f t="shared" si="3"/>
        <v>6690.4539999999997</v>
      </c>
      <c r="N25" s="88">
        <f t="shared" si="3"/>
        <v>6710.134</v>
      </c>
      <c r="O25" s="88">
        <f t="shared" si="3"/>
        <v>6425.7489999999998</v>
      </c>
      <c r="P25" s="88">
        <f t="shared" si="3"/>
        <v>6247.8069999999998</v>
      </c>
      <c r="Q25" s="88">
        <f t="shared" si="3"/>
        <v>6003.4830000000002</v>
      </c>
      <c r="R25" s="88">
        <f t="shared" si="3"/>
        <v>5758.3740000000007</v>
      </c>
      <c r="S25" s="88">
        <f t="shared" si="3"/>
        <v>5768.2019999999993</v>
      </c>
      <c r="T25" s="88">
        <f t="shared" si="3"/>
        <v>6048.9120000000003</v>
      </c>
      <c r="U25" s="88">
        <f t="shared" si="3"/>
        <v>6685.9409999999998</v>
      </c>
      <c r="V25" s="88">
        <f t="shared" si="3"/>
        <v>6501.7489999999998</v>
      </c>
      <c r="W25" s="88">
        <f t="shared" si="3"/>
        <v>5935.2890000000007</v>
      </c>
      <c r="X25" s="88">
        <f t="shared" si="3"/>
        <v>5519.4989999999998</v>
      </c>
      <c r="Y25" s="88">
        <f t="shared" si="3"/>
        <v>4929.0439999999999</v>
      </c>
      <c r="Z25" s="89">
        <f t="shared" si="3"/>
        <v>0</v>
      </c>
      <c r="AA25" s="90">
        <f t="shared" si="3"/>
        <v>137992.78499999997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37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4.95" customHeight="1" x14ac:dyDescent="0.2">
      <c r="A28" s="70" t="s">
        <v>22</v>
      </c>
      <c r="B28" s="71">
        <v>359.5</v>
      </c>
      <c r="C28" s="72">
        <v>352.5</v>
      </c>
      <c r="D28" s="72">
        <v>344</v>
      </c>
      <c r="E28" s="72">
        <v>341</v>
      </c>
      <c r="F28" s="72">
        <v>349</v>
      </c>
      <c r="G28" s="72">
        <v>383</v>
      </c>
      <c r="H28" s="72">
        <v>406</v>
      </c>
      <c r="I28" s="72">
        <v>446</v>
      </c>
      <c r="J28" s="72">
        <v>458</v>
      </c>
      <c r="K28" s="72">
        <v>461</v>
      </c>
      <c r="L28" s="72">
        <v>479</v>
      </c>
      <c r="M28" s="72">
        <v>482.5</v>
      </c>
      <c r="N28" s="72">
        <v>466.5</v>
      </c>
      <c r="O28" s="72">
        <v>446.5</v>
      </c>
      <c r="P28" s="72">
        <v>435</v>
      </c>
      <c r="Q28" s="72">
        <v>425</v>
      </c>
      <c r="R28" s="72">
        <v>424.5</v>
      </c>
      <c r="S28" s="72">
        <v>439.5</v>
      </c>
      <c r="T28" s="72">
        <v>454.5</v>
      </c>
      <c r="U28" s="72">
        <v>501</v>
      </c>
      <c r="V28" s="72">
        <v>481.5</v>
      </c>
      <c r="W28" s="72">
        <v>446</v>
      </c>
      <c r="X28" s="72">
        <v>407.5</v>
      </c>
      <c r="Y28" s="72">
        <v>394.5</v>
      </c>
      <c r="Z28" s="73"/>
      <c r="AA28" s="74">
        <f>SUM(B28:Z28)</f>
        <v>10183.5</v>
      </c>
    </row>
    <row r="29" spans="1:27" ht="24.95" customHeight="1" x14ac:dyDescent="0.2">
      <c r="A29" s="75" t="s">
        <v>23</v>
      </c>
      <c r="B29" s="76">
        <v>4278.6090000000004</v>
      </c>
      <c r="C29" s="77">
        <v>4280.817</v>
      </c>
      <c r="D29" s="77">
        <v>4198.6369999999997</v>
      </c>
      <c r="E29" s="77">
        <v>4171.1930000000002</v>
      </c>
      <c r="F29" s="77">
        <v>4174.7139999999999</v>
      </c>
      <c r="G29" s="77">
        <v>4539.1880000000001</v>
      </c>
      <c r="H29" s="77">
        <v>5128.3339999999998</v>
      </c>
      <c r="I29" s="77">
        <v>5682.585</v>
      </c>
      <c r="J29" s="77">
        <v>6037.79</v>
      </c>
      <c r="K29" s="77">
        <v>6131.0230000000001</v>
      </c>
      <c r="L29" s="77">
        <v>6115.2579999999998</v>
      </c>
      <c r="M29" s="77">
        <v>6246.9539999999997</v>
      </c>
      <c r="N29" s="77">
        <v>6331.634</v>
      </c>
      <c r="O29" s="77">
        <v>6067.2489999999998</v>
      </c>
      <c r="P29" s="77">
        <v>5900.8069999999998</v>
      </c>
      <c r="Q29" s="77">
        <v>5666.4830000000002</v>
      </c>
      <c r="R29" s="77">
        <v>5372.8739999999998</v>
      </c>
      <c r="S29" s="77">
        <v>5367.7020000000002</v>
      </c>
      <c r="T29" s="77">
        <v>5613.4120000000003</v>
      </c>
      <c r="U29" s="77">
        <v>6203.9409999999998</v>
      </c>
      <c r="V29" s="77">
        <v>6039.2489999999998</v>
      </c>
      <c r="W29" s="77">
        <v>5508.2889999999998</v>
      </c>
      <c r="X29" s="77">
        <v>5130.9989999999998</v>
      </c>
      <c r="Y29" s="77">
        <v>4573.5439999999999</v>
      </c>
      <c r="Z29" s="78"/>
      <c r="AA29" s="79">
        <f>SUM(B29:Z29)</f>
        <v>128761.28499999999</v>
      </c>
    </row>
    <row r="30" spans="1:27" ht="24.95" customHeight="1" x14ac:dyDescent="0.2">
      <c r="A30" s="82" t="s">
        <v>24</v>
      </c>
      <c r="B30" s="80"/>
      <c r="C30" s="81"/>
      <c r="D30" s="81"/>
      <c r="E30" s="81"/>
      <c r="F30" s="81"/>
      <c r="G30" s="81"/>
      <c r="H30" s="81"/>
      <c r="I30" s="81"/>
      <c r="J30" s="81"/>
      <c r="K30" s="81"/>
      <c r="L30" s="81"/>
      <c r="M30" s="81"/>
      <c r="N30" s="81"/>
      <c r="O30" s="81"/>
      <c r="P30" s="81"/>
      <c r="Q30" s="81"/>
      <c r="R30" s="81"/>
      <c r="S30" s="81"/>
      <c r="T30" s="81"/>
      <c r="U30" s="81"/>
      <c r="V30" s="81"/>
      <c r="W30" s="81"/>
      <c r="X30" s="81"/>
      <c r="Y30" s="81"/>
      <c r="Z30" s="83"/>
      <c r="AA30" s="84">
        <f>SUM(B30:Z30)</f>
        <v>0</v>
      </c>
    </row>
    <row r="31" spans="1:27" ht="30" customHeight="1" thickBot="1" x14ac:dyDescent="0.25">
      <c r="A31" s="60" t="s">
        <v>38</v>
      </c>
      <c r="B31" s="61">
        <f t="shared" ref="B31:AA31" si="4">SUM(B28:B30)</f>
        <v>4638.1090000000004</v>
      </c>
      <c r="C31" s="62">
        <f t="shared" si="4"/>
        <v>4633.317</v>
      </c>
      <c r="D31" s="62">
        <f t="shared" si="4"/>
        <v>4542.6369999999997</v>
      </c>
      <c r="E31" s="62">
        <f t="shared" si="4"/>
        <v>4512.1930000000002</v>
      </c>
      <c r="F31" s="62">
        <f t="shared" si="4"/>
        <v>4523.7139999999999</v>
      </c>
      <c r="G31" s="62">
        <f t="shared" si="4"/>
        <v>4922.1880000000001</v>
      </c>
      <c r="H31" s="62">
        <f t="shared" si="4"/>
        <v>5534.3339999999998</v>
      </c>
      <c r="I31" s="62">
        <f t="shared" si="4"/>
        <v>6128.585</v>
      </c>
      <c r="J31" s="62">
        <f t="shared" si="4"/>
        <v>6495.79</v>
      </c>
      <c r="K31" s="62">
        <f t="shared" si="4"/>
        <v>6592.0230000000001</v>
      </c>
      <c r="L31" s="62">
        <f t="shared" si="4"/>
        <v>6594.2579999999998</v>
      </c>
      <c r="M31" s="62">
        <f t="shared" si="4"/>
        <v>6729.4539999999997</v>
      </c>
      <c r="N31" s="62">
        <f t="shared" si="4"/>
        <v>6798.134</v>
      </c>
      <c r="O31" s="62">
        <f t="shared" si="4"/>
        <v>6513.7489999999998</v>
      </c>
      <c r="P31" s="62">
        <f t="shared" si="4"/>
        <v>6335.8069999999998</v>
      </c>
      <c r="Q31" s="62">
        <f t="shared" si="4"/>
        <v>6091.4830000000002</v>
      </c>
      <c r="R31" s="62">
        <f t="shared" si="4"/>
        <v>5797.3739999999998</v>
      </c>
      <c r="S31" s="62">
        <f t="shared" si="4"/>
        <v>5807.2020000000002</v>
      </c>
      <c r="T31" s="62">
        <f t="shared" si="4"/>
        <v>6067.9120000000003</v>
      </c>
      <c r="U31" s="62">
        <f t="shared" si="4"/>
        <v>6704.9409999999998</v>
      </c>
      <c r="V31" s="62">
        <f t="shared" si="4"/>
        <v>6520.7489999999998</v>
      </c>
      <c r="W31" s="62">
        <f t="shared" si="4"/>
        <v>5954.2889999999998</v>
      </c>
      <c r="X31" s="62">
        <f t="shared" si="4"/>
        <v>5538.4989999999998</v>
      </c>
      <c r="Y31" s="62">
        <f t="shared" si="4"/>
        <v>4968.0439999999999</v>
      </c>
      <c r="Z31" s="63">
        <f t="shared" si="4"/>
        <v>0</v>
      </c>
      <c r="AA31" s="64">
        <f t="shared" si="4"/>
        <v>138944.78499999997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69" t="s">
        <v>39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4.95" customHeight="1" x14ac:dyDescent="0.2">
      <c r="A34" s="70" t="s">
        <v>40</v>
      </c>
      <c r="B34" s="94">
        <v>20</v>
      </c>
      <c r="C34" s="95">
        <v>20</v>
      </c>
      <c r="D34" s="95">
        <v>20</v>
      </c>
      <c r="E34" s="95">
        <v>20</v>
      </c>
      <c r="F34" s="95">
        <v>20</v>
      </c>
      <c r="G34" s="95">
        <v>20</v>
      </c>
      <c r="H34" s="95"/>
      <c r="I34" s="95"/>
      <c r="J34" s="95"/>
      <c r="K34" s="95"/>
      <c r="L34" s="95">
        <v>20</v>
      </c>
      <c r="M34" s="95">
        <v>20</v>
      </c>
      <c r="N34" s="95">
        <v>20</v>
      </c>
      <c r="O34" s="95">
        <v>20</v>
      </c>
      <c r="P34" s="95">
        <v>20</v>
      </c>
      <c r="Q34" s="95">
        <v>20</v>
      </c>
      <c r="R34" s="95">
        <v>20</v>
      </c>
      <c r="S34" s="95">
        <v>20</v>
      </c>
      <c r="T34" s="95"/>
      <c r="U34" s="95"/>
      <c r="V34" s="95"/>
      <c r="W34" s="95"/>
      <c r="X34" s="95"/>
      <c r="Y34" s="95">
        <v>20</v>
      </c>
      <c r="Z34" s="96"/>
      <c r="AA34" s="74">
        <f t="shared" ref="AA34:AA39" si="5">SUM(B34:Z34)</f>
        <v>300</v>
      </c>
    </row>
    <row r="35" spans="1:27" ht="24.95" customHeight="1" x14ac:dyDescent="0.2">
      <c r="A35" s="97" t="s">
        <v>41</v>
      </c>
      <c r="B35" s="98">
        <v>19</v>
      </c>
      <c r="C35" s="99">
        <v>19</v>
      </c>
      <c r="D35" s="99">
        <v>19</v>
      </c>
      <c r="E35" s="99">
        <v>19</v>
      </c>
      <c r="F35" s="99">
        <v>19</v>
      </c>
      <c r="G35" s="99">
        <v>19</v>
      </c>
      <c r="H35" s="99">
        <v>19</v>
      </c>
      <c r="I35" s="99">
        <v>19</v>
      </c>
      <c r="J35" s="99">
        <v>19</v>
      </c>
      <c r="K35" s="99">
        <v>19</v>
      </c>
      <c r="L35" s="99">
        <v>19</v>
      </c>
      <c r="M35" s="99">
        <v>19</v>
      </c>
      <c r="N35" s="99">
        <v>68</v>
      </c>
      <c r="O35" s="99">
        <v>68</v>
      </c>
      <c r="P35" s="99">
        <v>68</v>
      </c>
      <c r="Q35" s="99">
        <v>68</v>
      </c>
      <c r="R35" s="99">
        <v>19</v>
      </c>
      <c r="S35" s="99">
        <v>19</v>
      </c>
      <c r="T35" s="99">
        <v>19</v>
      </c>
      <c r="U35" s="99">
        <v>19</v>
      </c>
      <c r="V35" s="99">
        <v>19</v>
      </c>
      <c r="W35" s="99">
        <v>19</v>
      </c>
      <c r="X35" s="99">
        <v>19</v>
      </c>
      <c r="Y35" s="99">
        <v>19</v>
      </c>
      <c r="Z35" s="100"/>
      <c r="AA35" s="79">
        <f t="shared" si="5"/>
        <v>652</v>
      </c>
    </row>
    <row r="36" spans="1:27" ht="24.95" customHeight="1" x14ac:dyDescent="0.2">
      <c r="A36" s="97" t="s">
        <v>42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4.95" customHeight="1" x14ac:dyDescent="0.2">
      <c r="A37" s="97" t="s">
        <v>43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4.95" customHeight="1" x14ac:dyDescent="0.2">
      <c r="A38" s="97" t="s">
        <v>44</v>
      </c>
      <c r="B38" s="98"/>
      <c r="C38" s="99"/>
      <c r="D38" s="99"/>
      <c r="E38" s="99"/>
      <c r="F38" s="99"/>
      <c r="G38" s="99"/>
      <c r="H38" s="99"/>
      <c r="I38" s="99">
        <v>29.4</v>
      </c>
      <c r="J38" s="99">
        <v>500</v>
      </c>
      <c r="K38" s="99"/>
      <c r="L38" s="99"/>
      <c r="M38" s="99"/>
      <c r="N38" s="99"/>
      <c r="O38" s="99"/>
      <c r="P38" s="99"/>
      <c r="Q38" s="99"/>
      <c r="R38" s="99"/>
      <c r="S38" s="99"/>
      <c r="T38" s="99"/>
      <c r="U38" s="99"/>
      <c r="V38" s="99"/>
      <c r="W38" s="99"/>
      <c r="X38" s="99"/>
      <c r="Y38" s="99"/>
      <c r="Z38" s="100"/>
      <c r="AA38" s="79">
        <f t="shared" si="5"/>
        <v>529.4</v>
      </c>
    </row>
    <row r="39" spans="1:27" ht="30" customHeight="1" thickBot="1" x14ac:dyDescent="0.25">
      <c r="A39" s="86" t="s">
        <v>45</v>
      </c>
      <c r="B39" s="87">
        <f t="shared" ref="B39:Z39" si="6">SUM(B34:B38)</f>
        <v>39</v>
      </c>
      <c r="C39" s="88">
        <f t="shared" si="6"/>
        <v>39</v>
      </c>
      <c r="D39" s="88">
        <f t="shared" si="6"/>
        <v>39</v>
      </c>
      <c r="E39" s="88">
        <f t="shared" si="6"/>
        <v>39</v>
      </c>
      <c r="F39" s="88">
        <f t="shared" si="6"/>
        <v>39</v>
      </c>
      <c r="G39" s="88">
        <f t="shared" si="6"/>
        <v>39</v>
      </c>
      <c r="H39" s="88">
        <f t="shared" si="6"/>
        <v>19</v>
      </c>
      <c r="I39" s="88">
        <f t="shared" si="6"/>
        <v>48.4</v>
      </c>
      <c r="J39" s="88">
        <f t="shared" si="6"/>
        <v>519</v>
      </c>
      <c r="K39" s="88">
        <f t="shared" si="6"/>
        <v>19</v>
      </c>
      <c r="L39" s="88">
        <f t="shared" si="6"/>
        <v>39</v>
      </c>
      <c r="M39" s="88">
        <f t="shared" si="6"/>
        <v>39</v>
      </c>
      <c r="N39" s="88">
        <f t="shared" si="6"/>
        <v>88</v>
      </c>
      <c r="O39" s="88">
        <f t="shared" si="6"/>
        <v>88</v>
      </c>
      <c r="P39" s="88">
        <f t="shared" si="6"/>
        <v>88</v>
      </c>
      <c r="Q39" s="88">
        <f t="shared" si="6"/>
        <v>88</v>
      </c>
      <c r="R39" s="88">
        <f t="shared" si="6"/>
        <v>39</v>
      </c>
      <c r="S39" s="88">
        <f t="shared" si="6"/>
        <v>39</v>
      </c>
      <c r="T39" s="88">
        <f t="shared" si="6"/>
        <v>19</v>
      </c>
      <c r="U39" s="88">
        <f t="shared" si="6"/>
        <v>19</v>
      </c>
      <c r="V39" s="88">
        <f t="shared" si="6"/>
        <v>19</v>
      </c>
      <c r="W39" s="88">
        <f t="shared" si="6"/>
        <v>19</v>
      </c>
      <c r="X39" s="88">
        <f t="shared" si="6"/>
        <v>19</v>
      </c>
      <c r="Y39" s="88">
        <f t="shared" si="6"/>
        <v>39</v>
      </c>
      <c r="Z39" s="89">
        <f t="shared" si="6"/>
        <v>0</v>
      </c>
      <c r="AA39" s="90">
        <f t="shared" si="5"/>
        <v>1481.4</v>
      </c>
    </row>
    <row r="40" spans="1:27" s="104" customFormat="1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69" t="s">
        <v>46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4.95" customHeight="1" x14ac:dyDescent="0.2">
      <c r="A42" s="70" t="s">
        <v>40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4.95" customHeight="1" x14ac:dyDescent="0.2">
      <c r="A43" s="97" t="s">
        <v>41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4.95" customHeight="1" x14ac:dyDescent="0.2">
      <c r="A44" s="97" t="s">
        <v>42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43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44</v>
      </c>
      <c r="B46" s="98"/>
      <c r="C46" s="99"/>
      <c r="D46" s="99"/>
      <c r="E46" s="99"/>
      <c r="F46" s="99"/>
      <c r="G46" s="99"/>
      <c r="H46" s="99"/>
      <c r="I46" s="99">
        <v>29.4</v>
      </c>
      <c r="J46" s="99">
        <v>500</v>
      </c>
      <c r="K46" s="99"/>
      <c r="L46" s="99"/>
      <c r="M46" s="99"/>
      <c r="N46" s="99"/>
      <c r="O46" s="99"/>
      <c r="P46" s="99"/>
      <c r="Q46" s="99"/>
      <c r="R46" s="99"/>
      <c r="S46" s="99"/>
      <c r="T46" s="99"/>
      <c r="U46" s="99"/>
      <c r="V46" s="99"/>
      <c r="W46" s="99"/>
      <c r="X46" s="99"/>
      <c r="Y46" s="99"/>
      <c r="Z46" s="100"/>
      <c r="AA46" s="79">
        <f t="shared" si="7"/>
        <v>529.4</v>
      </c>
    </row>
    <row r="47" spans="1:27" ht="24.95" customHeight="1" x14ac:dyDescent="0.2">
      <c r="A47" s="85" t="s">
        <v>47</v>
      </c>
      <c r="B47" s="98">
        <v>5</v>
      </c>
      <c r="C47" s="99">
        <v>3</v>
      </c>
      <c r="D47" s="99"/>
      <c r="E47" s="99">
        <v>13</v>
      </c>
      <c r="F47" s="99">
        <v>6</v>
      </c>
      <c r="G47" s="99"/>
      <c r="H47" s="99"/>
      <c r="I47" s="99">
        <v>2.85</v>
      </c>
      <c r="J47" s="99">
        <v>32.35</v>
      </c>
      <c r="K47" s="99">
        <v>39.35</v>
      </c>
      <c r="L47" s="99">
        <v>42.35</v>
      </c>
      <c r="M47" s="99">
        <v>137.35</v>
      </c>
      <c r="N47" s="99">
        <v>135</v>
      </c>
      <c r="O47" s="99">
        <v>124</v>
      </c>
      <c r="P47" s="99">
        <v>117</v>
      </c>
      <c r="Q47" s="99">
        <v>117</v>
      </c>
      <c r="R47" s="99">
        <v>38.35</v>
      </c>
      <c r="S47" s="99">
        <v>57.35</v>
      </c>
      <c r="T47" s="99">
        <v>81.849999999999994</v>
      </c>
      <c r="U47" s="99">
        <v>113.85</v>
      </c>
      <c r="V47" s="99">
        <v>101.85</v>
      </c>
      <c r="W47" s="99">
        <v>76.349999999999994</v>
      </c>
      <c r="X47" s="99">
        <v>27.35</v>
      </c>
      <c r="Y47" s="99"/>
      <c r="Z47" s="100"/>
      <c r="AA47" s="79">
        <f t="shared" si="7"/>
        <v>1271.1999999999998</v>
      </c>
    </row>
    <row r="48" spans="1:27" ht="30" customHeight="1" thickBot="1" x14ac:dyDescent="0.25">
      <c r="A48" s="86" t="s">
        <v>48</v>
      </c>
      <c r="B48" s="87">
        <f>SUM(B42:B47)</f>
        <v>5</v>
      </c>
      <c r="C48" s="88">
        <f t="shared" ref="C48:Z48" si="8">SUM(C42:C47)</f>
        <v>3</v>
      </c>
      <c r="D48" s="88">
        <f t="shared" si="8"/>
        <v>0</v>
      </c>
      <c r="E48" s="88">
        <f t="shared" si="8"/>
        <v>13</v>
      </c>
      <c r="F48" s="88">
        <f t="shared" si="8"/>
        <v>6</v>
      </c>
      <c r="G48" s="88">
        <f t="shared" si="8"/>
        <v>0</v>
      </c>
      <c r="H48" s="88">
        <f t="shared" si="8"/>
        <v>0</v>
      </c>
      <c r="I48" s="88">
        <f t="shared" si="8"/>
        <v>32.25</v>
      </c>
      <c r="J48" s="88">
        <f t="shared" si="8"/>
        <v>532.35</v>
      </c>
      <c r="K48" s="88">
        <f t="shared" si="8"/>
        <v>39.35</v>
      </c>
      <c r="L48" s="88">
        <f t="shared" si="8"/>
        <v>42.35</v>
      </c>
      <c r="M48" s="88">
        <f t="shared" si="8"/>
        <v>137.35</v>
      </c>
      <c r="N48" s="88">
        <f t="shared" si="8"/>
        <v>135</v>
      </c>
      <c r="O48" s="88">
        <f t="shared" si="8"/>
        <v>124</v>
      </c>
      <c r="P48" s="88">
        <f t="shared" si="8"/>
        <v>117</v>
      </c>
      <c r="Q48" s="88">
        <f t="shared" si="8"/>
        <v>117</v>
      </c>
      <c r="R48" s="88">
        <f t="shared" si="8"/>
        <v>38.35</v>
      </c>
      <c r="S48" s="88">
        <f t="shared" si="8"/>
        <v>57.35</v>
      </c>
      <c r="T48" s="88">
        <f t="shared" si="8"/>
        <v>81.849999999999994</v>
      </c>
      <c r="U48" s="88">
        <f t="shared" si="8"/>
        <v>113.85</v>
      </c>
      <c r="V48" s="88">
        <f t="shared" si="8"/>
        <v>101.85</v>
      </c>
      <c r="W48" s="88">
        <f t="shared" si="8"/>
        <v>76.349999999999994</v>
      </c>
      <c r="X48" s="88">
        <f t="shared" si="8"/>
        <v>27.35</v>
      </c>
      <c r="Y48" s="88">
        <f t="shared" si="8"/>
        <v>0</v>
      </c>
      <c r="Z48" s="89">
        <f t="shared" si="8"/>
        <v>0</v>
      </c>
      <c r="AA48" s="90">
        <f t="shared" si="7"/>
        <v>1800.5999999999995</v>
      </c>
    </row>
    <row r="49" spans="1:27" ht="15.95" customHeight="1" thickBot="1" x14ac:dyDescent="0.25"/>
    <row r="50" spans="1:27" ht="30" customHeight="1" thickBot="1" x14ac:dyDescent="0.25">
      <c r="A50" s="69"/>
      <c r="B50" s="7">
        <f>IF(LEN(B$2)&gt;0,B$2,"")</f>
        <v>1</v>
      </c>
      <c r="C50" s="8">
        <f t="shared" ref="C50:Z50" si="9">IF(LEN(C$2)&gt;0,C$2,"")</f>
        <v>2</v>
      </c>
      <c r="D50" s="8">
        <f t="shared" si="9"/>
        <v>3</v>
      </c>
      <c r="E50" s="8">
        <f t="shared" si="9"/>
        <v>4</v>
      </c>
      <c r="F50" s="8">
        <f t="shared" si="9"/>
        <v>5</v>
      </c>
      <c r="G50" s="8">
        <f t="shared" si="9"/>
        <v>6</v>
      </c>
      <c r="H50" s="8">
        <f t="shared" si="9"/>
        <v>7</v>
      </c>
      <c r="I50" s="8">
        <f t="shared" si="9"/>
        <v>8</v>
      </c>
      <c r="J50" s="8">
        <f t="shared" si="9"/>
        <v>9</v>
      </c>
      <c r="K50" s="8">
        <f t="shared" si="9"/>
        <v>10</v>
      </c>
      <c r="L50" s="8">
        <f t="shared" si="9"/>
        <v>11</v>
      </c>
      <c r="M50" s="8">
        <f t="shared" si="9"/>
        <v>12</v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4.95" customHeight="1" thickBot="1" x14ac:dyDescent="0.25">
      <c r="A51" s="86" t="s">
        <v>38</v>
      </c>
      <c r="B51" s="87">
        <f t="shared" ref="B51:Z51" si="10">SUM(B10:B15)+B25+B39</f>
        <v>4638.1090000000004</v>
      </c>
      <c r="C51" s="88">
        <f t="shared" si="10"/>
        <v>4633.3169999999991</v>
      </c>
      <c r="D51" s="88">
        <f t="shared" si="10"/>
        <v>4542.6369999999997</v>
      </c>
      <c r="E51" s="88">
        <f t="shared" si="10"/>
        <v>4512.1930000000002</v>
      </c>
      <c r="F51" s="88">
        <f t="shared" si="10"/>
        <v>4523.7139999999999</v>
      </c>
      <c r="G51" s="88">
        <f t="shared" si="10"/>
        <v>4922.1880000000001</v>
      </c>
      <c r="H51" s="88">
        <f t="shared" si="10"/>
        <v>5534.3339999999989</v>
      </c>
      <c r="I51" s="88">
        <f t="shared" si="10"/>
        <v>6157.9849999999988</v>
      </c>
      <c r="J51" s="88">
        <f t="shared" si="10"/>
        <v>6995.7899999999991</v>
      </c>
      <c r="K51" s="88">
        <f t="shared" si="10"/>
        <v>6592.023000000001</v>
      </c>
      <c r="L51" s="88">
        <f t="shared" si="10"/>
        <v>6594.2579999999998</v>
      </c>
      <c r="M51" s="88">
        <f t="shared" si="10"/>
        <v>6729.4539999999997</v>
      </c>
      <c r="N51" s="88">
        <f t="shared" si="10"/>
        <v>6798.134</v>
      </c>
      <c r="O51" s="88">
        <f t="shared" si="10"/>
        <v>6513.7489999999998</v>
      </c>
      <c r="P51" s="88">
        <f t="shared" si="10"/>
        <v>6335.8069999999998</v>
      </c>
      <c r="Q51" s="88">
        <f t="shared" si="10"/>
        <v>6091.4830000000002</v>
      </c>
      <c r="R51" s="88">
        <f t="shared" si="10"/>
        <v>5797.3740000000007</v>
      </c>
      <c r="S51" s="88">
        <f t="shared" si="10"/>
        <v>5807.2019999999993</v>
      </c>
      <c r="T51" s="88">
        <f t="shared" si="10"/>
        <v>6067.9120000000003</v>
      </c>
      <c r="U51" s="88">
        <f t="shared" si="10"/>
        <v>6704.9409999999998</v>
      </c>
      <c r="V51" s="88">
        <f t="shared" si="10"/>
        <v>6520.7489999999998</v>
      </c>
      <c r="W51" s="88">
        <f t="shared" si="10"/>
        <v>5954.2890000000007</v>
      </c>
      <c r="X51" s="88">
        <f t="shared" si="10"/>
        <v>5538.4989999999998</v>
      </c>
      <c r="Y51" s="88">
        <f t="shared" si="10"/>
        <v>4968.0439999999999</v>
      </c>
      <c r="Z51" s="89">
        <f t="shared" si="10"/>
        <v>0</v>
      </c>
      <c r="AA51" s="105">
        <f>SUM(B51:Z51)</f>
        <v>139474.18500000003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0" priority="1" operator="greaterThan">
      <formula>1500</formula>
    </cfRule>
  </conditionalFormatting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AA31"/>
  <sheetViews>
    <sheetView showGridLines="0" zoomScale="75" zoomScaleNormal="75" workbookViewId="0">
      <selection activeCell="W30" sqref="W30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52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111" t="s">
        <v>0</v>
      </c>
      <c r="W1" s="111"/>
      <c r="X1" s="111"/>
      <c r="Y1" s="111"/>
      <c r="Z1" s="111"/>
      <c r="AA1" s="111"/>
    </row>
    <row r="2" spans="1:27" ht="30" customHeight="1" thickBot="1" x14ac:dyDescent="0.25">
      <c r="A2" s="6">
        <v>44657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49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-590</v>
      </c>
      <c r="C4" s="18">
        <v>-1051</v>
      </c>
      <c r="D4" s="18">
        <v>-1051</v>
      </c>
      <c r="E4" s="18">
        <v>-1051</v>
      </c>
      <c r="F4" s="18">
        <v>-1051</v>
      </c>
      <c r="G4" s="18">
        <v>-1051</v>
      </c>
      <c r="H4" s="18">
        <v>-635</v>
      </c>
      <c r="I4" s="18">
        <v>-521.6</v>
      </c>
      <c r="J4" s="18">
        <v>-51</v>
      </c>
      <c r="K4" s="18">
        <v>-641.4</v>
      </c>
      <c r="L4" s="18">
        <v>-690.6</v>
      </c>
      <c r="M4" s="18">
        <v>-866.9</v>
      </c>
      <c r="N4" s="18">
        <v>-857.5</v>
      </c>
      <c r="O4" s="18">
        <v>-730.8</v>
      </c>
      <c r="P4" s="18">
        <v>-811</v>
      </c>
      <c r="Q4" s="18">
        <v>-951.2</v>
      </c>
      <c r="R4" s="18">
        <v>-958.9</v>
      </c>
      <c r="S4" s="18">
        <v>-1051</v>
      </c>
      <c r="T4" s="18">
        <v>-1051</v>
      </c>
      <c r="U4" s="18">
        <v>-1051</v>
      </c>
      <c r="V4" s="18">
        <v>-1051</v>
      </c>
      <c r="W4" s="18">
        <v>-837.7</v>
      </c>
      <c r="X4" s="18">
        <v>-1051</v>
      </c>
      <c r="Y4" s="18">
        <v>-826.1</v>
      </c>
      <c r="Z4" s="19"/>
      <c r="AA4" s="112">
        <f>SUM(B4:Z4)</f>
        <v>-20479.7</v>
      </c>
    </row>
    <row r="5" spans="1:27" ht="24.95" customHeight="1" thickBot="1" x14ac:dyDescent="0.25">
      <c r="A5" s="113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14"/>
      <c r="C6" s="115"/>
      <c r="D6" s="115"/>
      <c r="E6" s="115"/>
      <c r="F6" s="115"/>
      <c r="G6" s="115"/>
      <c r="H6" s="115"/>
      <c r="I6" s="115"/>
      <c r="J6" s="115"/>
      <c r="K6" s="115"/>
      <c r="L6" s="115"/>
      <c r="M6" s="115"/>
      <c r="N6" s="115"/>
      <c r="O6" s="115"/>
      <c r="P6" s="115"/>
      <c r="Q6" s="115"/>
      <c r="R6" s="115"/>
      <c r="S6" s="115"/>
      <c r="T6" s="115"/>
      <c r="U6" s="115"/>
      <c r="V6" s="115"/>
      <c r="W6" s="115"/>
      <c r="X6" s="115"/>
      <c r="Y6" s="115"/>
      <c r="Z6" s="115"/>
      <c r="AA6" s="116"/>
    </row>
    <row r="7" spans="1:27" ht="24.95" customHeight="1" x14ac:dyDescent="0.2">
      <c r="A7" s="26" t="s">
        <v>3</v>
      </c>
      <c r="B7" s="117">
        <v>278.11</v>
      </c>
      <c r="C7" s="118">
        <v>275.45</v>
      </c>
      <c r="D7" s="118">
        <v>275.45</v>
      </c>
      <c r="E7" s="118">
        <v>275.45</v>
      </c>
      <c r="F7" s="118">
        <v>275.45</v>
      </c>
      <c r="G7" s="118">
        <v>275.45</v>
      </c>
      <c r="H7" s="118">
        <v>290.92</v>
      </c>
      <c r="I7" s="118">
        <v>350</v>
      </c>
      <c r="J7" s="118">
        <v>379.48</v>
      </c>
      <c r="K7" s="118">
        <v>281.64</v>
      </c>
      <c r="L7" s="118">
        <v>252</v>
      </c>
      <c r="M7" s="118">
        <v>252</v>
      </c>
      <c r="N7" s="118">
        <v>242</v>
      </c>
      <c r="O7" s="118">
        <v>236.94</v>
      </c>
      <c r="P7" s="118">
        <v>242</v>
      </c>
      <c r="Q7" s="118">
        <v>251.43</v>
      </c>
      <c r="R7" s="118">
        <v>255.44</v>
      </c>
      <c r="S7" s="118">
        <v>275.45</v>
      </c>
      <c r="T7" s="118">
        <v>275.45</v>
      </c>
      <c r="U7" s="118">
        <v>373.48</v>
      </c>
      <c r="V7" s="118">
        <v>373.48</v>
      </c>
      <c r="W7" s="118">
        <v>277.10000000000002</v>
      </c>
      <c r="X7" s="118">
        <v>275</v>
      </c>
      <c r="Y7" s="118">
        <v>249.59</v>
      </c>
      <c r="Z7" s="119"/>
      <c r="AA7" s="120">
        <f>IF(SUM(B7:Z7)&lt;&gt;0,AVERAGEIF(B7:Z7,"&lt;&gt;"""),"")</f>
        <v>282.86500000000001</v>
      </c>
    </row>
    <row r="8" spans="1:27" ht="24.95" customHeight="1" thickBot="1" x14ac:dyDescent="0.25">
      <c r="A8" s="113"/>
      <c r="B8" s="121"/>
      <c r="C8" s="122"/>
      <c r="D8" s="122"/>
      <c r="E8" s="122"/>
      <c r="F8" s="122"/>
      <c r="G8" s="122"/>
      <c r="H8" s="122"/>
      <c r="I8" s="122"/>
      <c r="J8" s="122"/>
      <c r="K8" s="122"/>
      <c r="L8" s="122"/>
      <c r="M8" s="122"/>
      <c r="N8" s="122"/>
      <c r="O8" s="122"/>
      <c r="P8" s="122"/>
      <c r="Q8" s="122"/>
      <c r="R8" s="122"/>
      <c r="S8" s="122"/>
      <c r="T8" s="122"/>
      <c r="U8" s="122"/>
      <c r="V8" s="122"/>
      <c r="W8" s="122"/>
      <c r="X8" s="122"/>
      <c r="Y8" s="122"/>
      <c r="Z8" s="123"/>
      <c r="AA8" s="35"/>
    </row>
    <row r="9" spans="1:27" ht="18" customHeight="1" thickBot="1" x14ac:dyDescent="0.25">
      <c r="A9" s="65"/>
      <c r="B9" s="66"/>
      <c r="C9" s="67"/>
      <c r="D9" s="67"/>
      <c r="E9" s="67"/>
      <c r="F9" s="67"/>
      <c r="G9" s="67"/>
      <c r="H9" s="67"/>
      <c r="I9" s="67"/>
      <c r="J9" s="67"/>
      <c r="K9" s="67"/>
      <c r="L9" s="67"/>
      <c r="M9" s="67"/>
      <c r="N9" s="67"/>
      <c r="O9" s="67"/>
      <c r="P9" s="67"/>
      <c r="Q9" s="67"/>
      <c r="R9" s="67"/>
      <c r="S9" s="67"/>
      <c r="T9" s="67"/>
      <c r="U9" s="67"/>
      <c r="V9" s="67"/>
      <c r="W9" s="67"/>
      <c r="X9" s="67"/>
      <c r="Y9" s="67"/>
      <c r="Z9" s="67"/>
      <c r="AA9" s="68"/>
    </row>
    <row r="10" spans="1:27" ht="30" customHeight="1" thickBot="1" x14ac:dyDescent="0.25">
      <c r="A10" s="69" t="s">
        <v>33</v>
      </c>
      <c r="B10" s="91">
        <v>1</v>
      </c>
      <c r="C10" s="92"/>
      <c r="D10" s="92"/>
      <c r="E10" s="92"/>
      <c r="F10" s="92"/>
      <c r="G10" s="92"/>
      <c r="H10" s="92"/>
      <c r="I10" s="92"/>
      <c r="J10" s="92"/>
      <c r="K10" s="92"/>
      <c r="L10" s="92"/>
      <c r="M10" s="92"/>
      <c r="N10" s="92"/>
      <c r="O10" s="92"/>
      <c r="P10" s="92"/>
      <c r="Q10" s="92"/>
      <c r="R10" s="92"/>
      <c r="S10" s="92"/>
      <c r="T10" s="92"/>
      <c r="U10" s="92"/>
      <c r="V10" s="92"/>
      <c r="W10" s="92"/>
      <c r="X10" s="92"/>
      <c r="Y10" s="92"/>
      <c r="Z10" s="92"/>
      <c r="AA10" s="93"/>
    </row>
    <row r="11" spans="1:27" ht="24.95" customHeight="1" x14ac:dyDescent="0.2">
      <c r="A11" s="70" t="s">
        <v>27</v>
      </c>
      <c r="B11" s="124"/>
      <c r="C11" s="125"/>
      <c r="D11" s="125"/>
      <c r="E11" s="125"/>
      <c r="F11" s="125"/>
      <c r="G11" s="125"/>
      <c r="H11" s="125"/>
      <c r="I11" s="125"/>
      <c r="J11" s="125"/>
      <c r="K11" s="125"/>
      <c r="L11" s="125"/>
      <c r="M11" s="125"/>
      <c r="N11" s="125"/>
      <c r="O11" s="125"/>
      <c r="P11" s="125"/>
      <c r="Q11" s="125"/>
      <c r="R11" s="125"/>
      <c r="S11" s="125"/>
      <c r="T11" s="125"/>
      <c r="U11" s="125"/>
      <c r="V11" s="125"/>
      <c r="W11" s="125"/>
      <c r="X11" s="125"/>
      <c r="Y11" s="126"/>
      <c r="Z11" s="127"/>
      <c r="AA11" s="128">
        <f t="shared" ref="AA11:AA16" si="0">SUM(B11:Z11)</f>
        <v>0</v>
      </c>
    </row>
    <row r="12" spans="1:27" ht="24.95" customHeight="1" x14ac:dyDescent="0.2">
      <c r="A12" s="97" t="s">
        <v>28</v>
      </c>
      <c r="B12" s="129"/>
      <c r="C12" s="130"/>
      <c r="D12" s="130"/>
      <c r="E12" s="130"/>
      <c r="F12" s="130"/>
      <c r="G12" s="130"/>
      <c r="H12" s="130"/>
      <c r="I12" s="130"/>
      <c r="J12" s="130"/>
      <c r="K12" s="130"/>
      <c r="L12" s="130"/>
      <c r="M12" s="130"/>
      <c r="N12" s="130"/>
      <c r="O12" s="130"/>
      <c r="P12" s="130"/>
      <c r="Q12" s="130"/>
      <c r="R12" s="130"/>
      <c r="S12" s="130"/>
      <c r="T12" s="130"/>
      <c r="U12" s="130"/>
      <c r="V12" s="130"/>
      <c r="W12" s="130"/>
      <c r="X12" s="130"/>
      <c r="Y12" s="131"/>
      <c r="Z12" s="132"/>
      <c r="AA12" s="133">
        <f t="shared" si="0"/>
        <v>0</v>
      </c>
    </row>
    <row r="13" spans="1:27" ht="24.95" customHeight="1" x14ac:dyDescent="0.2">
      <c r="A13" s="97" t="s">
        <v>29</v>
      </c>
      <c r="B13" s="129">
        <v>551</v>
      </c>
      <c r="C13" s="130">
        <v>551</v>
      </c>
      <c r="D13" s="130">
        <v>551</v>
      </c>
      <c r="E13" s="130">
        <v>551</v>
      </c>
      <c r="F13" s="130">
        <v>551</v>
      </c>
      <c r="G13" s="130">
        <v>551</v>
      </c>
      <c r="H13" s="130">
        <v>551</v>
      </c>
      <c r="I13" s="130">
        <v>551</v>
      </c>
      <c r="J13" s="130">
        <v>551</v>
      </c>
      <c r="K13" s="130">
        <v>551</v>
      </c>
      <c r="L13" s="130">
        <v>551</v>
      </c>
      <c r="M13" s="130">
        <v>551</v>
      </c>
      <c r="N13" s="130">
        <v>551</v>
      </c>
      <c r="O13" s="130">
        <v>551</v>
      </c>
      <c r="P13" s="130">
        <v>551</v>
      </c>
      <c r="Q13" s="130">
        <v>551</v>
      </c>
      <c r="R13" s="130">
        <v>551</v>
      </c>
      <c r="S13" s="130">
        <v>551</v>
      </c>
      <c r="T13" s="130">
        <v>551</v>
      </c>
      <c r="U13" s="130">
        <v>551</v>
      </c>
      <c r="V13" s="130">
        <v>551</v>
      </c>
      <c r="W13" s="130">
        <v>551</v>
      </c>
      <c r="X13" s="130">
        <v>551</v>
      </c>
      <c r="Y13" s="131">
        <v>551</v>
      </c>
      <c r="Z13" s="132"/>
      <c r="AA13" s="133">
        <f t="shared" si="0"/>
        <v>13224</v>
      </c>
    </row>
    <row r="14" spans="1:27" ht="24.95" customHeight="1" x14ac:dyDescent="0.2">
      <c r="A14" s="97" t="s">
        <v>30</v>
      </c>
      <c r="B14" s="129"/>
      <c r="C14" s="134"/>
      <c r="D14" s="134"/>
      <c r="E14" s="134"/>
      <c r="F14" s="134"/>
      <c r="G14" s="134"/>
      <c r="H14" s="134"/>
      <c r="I14" s="134"/>
      <c r="J14" s="134"/>
      <c r="K14" s="134"/>
      <c r="L14" s="134"/>
      <c r="M14" s="134"/>
      <c r="N14" s="134"/>
      <c r="O14" s="134"/>
      <c r="P14" s="134"/>
      <c r="Q14" s="134"/>
      <c r="R14" s="134"/>
      <c r="S14" s="134"/>
      <c r="T14" s="134"/>
      <c r="U14" s="134"/>
      <c r="V14" s="134"/>
      <c r="W14" s="134"/>
      <c r="X14" s="134"/>
      <c r="Y14" s="134"/>
      <c r="Z14" s="132"/>
      <c r="AA14" s="133">
        <f t="shared" si="0"/>
        <v>0</v>
      </c>
    </row>
    <row r="15" spans="1:27" ht="24.95" customHeight="1" x14ac:dyDescent="0.2">
      <c r="A15" s="97" t="s">
        <v>31</v>
      </c>
      <c r="B15" s="129">
        <v>39</v>
      </c>
      <c r="C15" s="134">
        <v>500</v>
      </c>
      <c r="D15" s="134">
        <v>500</v>
      </c>
      <c r="E15" s="134">
        <v>500</v>
      </c>
      <c r="F15" s="134">
        <v>500</v>
      </c>
      <c r="G15" s="134">
        <v>500</v>
      </c>
      <c r="H15" s="134">
        <v>84</v>
      </c>
      <c r="I15" s="134"/>
      <c r="J15" s="134"/>
      <c r="K15" s="134">
        <v>90.4</v>
      </c>
      <c r="L15" s="134">
        <v>139.6</v>
      </c>
      <c r="M15" s="134">
        <v>315.89999999999998</v>
      </c>
      <c r="N15" s="134">
        <v>306.5</v>
      </c>
      <c r="O15" s="134">
        <v>179.8</v>
      </c>
      <c r="P15" s="134">
        <v>260</v>
      </c>
      <c r="Q15" s="134">
        <v>400.2</v>
      </c>
      <c r="R15" s="134">
        <v>407.9</v>
      </c>
      <c r="S15" s="134">
        <v>500</v>
      </c>
      <c r="T15" s="134">
        <v>500</v>
      </c>
      <c r="U15" s="134">
        <v>500</v>
      </c>
      <c r="V15" s="134">
        <v>500</v>
      </c>
      <c r="W15" s="134">
        <v>286.7</v>
      </c>
      <c r="X15" s="134">
        <v>500</v>
      </c>
      <c r="Y15" s="134">
        <v>275.10000000000002</v>
      </c>
      <c r="Z15" s="132"/>
      <c r="AA15" s="133">
        <f t="shared" si="0"/>
        <v>7785.1</v>
      </c>
    </row>
    <row r="16" spans="1:27" ht="30" customHeight="1" thickBot="1" x14ac:dyDescent="0.25">
      <c r="A16" s="86" t="s">
        <v>50</v>
      </c>
      <c r="B16" s="135">
        <f t="shared" ref="B16:Z16" si="1">IF(LEN(B$2)&gt;0,SUM(B11:B15),"")</f>
        <v>590</v>
      </c>
      <c r="C16" s="136">
        <f t="shared" si="1"/>
        <v>1051</v>
      </c>
      <c r="D16" s="136">
        <f t="shared" si="1"/>
        <v>1051</v>
      </c>
      <c r="E16" s="136">
        <f t="shared" si="1"/>
        <v>1051</v>
      </c>
      <c r="F16" s="136">
        <f t="shared" si="1"/>
        <v>1051</v>
      </c>
      <c r="G16" s="136">
        <f t="shared" si="1"/>
        <v>1051</v>
      </c>
      <c r="H16" s="136">
        <f t="shared" si="1"/>
        <v>635</v>
      </c>
      <c r="I16" s="136">
        <f t="shared" si="1"/>
        <v>551</v>
      </c>
      <c r="J16" s="136">
        <f t="shared" si="1"/>
        <v>551</v>
      </c>
      <c r="K16" s="136">
        <f t="shared" si="1"/>
        <v>641.4</v>
      </c>
      <c r="L16" s="136">
        <f t="shared" si="1"/>
        <v>690.6</v>
      </c>
      <c r="M16" s="136">
        <f t="shared" si="1"/>
        <v>866.9</v>
      </c>
      <c r="N16" s="136">
        <f t="shared" si="1"/>
        <v>857.5</v>
      </c>
      <c r="O16" s="136">
        <f t="shared" si="1"/>
        <v>730.8</v>
      </c>
      <c r="P16" s="136">
        <f t="shared" si="1"/>
        <v>811</v>
      </c>
      <c r="Q16" s="136">
        <f t="shared" si="1"/>
        <v>951.2</v>
      </c>
      <c r="R16" s="136">
        <f t="shared" si="1"/>
        <v>958.9</v>
      </c>
      <c r="S16" s="136">
        <f t="shared" si="1"/>
        <v>1051</v>
      </c>
      <c r="T16" s="136">
        <f t="shared" si="1"/>
        <v>1051</v>
      </c>
      <c r="U16" s="136">
        <f t="shared" si="1"/>
        <v>1051</v>
      </c>
      <c r="V16" s="136">
        <f t="shared" si="1"/>
        <v>1051</v>
      </c>
      <c r="W16" s="136">
        <f t="shared" si="1"/>
        <v>837.7</v>
      </c>
      <c r="X16" s="136">
        <f t="shared" si="1"/>
        <v>1051</v>
      </c>
      <c r="Y16" s="136">
        <f t="shared" si="1"/>
        <v>826.1</v>
      </c>
      <c r="Z16" s="137" t="str">
        <f t="shared" si="1"/>
        <v/>
      </c>
      <c r="AA16" s="90">
        <f t="shared" si="0"/>
        <v>21009.1</v>
      </c>
    </row>
    <row r="17" spans="1:27" s="104" customFormat="1" ht="18" customHeight="1" thickBot="1" x14ac:dyDescent="0.25">
      <c r="A17" s="101"/>
      <c r="B17" s="103"/>
      <c r="C17" s="103"/>
      <c r="D17" s="103"/>
      <c r="E17" s="103"/>
      <c r="F17" s="103"/>
      <c r="G17" s="103"/>
      <c r="H17" s="103"/>
      <c r="I17" s="103"/>
      <c r="J17" s="103"/>
      <c r="K17" s="103"/>
      <c r="L17" s="103"/>
      <c r="M17" s="103"/>
      <c r="N17" s="103"/>
      <c r="O17" s="103"/>
      <c r="P17" s="103"/>
      <c r="Q17" s="103"/>
      <c r="R17" s="103"/>
      <c r="S17" s="103"/>
      <c r="T17" s="103"/>
      <c r="U17" s="103"/>
      <c r="V17" s="103"/>
      <c r="W17" s="103"/>
      <c r="X17" s="103"/>
      <c r="Y17" s="103"/>
      <c r="Z17" s="103"/>
      <c r="AA17" s="103"/>
    </row>
    <row r="18" spans="1:27" ht="30" customHeight="1" thickBot="1" x14ac:dyDescent="0.25">
      <c r="A18" s="69" t="s">
        <v>46</v>
      </c>
      <c r="B18" s="91">
        <v>1</v>
      </c>
      <c r="C18" s="92"/>
      <c r="D18" s="92"/>
      <c r="E18" s="92"/>
      <c r="F18" s="92"/>
      <c r="G18" s="92"/>
      <c r="H18" s="92"/>
      <c r="I18" s="92"/>
      <c r="J18" s="92"/>
      <c r="K18" s="92"/>
      <c r="L18" s="92"/>
      <c r="M18" s="92"/>
      <c r="N18" s="92"/>
      <c r="O18" s="92"/>
      <c r="P18" s="92"/>
      <c r="Q18" s="92"/>
      <c r="R18" s="92"/>
      <c r="S18" s="92"/>
      <c r="T18" s="92"/>
      <c r="U18" s="92"/>
      <c r="V18" s="92"/>
      <c r="W18" s="92"/>
      <c r="X18" s="92"/>
      <c r="Y18" s="92"/>
      <c r="Z18" s="92"/>
      <c r="AA18" s="93"/>
    </row>
    <row r="19" spans="1:27" ht="24.95" customHeight="1" x14ac:dyDescent="0.2">
      <c r="A19" s="70" t="s">
        <v>40</v>
      </c>
      <c r="B19" s="124"/>
      <c r="C19" s="125"/>
      <c r="D19" s="125"/>
      <c r="E19" s="125"/>
      <c r="F19" s="125"/>
      <c r="G19" s="125"/>
      <c r="H19" s="125"/>
      <c r="I19" s="125"/>
      <c r="J19" s="125"/>
      <c r="K19" s="125"/>
      <c r="L19" s="125"/>
      <c r="M19" s="125"/>
      <c r="N19" s="125"/>
      <c r="O19" s="125"/>
      <c r="P19" s="125"/>
      <c r="Q19" s="125"/>
      <c r="R19" s="125"/>
      <c r="S19" s="125"/>
      <c r="T19" s="125"/>
      <c r="U19" s="125"/>
      <c r="V19" s="125"/>
      <c r="W19" s="125"/>
      <c r="X19" s="125"/>
      <c r="Y19" s="126"/>
      <c r="Z19" s="127"/>
      <c r="AA19" s="128">
        <f t="shared" ref="AA19:AA24" si="2">SUM(B19:Z19)</f>
        <v>0</v>
      </c>
    </row>
    <row r="20" spans="1:27" ht="24.95" customHeight="1" x14ac:dyDescent="0.2">
      <c r="A20" s="97" t="s">
        <v>41</v>
      </c>
      <c r="B20" s="129"/>
      <c r="C20" s="130"/>
      <c r="D20" s="130"/>
      <c r="E20" s="130"/>
      <c r="F20" s="130"/>
      <c r="G20" s="130"/>
      <c r="H20" s="130"/>
      <c r="I20" s="130"/>
      <c r="J20" s="130"/>
      <c r="K20" s="130"/>
      <c r="L20" s="130"/>
      <c r="M20" s="130"/>
      <c r="N20" s="130"/>
      <c r="O20" s="130"/>
      <c r="P20" s="130"/>
      <c r="Q20" s="130"/>
      <c r="R20" s="130"/>
      <c r="S20" s="130"/>
      <c r="T20" s="130"/>
      <c r="U20" s="130"/>
      <c r="V20" s="130"/>
      <c r="W20" s="130"/>
      <c r="X20" s="130"/>
      <c r="Y20" s="131"/>
      <c r="Z20" s="132"/>
      <c r="AA20" s="133">
        <f t="shared" si="2"/>
        <v>0</v>
      </c>
    </row>
    <row r="21" spans="1:27" ht="24.95" customHeight="1" x14ac:dyDescent="0.2">
      <c r="A21" s="97" t="s">
        <v>42</v>
      </c>
      <c r="B21" s="129"/>
      <c r="C21" s="130"/>
      <c r="D21" s="130"/>
      <c r="E21" s="130"/>
      <c r="F21" s="130"/>
      <c r="G21" s="130"/>
      <c r="H21" s="130"/>
      <c r="I21" s="130"/>
      <c r="J21" s="130"/>
      <c r="K21" s="130"/>
      <c r="L21" s="130"/>
      <c r="M21" s="130"/>
      <c r="N21" s="130"/>
      <c r="O21" s="130"/>
      <c r="P21" s="130"/>
      <c r="Q21" s="130"/>
      <c r="R21" s="130"/>
      <c r="S21" s="130"/>
      <c r="T21" s="130"/>
      <c r="U21" s="130"/>
      <c r="V21" s="130"/>
      <c r="W21" s="130"/>
      <c r="X21" s="130"/>
      <c r="Y21" s="131"/>
      <c r="Z21" s="132"/>
      <c r="AA21" s="133">
        <f t="shared" si="2"/>
        <v>0</v>
      </c>
    </row>
    <row r="22" spans="1:27" ht="24.95" customHeight="1" x14ac:dyDescent="0.2">
      <c r="A22" s="97" t="s">
        <v>43</v>
      </c>
      <c r="B22" s="129"/>
      <c r="C22" s="134"/>
      <c r="D22" s="134"/>
      <c r="E22" s="134"/>
      <c r="F22" s="134"/>
      <c r="G22" s="134"/>
      <c r="H22" s="134"/>
      <c r="I22" s="134"/>
      <c r="J22" s="134"/>
      <c r="K22" s="134"/>
      <c r="L22" s="134"/>
      <c r="M22" s="134"/>
      <c r="N22" s="134"/>
      <c r="O22" s="134"/>
      <c r="P22" s="134"/>
      <c r="Q22" s="134"/>
      <c r="R22" s="134"/>
      <c r="S22" s="134"/>
      <c r="T22" s="134"/>
      <c r="U22" s="134"/>
      <c r="V22" s="134"/>
      <c r="W22" s="134"/>
      <c r="X22" s="134"/>
      <c r="Y22" s="134"/>
      <c r="Z22" s="132"/>
      <c r="AA22" s="133">
        <f t="shared" si="2"/>
        <v>0</v>
      </c>
    </row>
    <row r="23" spans="1:27" ht="24.95" customHeight="1" x14ac:dyDescent="0.2">
      <c r="A23" s="97" t="s">
        <v>44</v>
      </c>
      <c r="B23" s="129"/>
      <c r="C23" s="134"/>
      <c r="D23" s="134"/>
      <c r="E23" s="134"/>
      <c r="F23" s="134"/>
      <c r="G23" s="134"/>
      <c r="H23" s="134"/>
      <c r="I23" s="134">
        <v>29.4</v>
      </c>
      <c r="J23" s="134">
        <v>500</v>
      </c>
      <c r="K23" s="134"/>
      <c r="L23" s="134"/>
      <c r="M23" s="134"/>
      <c r="N23" s="134"/>
      <c r="O23" s="134"/>
      <c r="P23" s="134"/>
      <c r="Q23" s="134"/>
      <c r="R23" s="134"/>
      <c r="S23" s="134"/>
      <c r="T23" s="134"/>
      <c r="U23" s="134"/>
      <c r="V23" s="134"/>
      <c r="W23" s="134"/>
      <c r="X23" s="134"/>
      <c r="Y23" s="134"/>
      <c r="Z23" s="132"/>
      <c r="AA23" s="133">
        <f t="shared" si="2"/>
        <v>529.4</v>
      </c>
    </row>
    <row r="24" spans="1:27" ht="30" customHeight="1" thickBot="1" x14ac:dyDescent="0.25">
      <c r="A24" s="86" t="s">
        <v>48</v>
      </c>
      <c r="B24" s="135">
        <f t="shared" ref="B24:Z24" si="3">IF(LEN(B$2)&gt;0,SUM(B19:B23),"")</f>
        <v>0</v>
      </c>
      <c r="C24" s="136">
        <f t="shared" si="3"/>
        <v>0</v>
      </c>
      <c r="D24" s="136">
        <f t="shared" si="3"/>
        <v>0</v>
      </c>
      <c r="E24" s="136">
        <f t="shared" si="3"/>
        <v>0</v>
      </c>
      <c r="F24" s="136">
        <f t="shared" si="3"/>
        <v>0</v>
      </c>
      <c r="G24" s="136">
        <f t="shared" si="3"/>
        <v>0</v>
      </c>
      <c r="H24" s="136">
        <f t="shared" si="3"/>
        <v>0</v>
      </c>
      <c r="I24" s="136">
        <f t="shared" si="3"/>
        <v>29.4</v>
      </c>
      <c r="J24" s="136">
        <f t="shared" si="3"/>
        <v>500</v>
      </c>
      <c r="K24" s="136">
        <f t="shared" si="3"/>
        <v>0</v>
      </c>
      <c r="L24" s="136">
        <f t="shared" si="3"/>
        <v>0</v>
      </c>
      <c r="M24" s="136">
        <f t="shared" si="3"/>
        <v>0</v>
      </c>
      <c r="N24" s="136">
        <f t="shared" si="3"/>
        <v>0</v>
      </c>
      <c r="O24" s="136">
        <f t="shared" si="3"/>
        <v>0</v>
      </c>
      <c r="P24" s="136">
        <f t="shared" si="3"/>
        <v>0</v>
      </c>
      <c r="Q24" s="136">
        <f t="shared" si="3"/>
        <v>0</v>
      </c>
      <c r="R24" s="136">
        <f t="shared" si="3"/>
        <v>0</v>
      </c>
      <c r="S24" s="136">
        <f t="shared" si="3"/>
        <v>0</v>
      </c>
      <c r="T24" s="136">
        <f t="shared" si="3"/>
        <v>0</v>
      </c>
      <c r="U24" s="136">
        <f t="shared" si="3"/>
        <v>0</v>
      </c>
      <c r="V24" s="136">
        <f t="shared" si="3"/>
        <v>0</v>
      </c>
      <c r="W24" s="136">
        <f t="shared" si="3"/>
        <v>0</v>
      </c>
      <c r="X24" s="136">
        <f t="shared" si="3"/>
        <v>0</v>
      </c>
      <c r="Y24" s="136">
        <f t="shared" si="3"/>
        <v>0</v>
      </c>
      <c r="Z24" s="137" t="str">
        <f t="shared" si="3"/>
        <v/>
      </c>
      <c r="AA24" s="90">
        <f t="shared" si="2"/>
        <v>529.4</v>
      </c>
    </row>
    <row r="25" spans="1:27" ht="15.95" customHeight="1" x14ac:dyDescent="0.2"/>
    <row r="28" spans="1:27" x14ac:dyDescent="0.2">
      <c r="B28" s="138"/>
      <c r="C28" s="138"/>
      <c r="D28" s="138"/>
      <c r="E28" s="138"/>
      <c r="F28" s="138"/>
      <c r="G28" s="138"/>
      <c r="H28" s="138"/>
      <c r="I28" s="138"/>
      <c r="J28" s="138"/>
      <c r="K28" s="138"/>
      <c r="L28" s="138"/>
      <c r="M28" s="138"/>
      <c r="N28" s="138"/>
      <c r="O28" s="138"/>
      <c r="P28" s="138"/>
      <c r="Q28" s="138"/>
      <c r="R28" s="138"/>
      <c r="S28" s="138"/>
      <c r="T28" s="138"/>
      <c r="U28" s="138"/>
      <c r="V28" s="138"/>
      <c r="W28" s="138"/>
      <c r="X28" s="138"/>
      <c r="Y28" s="138"/>
      <c r="AA28" s="139"/>
    </row>
    <row r="31" spans="1:27" x14ac:dyDescent="0.2">
      <c r="J31" s="140"/>
    </row>
  </sheetData>
  <mergeCells count="6">
    <mergeCell ref="V1:AA1"/>
    <mergeCell ref="B3:AA3"/>
    <mergeCell ref="B6:AA6"/>
    <mergeCell ref="B9:AA9"/>
    <mergeCell ref="B10:AA10"/>
    <mergeCell ref="B18:AA18"/>
  </mergeCells>
  <printOptions horizontalCentered="1"/>
  <pageMargins left="0.15748031496062992" right="0.19685039370078741" top="0.39370078740157483" bottom="0.43307086614173229" header="0.19685039370078741" footer="0.19685039370078741"/>
  <pageSetup scale="44" orientation="landscape" horizontalDpi="300" verticalDpi="300" r:id="rId1"/>
  <headerFooter>
    <oddHeader>&amp;L&amp;A</oddHeader>
    <oddFooter>&amp;R&amp;D,&amp;T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Worksheets</vt:lpstr>
      </vt:variant>
      <vt:variant>
        <vt:i4>3</vt:i4>
      </vt:variant>
      <vt:variant>
        <vt:lpstr>Charts</vt:lpstr>
      </vt:variant>
      <vt:variant>
        <vt:i4>1</vt:i4>
      </vt:variant>
      <vt:variant>
        <vt:lpstr>Named Ranges</vt:lpstr>
      </vt:variant>
      <vt:variant>
        <vt:i4>57</vt:i4>
      </vt:variant>
    </vt:vector>
  </HeadingPairs>
  <TitlesOfParts>
    <vt:vector size="61" baseType="lpstr">
      <vt:lpstr>SPOT_Summary (SELL)</vt:lpstr>
      <vt:lpstr>SPOT_Summary (BUY)</vt:lpstr>
      <vt:lpstr>MKT_Coupling</vt:lpstr>
      <vt:lpstr>Summary_Chart</vt:lpstr>
      <vt:lpstr>BRD_EXP_NAMES_DAM_CPL</vt:lpstr>
      <vt:lpstr>BRD_EXP_NAMES_SUM_BUY</vt:lpstr>
      <vt:lpstr>BRD_EXP_NAMES_SUM_BUY_CPL</vt:lpstr>
      <vt:lpstr>BRD_EXP_VALUES_DAM_CPL</vt:lpstr>
      <vt:lpstr>BRD_EXP_VALUES_SUM_BUY</vt:lpstr>
      <vt:lpstr>BRD_EXP_VALUES_SUM_BUY_CPL</vt:lpstr>
      <vt:lpstr>BRD_IMP_NAMES_DAM_CPL</vt:lpstr>
      <vt:lpstr>BRD_IMP_NAMES_SUM_SELL</vt:lpstr>
      <vt:lpstr>BRD_IMP_NAMES_SUM_SELL_CPL</vt:lpstr>
      <vt:lpstr>BRD_IMP_VALUES_DAM_CPL</vt:lpstr>
      <vt:lpstr>BRD_IMP_VALUES_SUM_SELL</vt:lpstr>
      <vt:lpstr>BRD_IMP_VALUES_SUM_SELL_CPL</vt:lpstr>
      <vt:lpstr>BUY_ORDERS_NAMES_SUM_BUY</vt:lpstr>
      <vt:lpstr>BUY_ORDERS_VALUES_SUM_BUY</vt:lpstr>
      <vt:lpstr>DAM_CPL_PUB_TIME</vt:lpstr>
      <vt:lpstr>DEMAND_NAMES_SUM_BUY</vt:lpstr>
      <vt:lpstr>DEMAND_NAMES_SUM_SELL</vt:lpstr>
      <vt:lpstr>DEMAND_VALUES_SUM_BUY</vt:lpstr>
      <vt:lpstr>DEMAND_VALUES_SUM_SELL</vt:lpstr>
      <vt:lpstr>GR_MAINLAND_MCP_DAM_CPL</vt:lpstr>
      <vt:lpstr>GR_MAINLAND_MCP_SUM_BUY</vt:lpstr>
      <vt:lpstr>GR_MAINLAND_MCP_SUM_SELL</vt:lpstr>
      <vt:lpstr>MKT_DAM_COUPLING_DELIVERY_DAY</vt:lpstr>
      <vt:lpstr>MKT_DAM_COUPLING_TITLE</vt:lpstr>
      <vt:lpstr>MKT_SUM_BUY_DELIVERY_DAY</vt:lpstr>
      <vt:lpstr>MKT_SUM_BUY_TITLE</vt:lpstr>
      <vt:lpstr>MKT_SUM_SELL_DELIVERY_DAY</vt:lpstr>
      <vt:lpstr>MKT_SUM_SELL_TITLE</vt:lpstr>
      <vt:lpstr>MTUs_MKT_DAM_COUPLING</vt:lpstr>
      <vt:lpstr>MTUs_MKT_SUM_BUY</vt:lpstr>
      <vt:lpstr>MTUs_MKT_SUM_SELL</vt:lpstr>
      <vt:lpstr>NET_POSITION_GR_MAINLAND_DAM_CPL</vt:lpstr>
      <vt:lpstr>MKT_Coupling!Print_Area</vt:lpstr>
      <vt:lpstr>'SPOT_Summary (SELL)'!Print_Area</vt:lpstr>
      <vt:lpstr>SELL_ORDERS_NAMES_SUM_SELL</vt:lpstr>
      <vt:lpstr>SELL_ORDERS_VALUES_SUM_SELL</vt:lpstr>
      <vt:lpstr>TOT_DEMAND_GR_MAINLAND_SUM_BUY</vt:lpstr>
      <vt:lpstr>TOT_SUM_BUY_PUB_TIME</vt:lpstr>
      <vt:lpstr>TOT_SUM_SELL_PUB_TIME</vt:lpstr>
      <vt:lpstr>TOT_SUPPLY_GR_MAINLAND_SUM_SELL</vt:lpstr>
      <vt:lpstr>UNITS_CRT_VALUES_SUM_BUY</vt:lpstr>
      <vt:lpstr>UNITS_CRT_VALUES_SUM_SELL</vt:lpstr>
      <vt:lpstr>UNITS_CRTRES_VALUES_SUM_BUY</vt:lpstr>
      <vt:lpstr>UNITS_CRTRES_VALUES_SUM_SELL</vt:lpstr>
      <vt:lpstr>UNITS_GAS_VALUES_SUM_BUY</vt:lpstr>
      <vt:lpstr>UNITS_GAS_VALUES_SUM_SELL</vt:lpstr>
      <vt:lpstr>UNITS_HDR_VALUES_SUM_BUY</vt:lpstr>
      <vt:lpstr>UNITS_HDR_VALUES_SUM_SELL</vt:lpstr>
      <vt:lpstr>UNITS_IMP_VALUES_SUM_SELL</vt:lpstr>
      <vt:lpstr>UNITS_LIG_VALUES_SUM_BUY</vt:lpstr>
      <vt:lpstr>UNITS_LIG_VALUES_SUM_SELL</vt:lpstr>
      <vt:lpstr>UNITS_NAMES_SUM_BUY</vt:lpstr>
      <vt:lpstr>UNITS_NAMES_SUM_SELL</vt:lpstr>
      <vt:lpstr>UNITS_RES_VALUES_SUM_BUY</vt:lpstr>
      <vt:lpstr>UNITS_RES_VALUES_SUM_SELL</vt:lpstr>
      <vt:lpstr>UNITS_VALUES_SUM_BUY</vt:lpstr>
      <vt:lpstr>UNITS_VALUES_SUM_SELL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MarketOperator1</dc:creator>
  <cp:lastModifiedBy>MarketOperator1</cp:lastModifiedBy>
  <dcterms:created xsi:type="dcterms:W3CDTF">2022-04-05T11:02:15Z</dcterms:created>
  <dcterms:modified xsi:type="dcterms:W3CDTF">2022-04-05T11:02:16Z</dcterms:modified>
</cp:coreProperties>
</file>