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<sst xmlns="http://schemas.openxmlformats.org/spreadsheetml/2006/main" count="117" uniqueCount="53">
  <si>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04/04/2022 14:10:43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</si>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</sst>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198</c:v>
                </c:pt>
                <c:pt idx="1">
                  <c:v>198</c:v>
                </c:pt>
                <c:pt idx="2">
                  <c:v>198</c:v>
                </c:pt>
                <c:pt idx="3">
                  <c:v>198</c:v>
                </c:pt>
                <c:pt idx="4">
                  <c:v>198</c:v>
                </c:pt>
                <c:pt idx="5">
                  <c:v>283</c:v>
                </c:pt>
                <c:pt idx="6">
                  <c:v>353</c:v>
                </c:pt>
                <c:pt idx="7">
                  <c:v>391</c:v>
                </c:pt>
                <c:pt idx="8">
                  <c:v>391</c:v>
                </c:pt>
                <c:pt idx="9">
                  <c:v>391</c:v>
                </c:pt>
                <c:pt idx="10">
                  <c:v>391</c:v>
                </c:pt>
                <c:pt idx="11">
                  <c:v>391</c:v>
                </c:pt>
                <c:pt idx="12">
                  <c:v>391</c:v>
                </c:pt>
                <c:pt idx="13">
                  <c:v>391</c:v>
                </c:pt>
                <c:pt idx="14">
                  <c:v>391</c:v>
                </c:pt>
                <c:pt idx="15">
                  <c:v>391</c:v>
                </c:pt>
                <c:pt idx="16">
                  <c:v>391</c:v>
                </c:pt>
                <c:pt idx="17">
                  <c:v>391</c:v>
                </c:pt>
                <c:pt idx="18">
                  <c:v>391</c:v>
                </c:pt>
                <c:pt idx="19">
                  <c:v>391</c:v>
                </c:pt>
                <c:pt idx="20">
                  <c:v>391</c:v>
                </c:pt>
                <c:pt idx="21">
                  <c:v>391</c:v>
                </c:pt>
                <c:pt idx="22">
                  <c:v>391</c:v>
                </c:pt>
                <c:pt idx="23">
                  <c:v>391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114</c:v>
                </c:pt>
                <c:pt idx="5">
                  <c:v>151</c:v>
                </c:pt>
                <c:pt idx="6">
                  <c:v>169</c:v>
                </c:pt>
                <c:pt idx="7">
                  <c:v>188</c:v>
                </c:pt>
                <c:pt idx="8">
                  <c:v>198</c:v>
                </c:pt>
                <c:pt idx="9">
                  <c:v>202.65</c:v>
                </c:pt>
                <c:pt idx="10">
                  <c:v>202.65</c:v>
                </c:pt>
                <c:pt idx="11">
                  <c:v>112.65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202.65</c:v>
                </c:pt>
                <c:pt idx="17">
                  <c:v>202.65</c:v>
                </c:pt>
                <c:pt idx="18">
                  <c:v>209.15</c:v>
                </c:pt>
                <c:pt idx="19">
                  <c:v>215.15</c:v>
                </c:pt>
                <c:pt idx="20">
                  <c:v>209.15</c:v>
                </c:pt>
                <c:pt idx="21">
                  <c:v>197.65</c:v>
                </c:pt>
                <c:pt idx="22">
                  <c:v>202.65</c:v>
                </c:pt>
                <c:pt idx="23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2240.1089999999999</c:v>
                </c:pt>
                <c:pt idx="1">
                  <c:v>1962.5649999999998</c:v>
                </c:pt>
                <c:pt idx="2">
                  <c:v>1831.768</c:v>
                </c:pt>
                <c:pt idx="3">
                  <c:v>1793.106</c:v>
                </c:pt>
                <c:pt idx="4">
                  <c:v>1787.306</c:v>
                </c:pt>
                <c:pt idx="5">
                  <c:v>1977.3980000000001</c:v>
                </c:pt>
                <c:pt idx="6">
                  <c:v>2204.4009999999998</c:v>
                </c:pt>
                <c:pt idx="7">
                  <c:v>2431.087</c:v>
                </c:pt>
                <c:pt idx="8">
                  <c:v>2287.2139999999999</c:v>
                </c:pt>
                <c:pt idx="9">
                  <c:v>2256.34</c:v>
                </c:pt>
                <c:pt idx="10">
                  <c:v>1548.3429999999998</c:v>
                </c:pt>
                <c:pt idx="11">
                  <c:v>1518.4839999999999</c:v>
                </c:pt>
                <c:pt idx="12">
                  <c:v>1518.345</c:v>
                </c:pt>
                <c:pt idx="13">
                  <c:v>1453</c:v>
                </c:pt>
                <c:pt idx="14">
                  <c:v>1453</c:v>
                </c:pt>
                <c:pt idx="15">
                  <c:v>1453</c:v>
                </c:pt>
                <c:pt idx="16">
                  <c:v>1604.184</c:v>
                </c:pt>
                <c:pt idx="17">
                  <c:v>2350.788</c:v>
                </c:pt>
                <c:pt idx="18">
                  <c:v>2563.94</c:v>
                </c:pt>
                <c:pt idx="19">
                  <c:v>2666.8220000000001</c:v>
                </c:pt>
                <c:pt idx="20">
                  <c:v>2753.5969999999998</c:v>
                </c:pt>
                <c:pt idx="21">
                  <c:v>2601.3720000000003</c:v>
                </c:pt>
                <c:pt idx="22">
                  <c:v>2580.6689999999999</c:v>
                </c:pt>
                <c:pt idx="23">
                  <c:v>2319.5299999999997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1202.7</c:v>
                </c:pt>
                <c:pt idx="1">
                  <c:v>1302.8</c:v>
                </c:pt>
                <c:pt idx="2">
                  <c:v>1315.1</c:v>
                </c:pt>
                <c:pt idx="3">
                  <c:v>1247</c:v>
                </c:pt>
                <c:pt idx="4">
                  <c:v>1245.8</c:v>
                </c:pt>
                <c:pt idx="5">
                  <c:v>1199</c:v>
                </c:pt>
                <c:pt idx="6">
                  <c:v>1186</c:v>
                </c:pt>
                <c:pt idx="7">
                  <c:v>1179</c:v>
                </c:pt>
                <c:pt idx="8">
                  <c:v>1110.2</c:v>
                </c:pt>
                <c:pt idx="9">
                  <c:v>1049.5</c:v>
                </c:pt>
                <c:pt idx="10">
                  <c:v>1382.5</c:v>
                </c:pt>
                <c:pt idx="11">
                  <c:v>1402.2</c:v>
                </c:pt>
                <c:pt idx="12">
                  <c:v>1552.4</c:v>
                </c:pt>
                <c:pt idx="13">
                  <c:v>1356.5</c:v>
                </c:pt>
                <c:pt idx="14">
                  <c:v>1253.8</c:v>
                </c:pt>
                <c:pt idx="15">
                  <c:v>1409.2</c:v>
                </c:pt>
                <c:pt idx="16">
                  <c:v>1221.5</c:v>
                </c:pt>
                <c:pt idx="17">
                  <c:v>1179</c:v>
                </c:pt>
                <c:pt idx="18">
                  <c:v>1179</c:v>
                </c:pt>
                <c:pt idx="19">
                  <c:v>1336.7</c:v>
                </c:pt>
                <c:pt idx="20">
                  <c:v>1355.4</c:v>
                </c:pt>
                <c:pt idx="21">
                  <c:v>1179</c:v>
                </c:pt>
                <c:pt idx="22">
                  <c:v>1179</c:v>
                </c:pt>
                <c:pt idx="23">
                  <c:v>1199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816.8119999999999</c:v>
                </c:pt>
                <c:pt idx="1">
                  <c:v>857.23299999999995</c:v>
                </c:pt>
                <c:pt idx="2">
                  <c:v>906.22699999999998</c:v>
                </c:pt>
                <c:pt idx="3">
                  <c:v>974.29300000000023</c:v>
                </c:pt>
                <c:pt idx="4">
                  <c:v>1050.1970000000001</c:v>
                </c:pt>
                <c:pt idx="5">
                  <c:v>1157.444</c:v>
                </c:pt>
                <c:pt idx="6">
                  <c:v>1327.9039999999998</c:v>
                </c:pt>
                <c:pt idx="7">
                  <c:v>1629.4080000000001</c:v>
                </c:pt>
                <c:pt idx="8">
                  <c:v>2078.8810000000003</c:v>
                </c:pt>
                <c:pt idx="9">
                  <c:v>2521.7190000000005</c:v>
                </c:pt>
                <c:pt idx="10">
                  <c:v>2837.3629999999998</c:v>
                </c:pt>
                <c:pt idx="11">
                  <c:v>2994.18</c:v>
                </c:pt>
                <c:pt idx="12">
                  <c:v>3040.697999999999</c:v>
                </c:pt>
                <c:pt idx="13">
                  <c:v>3038.569</c:v>
                </c:pt>
                <c:pt idx="14">
                  <c:v>2957.34</c:v>
                </c:pt>
                <c:pt idx="15">
                  <c:v>2719.2959999999994</c:v>
                </c:pt>
                <c:pt idx="16">
                  <c:v>2319.4470000000001</c:v>
                </c:pt>
                <c:pt idx="17">
                  <c:v>1791.7739999999997</c:v>
                </c:pt>
                <c:pt idx="18">
                  <c:v>1408.0940000000003</c:v>
                </c:pt>
                <c:pt idx="19">
                  <c:v>1291.4610000000002</c:v>
                </c:pt>
                <c:pt idx="20">
                  <c:v>1222.579</c:v>
                </c:pt>
                <c:pt idx="21">
                  <c:v>1125.9739999999999</c:v>
                </c:pt>
                <c:pt idx="22">
                  <c:v>1023.1450000000002</c:v>
                </c:pt>
                <c:pt idx="23">
                  <c:v>946.91600000000005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73</c:v>
                </c:pt>
                <c:pt idx="2">
                  <c:v>68</c:v>
                </c:pt>
                <c:pt idx="3">
                  <c:v>69</c:v>
                </c:pt>
                <c:pt idx="4">
                  <c:v>70</c:v>
                </c:pt>
                <c:pt idx="5">
                  <c:v>72</c:v>
                </c:pt>
                <c:pt idx="6">
                  <c:v>80</c:v>
                </c:pt>
                <c:pt idx="7">
                  <c:v>100</c:v>
                </c:pt>
                <c:pt idx="8">
                  <c:v>118</c:v>
                </c:pt>
                <c:pt idx="9">
                  <c:v>124</c:v>
                </c:pt>
                <c:pt idx="10">
                  <c:v>121</c:v>
                </c:pt>
                <c:pt idx="11">
                  <c:v>114</c:v>
                </c:pt>
                <c:pt idx="12">
                  <c:v>108</c:v>
                </c:pt>
                <c:pt idx="13">
                  <c:v>99</c:v>
                </c:pt>
                <c:pt idx="14">
                  <c:v>89</c:v>
                </c:pt>
                <c:pt idx="15">
                  <c:v>79</c:v>
                </c:pt>
                <c:pt idx="16">
                  <c:v>73</c:v>
                </c:pt>
                <c:pt idx="17">
                  <c:v>71</c:v>
                </c:pt>
                <c:pt idx="18">
                  <c:v>71</c:v>
                </c:pt>
                <c:pt idx="19">
                  <c:v>69</c:v>
                </c:pt>
                <c:pt idx="20">
                  <c:v>62</c:v>
                </c:pt>
                <c:pt idx="21">
                  <c:v>52</c:v>
                </c:pt>
                <c:pt idx="22">
                  <c:v>47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71</c:v>
                </c:pt>
                <c:pt idx="5">
                  <c:v>277</c:v>
                </c:pt>
                <c:pt idx="6">
                  <c:v>594</c:v>
                </c:pt>
                <c:pt idx="7">
                  <c:v>614</c:v>
                </c:pt>
                <c:pt idx="8">
                  <c:v>457</c:v>
                </c:pt>
                <c:pt idx="9">
                  <c:v>250</c:v>
                </c:pt>
                <c:pt idx="10">
                  <c:v>246</c:v>
                </c:pt>
                <c:pt idx="11">
                  <c:v>244</c:v>
                </c:pt>
                <c:pt idx="12">
                  <c:v>88</c:v>
                </c:pt>
                <c:pt idx="13">
                  <c:v>102</c:v>
                </c:pt>
                <c:pt idx="14">
                  <c:v>102</c:v>
                </c:pt>
                <c:pt idx="16">
                  <c:v>14</c:v>
                </c:pt>
                <c:pt idx="17">
                  <c:v>254</c:v>
                </c:pt>
                <c:pt idx="18">
                  <c:v>758</c:v>
                </c:pt>
                <c:pt idx="19">
                  <c:v>831</c:v>
                </c:pt>
                <c:pt idx="20">
                  <c:v>533</c:v>
                </c:pt>
                <c:pt idx="21">
                  <c:v>548</c:v>
                </c:pt>
                <c:pt idx="22">
                  <c:v>372</c:v>
                </c:pt>
                <c:pt idx="2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4612368"/>
        <c:axId val="324612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4649.6630000000014</c:v>
                </c:pt>
                <c:pt idx="1">
                  <c:v>4507.6310000000003</c:v>
                </c:pt>
                <c:pt idx="2">
                  <c:v>4433.0510000000013</c:v>
                </c:pt>
                <c:pt idx="3">
                  <c:v>4395.4170000000031</c:v>
                </c:pt>
                <c:pt idx="4">
                  <c:v>4536.3110000000015</c:v>
                </c:pt>
                <c:pt idx="5">
                  <c:v>5116.7970000000014</c:v>
                </c:pt>
                <c:pt idx="6">
                  <c:v>5914.331000000001</c:v>
                </c:pt>
                <c:pt idx="7">
                  <c:v>6532.5070000000014</c:v>
                </c:pt>
                <c:pt idx="8">
                  <c:v>6640.2980000000025</c:v>
                </c:pt>
                <c:pt idx="9">
                  <c:v>6795.24</c:v>
                </c:pt>
                <c:pt idx="10">
                  <c:v>6728.9009999999998</c:v>
                </c:pt>
                <c:pt idx="11">
                  <c:v>6776.4710000000014</c:v>
                </c:pt>
                <c:pt idx="12">
                  <c:v>6809.42</c:v>
                </c:pt>
                <c:pt idx="13">
                  <c:v>6551.0950000000021</c:v>
                </c:pt>
                <c:pt idx="14">
                  <c:v>6357.1840000000002</c:v>
                </c:pt>
                <c:pt idx="15">
                  <c:v>6162.4930000000004</c:v>
                </c:pt>
                <c:pt idx="16">
                  <c:v>5825.8259999999991</c:v>
                </c:pt>
                <c:pt idx="17">
                  <c:v>6240.1969999999974</c:v>
                </c:pt>
                <c:pt idx="18">
                  <c:v>6580.224000000002</c:v>
                </c:pt>
                <c:pt idx="19">
                  <c:v>6801.1000000000013</c:v>
                </c:pt>
                <c:pt idx="20">
                  <c:v>6526.7640000000001</c:v>
                </c:pt>
                <c:pt idx="21">
                  <c:v>6095.0100000000011</c:v>
                </c:pt>
                <c:pt idx="22">
                  <c:v>5795.47</c:v>
                </c:pt>
                <c:pt idx="23">
                  <c:v>5158.4950000000008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612368"/>
        <c:axId val="324612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292.5</c:v>
                </c:pt>
                <c:pt idx="1">
                  <c:v>271.64</c:v>
                </c:pt>
                <c:pt idx="2">
                  <c:v>270</c:v>
                </c:pt>
                <c:pt idx="3">
                  <c:v>265</c:v>
                </c:pt>
                <c:pt idx="4">
                  <c:v>264.25</c:v>
                </c:pt>
                <c:pt idx="5">
                  <c:v>273.32</c:v>
                </c:pt>
                <c:pt idx="6">
                  <c:v>307.63</c:v>
                </c:pt>
                <c:pt idx="7">
                  <c:v>288.36</c:v>
                </c:pt>
                <c:pt idx="8">
                  <c:v>291.22000000000003</c:v>
                </c:pt>
                <c:pt idx="9">
                  <c:v>279.8</c:v>
                </c:pt>
                <c:pt idx="10">
                  <c:v>261.95999999999998</c:v>
                </c:pt>
                <c:pt idx="11">
                  <c:v>258.36</c:v>
                </c:pt>
                <c:pt idx="12">
                  <c:v>258.36</c:v>
                </c:pt>
                <c:pt idx="13">
                  <c:v>228.26</c:v>
                </c:pt>
                <c:pt idx="14">
                  <c:v>228.26</c:v>
                </c:pt>
                <c:pt idx="15">
                  <c:v>253.99</c:v>
                </c:pt>
                <c:pt idx="16">
                  <c:v>260</c:v>
                </c:pt>
                <c:pt idx="17">
                  <c:v>274.27</c:v>
                </c:pt>
                <c:pt idx="18">
                  <c:v>285.39999999999998</c:v>
                </c:pt>
                <c:pt idx="19">
                  <c:v>328.9</c:v>
                </c:pt>
                <c:pt idx="20">
                  <c:v>360</c:v>
                </c:pt>
                <c:pt idx="21">
                  <c:v>300.69</c:v>
                </c:pt>
                <c:pt idx="22">
                  <c:v>291.22000000000003</c:v>
                </c:pt>
                <c:pt idx="23">
                  <c:v>280.5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613544"/>
        <c:axId val="324613152"/>
      </c:lineChart>
      <c:catAx>
        <c:axId val="324612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612760"/>
        <c:crosses val="autoZero"/>
        <c:auto val="1"/>
        <c:lblAlgn val="ctr"/>
        <c:lblOffset val="100"/>
        <c:noMultiLvlLbl val="0"/>
      </c:catAx>
      <c:valAx>
        <c:axId val="32461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612368"/>
        <c:crosses val="autoZero"/>
        <c:crossBetween val="between"/>
      </c:valAx>
      <c:valAx>
        <c:axId val="324613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613544"/>
        <c:crosses val="max"/>
        <c:crossBetween val="between"/>
      </c:valAx>
      <c:catAx>
        <c:axId val="324613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4613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4649.6209999999992</v>
      </c>
      <c r="C4" s="18">
        <v>4507.598</v>
      </c>
      <c r="D4" s="18">
        <v>4433.0949999999984</v>
      </c>
      <c r="E4" s="18">
        <v>4395.3989999999994</v>
      </c>
      <c r="F4" s="18">
        <v>4536.3030000000008</v>
      </c>
      <c r="G4" s="18">
        <v>5116.8420000000015</v>
      </c>
      <c r="H4" s="18">
        <v>5914.3049999999994</v>
      </c>
      <c r="I4" s="18">
        <v>6532.4949999999999</v>
      </c>
      <c r="J4" s="18">
        <v>6640.2950000000019</v>
      </c>
      <c r="K4" s="18">
        <v>6795.2089999999998</v>
      </c>
      <c r="L4" s="18">
        <v>6728.8559999999998</v>
      </c>
      <c r="M4" s="18">
        <v>6776.5140000000001</v>
      </c>
      <c r="N4" s="18">
        <v>6809.443000000002</v>
      </c>
      <c r="O4" s="18">
        <v>6551.0690000000013</v>
      </c>
      <c r="P4" s="18">
        <v>6357.14</v>
      </c>
      <c r="Q4" s="18">
        <v>6162.496000000001</v>
      </c>
      <c r="R4" s="18">
        <v>5825.780999999999</v>
      </c>
      <c r="S4" s="18">
        <v>6240.2119999999995</v>
      </c>
      <c r="T4" s="18">
        <v>6580.1839999999993</v>
      </c>
      <c r="U4" s="18">
        <v>6801.1329999999998</v>
      </c>
      <c r="V4" s="18">
        <v>6526.7260000000015</v>
      </c>
      <c r="W4" s="18">
        <v>6094.9959999999983</v>
      </c>
      <c r="X4" s="18">
        <v>5795.4640000000009</v>
      </c>
      <c r="Y4" s="18">
        <v>5158.4459999999999</v>
      </c>
      <c r="Z4" s="19"/>
      <c r="AA4" s="20">
        <f>SUM(B4:Z4)</f>
        <v>141929.62199999997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292.5</v>
      </c>
      <c r="C7" s="28">
        <v>271.64</v>
      </c>
      <c r="D7" s="28">
        <v>270</v>
      </c>
      <c r="E7" s="28">
        <v>265</v>
      </c>
      <c r="F7" s="28">
        <v>264.25</v>
      </c>
      <c r="G7" s="28">
        <v>273.32</v>
      </c>
      <c r="H7" s="28">
        <v>307.63</v>
      </c>
      <c r="I7" s="28">
        <v>288.36</v>
      </c>
      <c r="J7" s="28">
        <v>291.22000000000003</v>
      </c>
      <c r="K7" s="28">
        <v>279.8</v>
      </c>
      <c r="L7" s="28">
        <v>261.95999999999998</v>
      </c>
      <c r="M7" s="28">
        <v>258.36</v>
      </c>
      <c r="N7" s="28">
        <v>258.36</v>
      </c>
      <c r="O7" s="28">
        <v>228.26</v>
      </c>
      <c r="P7" s="28">
        <v>228.26</v>
      </c>
      <c r="Q7" s="28">
        <v>253.99</v>
      </c>
      <c r="R7" s="28">
        <v>260</v>
      </c>
      <c r="S7" s="28">
        <v>274.27</v>
      </c>
      <c r="T7" s="28">
        <v>285.39999999999998</v>
      </c>
      <c r="U7" s="28">
        <v>328.9</v>
      </c>
      <c r="V7" s="28">
        <v>360</v>
      </c>
      <c r="W7" s="28">
        <v>300.69</v>
      </c>
      <c r="X7" s="28">
        <v>291.22000000000003</v>
      </c>
      <c r="Y7" s="28">
        <v>280.5</v>
      </c>
      <c r="Z7" s="29"/>
      <c r="AA7" s="30">
        <f>IF(SUM(B7:Z7)&lt;&gt;0,AVERAGEIF(B7:Z7,"&lt;&gt;"""),"")</f>
        <v>278.07874999999996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198</v>
      </c>
      <c r="C10" s="42">
        <v>198</v>
      </c>
      <c r="D10" s="42">
        <v>198</v>
      </c>
      <c r="E10" s="42">
        <v>198</v>
      </c>
      <c r="F10" s="42">
        <v>198</v>
      </c>
      <c r="G10" s="42">
        <v>283</v>
      </c>
      <c r="H10" s="42">
        <v>353</v>
      </c>
      <c r="I10" s="42">
        <v>391</v>
      </c>
      <c r="J10" s="42">
        <v>391</v>
      </c>
      <c r="K10" s="42">
        <v>391</v>
      </c>
      <c r="L10" s="42">
        <v>391</v>
      </c>
      <c r="M10" s="42">
        <v>391</v>
      </c>
      <c r="N10" s="42">
        <v>391</v>
      </c>
      <c r="O10" s="42">
        <v>391</v>
      </c>
      <c r="P10" s="42">
        <v>391</v>
      </c>
      <c r="Q10" s="42">
        <v>391</v>
      </c>
      <c r="R10" s="42">
        <v>391</v>
      </c>
      <c r="S10" s="42">
        <v>391</v>
      </c>
      <c r="T10" s="42">
        <v>391</v>
      </c>
      <c r="U10" s="42">
        <v>391</v>
      </c>
      <c r="V10" s="42">
        <v>391</v>
      </c>
      <c r="W10" s="42">
        <v>391</v>
      </c>
      <c r="X10" s="42">
        <v>391</v>
      </c>
      <c r="Y10" s="42">
        <v>391</v>
      </c>
      <c r="Z10" s="43"/>
      <c r="AA10" s="44">
        <f t="shared" ref="AA10:AA15" si="0">SUM(B10:Z10)</f>
        <v>8273</v>
      </c>
    </row>
    <row r="11" spans="1:27" ht="24.95" customHeight="1" x14ac:dyDescent="0.2">
      <c r="A11" s="45" t="s">
        <v>7</v>
      </c>
      <c r="B11" s="46">
        <v>114</v>
      </c>
      <c r="C11" s="47">
        <v>114</v>
      </c>
      <c r="D11" s="47">
        <v>114</v>
      </c>
      <c r="E11" s="47">
        <v>114</v>
      </c>
      <c r="F11" s="47">
        <v>114</v>
      </c>
      <c r="G11" s="47">
        <v>151</v>
      </c>
      <c r="H11" s="47">
        <v>169</v>
      </c>
      <c r="I11" s="47">
        <v>188</v>
      </c>
      <c r="J11" s="47">
        <v>198</v>
      </c>
      <c r="K11" s="47">
        <v>202.65</v>
      </c>
      <c r="L11" s="47">
        <v>202.65</v>
      </c>
      <c r="M11" s="47">
        <v>112.65</v>
      </c>
      <c r="N11" s="47">
        <v>111</v>
      </c>
      <c r="O11" s="47">
        <v>111</v>
      </c>
      <c r="P11" s="47">
        <v>111</v>
      </c>
      <c r="Q11" s="47">
        <v>111</v>
      </c>
      <c r="R11" s="47">
        <v>202.65</v>
      </c>
      <c r="S11" s="47">
        <v>202.65</v>
      </c>
      <c r="T11" s="47">
        <v>209.15</v>
      </c>
      <c r="U11" s="47">
        <v>215.15</v>
      </c>
      <c r="V11" s="47">
        <v>209.15</v>
      </c>
      <c r="W11" s="47">
        <v>197.65</v>
      </c>
      <c r="X11" s="47">
        <v>202.65</v>
      </c>
      <c r="Y11" s="47">
        <v>186</v>
      </c>
      <c r="Z11" s="48"/>
      <c r="AA11" s="49">
        <f t="shared" si="0"/>
        <v>3863.0000000000009</v>
      </c>
    </row>
    <row r="12" spans="1:27" ht="24.95" customHeight="1" x14ac:dyDescent="0.2">
      <c r="A12" s="50" t="s">
        <v>8</v>
      </c>
      <c r="B12" s="51">
        <v>2240.1089999999999</v>
      </c>
      <c r="C12" s="52">
        <v>1962.5649999999998</v>
      </c>
      <c r="D12" s="52">
        <v>1831.768</v>
      </c>
      <c r="E12" s="52">
        <v>1793.106</v>
      </c>
      <c r="F12" s="52">
        <v>1787.306</v>
      </c>
      <c r="G12" s="52">
        <v>1977.3980000000001</v>
      </c>
      <c r="H12" s="52">
        <v>2204.4009999999998</v>
      </c>
      <c r="I12" s="52">
        <v>2431.087</v>
      </c>
      <c r="J12" s="52">
        <v>2287.2139999999999</v>
      </c>
      <c r="K12" s="52">
        <v>2256.34</v>
      </c>
      <c r="L12" s="52">
        <v>1548.3429999999998</v>
      </c>
      <c r="M12" s="52">
        <v>1518.4839999999999</v>
      </c>
      <c r="N12" s="52">
        <v>1518.345</v>
      </c>
      <c r="O12" s="52">
        <v>1453</v>
      </c>
      <c r="P12" s="52">
        <v>1453</v>
      </c>
      <c r="Q12" s="52">
        <v>1453</v>
      </c>
      <c r="R12" s="52">
        <v>1604.184</v>
      </c>
      <c r="S12" s="52">
        <v>2350.788</v>
      </c>
      <c r="T12" s="52">
        <v>2563.94</v>
      </c>
      <c r="U12" s="52">
        <v>2666.8220000000001</v>
      </c>
      <c r="V12" s="52">
        <v>2753.5969999999998</v>
      </c>
      <c r="W12" s="52">
        <v>2601.3720000000003</v>
      </c>
      <c r="X12" s="52">
        <v>2580.6689999999999</v>
      </c>
      <c r="Y12" s="52">
        <v>2319.5299999999997</v>
      </c>
      <c r="Z12" s="53"/>
      <c r="AA12" s="54">
        <f t="shared" si="0"/>
        <v>49156.368000000009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71</v>
      </c>
      <c r="G13" s="52">
        <v>277</v>
      </c>
      <c r="H13" s="52">
        <v>594</v>
      </c>
      <c r="I13" s="52">
        <v>614</v>
      </c>
      <c r="J13" s="52">
        <v>457</v>
      </c>
      <c r="K13" s="52">
        <v>250</v>
      </c>
      <c r="L13" s="52">
        <v>246</v>
      </c>
      <c r="M13" s="52">
        <v>244</v>
      </c>
      <c r="N13" s="52">
        <v>88</v>
      </c>
      <c r="O13" s="52">
        <v>102</v>
      </c>
      <c r="P13" s="52">
        <v>102</v>
      </c>
      <c r="Q13" s="52"/>
      <c r="R13" s="52">
        <v>14</v>
      </c>
      <c r="S13" s="52">
        <v>254</v>
      </c>
      <c r="T13" s="52">
        <v>758</v>
      </c>
      <c r="U13" s="52">
        <v>831</v>
      </c>
      <c r="V13" s="52">
        <v>533</v>
      </c>
      <c r="W13" s="52">
        <v>548</v>
      </c>
      <c r="X13" s="52">
        <v>372</v>
      </c>
      <c r="Y13" s="52">
        <v>71</v>
      </c>
      <c r="Z13" s="53"/>
      <c r="AA13" s="54">
        <f t="shared" si="0"/>
        <v>6426</v>
      </c>
    </row>
    <row r="14" spans="1:27" ht="24.95" customHeight="1" x14ac:dyDescent="0.2">
      <c r="A14" s="55" t="s">
        <v>10</v>
      </c>
      <c r="B14" s="56">
        <v>816.8119999999999</v>
      </c>
      <c r="C14" s="57">
        <v>857.23299999999995</v>
      </c>
      <c r="D14" s="57">
        <v>906.22699999999998</v>
      </c>
      <c r="E14" s="57">
        <v>974.29300000000023</v>
      </c>
      <c r="F14" s="57">
        <v>1050.1970000000001</v>
      </c>
      <c r="G14" s="57">
        <v>1157.444</v>
      </c>
      <c r="H14" s="57">
        <v>1327.9039999999998</v>
      </c>
      <c r="I14" s="57">
        <v>1629.4080000000001</v>
      </c>
      <c r="J14" s="57">
        <v>2078.8810000000003</v>
      </c>
      <c r="K14" s="57">
        <v>2521.7190000000005</v>
      </c>
      <c r="L14" s="57">
        <v>2837.3629999999998</v>
      </c>
      <c r="M14" s="57">
        <v>2994.18</v>
      </c>
      <c r="N14" s="57">
        <v>3040.697999999999</v>
      </c>
      <c r="O14" s="57">
        <v>3038.569</v>
      </c>
      <c r="P14" s="57">
        <v>2957.34</v>
      </c>
      <c r="Q14" s="57">
        <v>2719.2959999999994</v>
      </c>
      <c r="R14" s="57">
        <v>2319.4470000000001</v>
      </c>
      <c r="S14" s="57">
        <v>1791.7739999999997</v>
      </c>
      <c r="T14" s="57">
        <v>1408.0940000000003</v>
      </c>
      <c r="U14" s="57">
        <v>1291.4610000000002</v>
      </c>
      <c r="V14" s="57">
        <v>1222.579</v>
      </c>
      <c r="W14" s="57">
        <v>1125.9739999999999</v>
      </c>
      <c r="X14" s="57">
        <v>1023.1450000000002</v>
      </c>
      <c r="Y14" s="57">
        <v>946.91600000000005</v>
      </c>
      <c r="Z14" s="58"/>
      <c r="AA14" s="59">
        <f t="shared" si="0"/>
        <v>42036.953999999991</v>
      </c>
    </row>
    <row r="15" spans="1:27" ht="24.95" customHeight="1" x14ac:dyDescent="0.2">
      <c r="A15" s="55" t="s">
        <v>11</v>
      </c>
      <c r="B15" s="56">
        <v>78</v>
      </c>
      <c r="C15" s="57">
        <v>73</v>
      </c>
      <c r="D15" s="57">
        <v>68</v>
      </c>
      <c r="E15" s="57">
        <v>69</v>
      </c>
      <c r="F15" s="57">
        <v>70</v>
      </c>
      <c r="G15" s="57">
        <v>72</v>
      </c>
      <c r="H15" s="57">
        <v>80</v>
      </c>
      <c r="I15" s="57">
        <v>100</v>
      </c>
      <c r="J15" s="57">
        <v>118</v>
      </c>
      <c r="K15" s="57">
        <v>124</v>
      </c>
      <c r="L15" s="57">
        <v>121</v>
      </c>
      <c r="M15" s="57">
        <v>114</v>
      </c>
      <c r="N15" s="57">
        <v>108</v>
      </c>
      <c r="O15" s="57">
        <v>99</v>
      </c>
      <c r="P15" s="57">
        <v>89</v>
      </c>
      <c r="Q15" s="57">
        <v>79</v>
      </c>
      <c r="R15" s="57">
        <v>73</v>
      </c>
      <c r="S15" s="57">
        <v>71</v>
      </c>
      <c r="T15" s="57">
        <v>71</v>
      </c>
      <c r="U15" s="57">
        <v>69</v>
      </c>
      <c r="V15" s="57">
        <v>62</v>
      </c>
      <c r="W15" s="57">
        <v>52</v>
      </c>
      <c r="X15" s="57">
        <v>47</v>
      </c>
      <c r="Y15" s="57">
        <v>45</v>
      </c>
      <c r="Z15" s="58"/>
      <c r="AA15" s="59">
        <f t="shared" si="0"/>
        <v>1952</v>
      </c>
    </row>
    <row r="16" spans="1:27" ht="30" customHeight="1" thickBot="1" x14ac:dyDescent="0.25">
      <c r="A16" s="60" t="s">
        <v>12</v>
      </c>
      <c r="B16" s="61">
        <f>IF(LEN(B$2)&gt;0,SUM(B10:B15),"")</f>
        <v>3446.9209999999998</v>
      </c>
      <c r="C16" s="62">
        <f t="shared" ref="C16:Z16" si="1">IF(LEN(C$2)&gt;0,SUM(C10:C15),"")</f>
        <v>3204.7979999999998</v>
      </c>
      <c r="D16" s="62">
        <f t="shared" si="1"/>
        <v>3117.9949999999999</v>
      </c>
      <c r="E16" s="62">
        <f t="shared" si="1"/>
        <v>3148.3989999999999</v>
      </c>
      <c r="F16" s="62">
        <f t="shared" si="1"/>
        <v>3290.5030000000002</v>
      </c>
      <c r="G16" s="62">
        <f t="shared" si="1"/>
        <v>3917.8420000000001</v>
      </c>
      <c r="H16" s="62">
        <f t="shared" si="1"/>
        <v>4728.3049999999994</v>
      </c>
      <c r="I16" s="62">
        <f t="shared" si="1"/>
        <v>5353.4949999999999</v>
      </c>
      <c r="J16" s="62">
        <f t="shared" si="1"/>
        <v>5530.0950000000003</v>
      </c>
      <c r="K16" s="62">
        <f t="shared" si="1"/>
        <v>5745.7090000000007</v>
      </c>
      <c r="L16" s="62">
        <f t="shared" si="1"/>
        <v>5346.3559999999998</v>
      </c>
      <c r="M16" s="62">
        <f t="shared" si="1"/>
        <v>5374.3140000000003</v>
      </c>
      <c r="N16" s="62">
        <f t="shared" si="1"/>
        <v>5257.0429999999997</v>
      </c>
      <c r="O16" s="62">
        <f t="shared" si="1"/>
        <v>5194.5689999999995</v>
      </c>
      <c r="P16" s="62">
        <f t="shared" si="1"/>
        <v>5103.34</v>
      </c>
      <c r="Q16" s="62">
        <f t="shared" si="1"/>
        <v>4753.2959999999994</v>
      </c>
      <c r="R16" s="62">
        <f t="shared" si="1"/>
        <v>4604.2809999999999</v>
      </c>
      <c r="S16" s="62">
        <f t="shared" si="1"/>
        <v>5061.2119999999995</v>
      </c>
      <c r="T16" s="62">
        <f t="shared" si="1"/>
        <v>5401.1840000000002</v>
      </c>
      <c r="U16" s="62">
        <f t="shared" si="1"/>
        <v>5464.433</v>
      </c>
      <c r="V16" s="62">
        <f t="shared" si="1"/>
        <v>5171.326</v>
      </c>
      <c r="W16" s="62">
        <f t="shared" si="1"/>
        <v>4915.9960000000001</v>
      </c>
      <c r="X16" s="62">
        <f t="shared" si="1"/>
        <v>4616.4639999999999</v>
      </c>
      <c r="Y16" s="62">
        <f t="shared" si="1"/>
        <v>3959.4459999999999</v>
      </c>
      <c r="Z16" s="63" t="str">
        <f t="shared" si="1"/>
        <v/>
      </c>
      <c r="AA16" s="64">
        <f>SUM(AA10:AA15)</f>
        <v>111707.32200000001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981.9</v>
      </c>
      <c r="C28" s="72">
        <v>998.9</v>
      </c>
      <c r="D28" s="72">
        <v>1015.9</v>
      </c>
      <c r="E28" s="72">
        <v>1040.9000000000001</v>
      </c>
      <c r="F28" s="72">
        <v>1078.9000000000001</v>
      </c>
      <c r="G28" s="72">
        <v>1232.9000000000001</v>
      </c>
      <c r="H28" s="72">
        <v>1590.9</v>
      </c>
      <c r="I28" s="72">
        <v>1899.9</v>
      </c>
      <c r="J28" s="72">
        <v>2164.9</v>
      </c>
      <c r="K28" s="72">
        <v>2335.5500000000002</v>
      </c>
      <c r="L28" s="72">
        <v>2525.5500000000002</v>
      </c>
      <c r="M28" s="72">
        <v>2515.5500000000002</v>
      </c>
      <c r="N28" s="72">
        <v>2557.9</v>
      </c>
      <c r="O28" s="72">
        <v>2543.9</v>
      </c>
      <c r="P28" s="72">
        <v>2423.9</v>
      </c>
      <c r="Q28" s="72">
        <v>2171.9</v>
      </c>
      <c r="R28" s="72">
        <v>1974.55</v>
      </c>
      <c r="S28" s="72">
        <v>1664.55</v>
      </c>
      <c r="T28" s="72">
        <v>1849.05</v>
      </c>
      <c r="U28" s="72">
        <v>1844.05</v>
      </c>
      <c r="V28" s="72">
        <v>1552.05</v>
      </c>
      <c r="W28" s="72">
        <v>1409.55</v>
      </c>
      <c r="X28" s="72">
        <v>1261.55</v>
      </c>
      <c r="Y28" s="72">
        <v>1080.9000000000001</v>
      </c>
      <c r="Z28" s="73"/>
      <c r="AA28" s="74">
        <f>SUM(B28:Z28)</f>
        <v>41715.600000000013</v>
      </c>
    </row>
    <row r="29" spans="1:27" ht="24.95" customHeight="1" x14ac:dyDescent="0.2">
      <c r="A29" s="75" t="s">
        <v>23</v>
      </c>
      <c r="B29" s="76">
        <v>1326.921</v>
      </c>
      <c r="C29" s="77">
        <v>1067.798</v>
      </c>
      <c r="D29" s="77">
        <v>963.995</v>
      </c>
      <c r="E29" s="77">
        <v>969.399</v>
      </c>
      <c r="F29" s="77">
        <v>1071.5029999999999</v>
      </c>
      <c r="G29" s="77">
        <v>1539.8420000000001</v>
      </c>
      <c r="H29" s="77">
        <v>1975.3050000000001</v>
      </c>
      <c r="I29" s="77">
        <v>2186.4949999999999</v>
      </c>
      <c r="J29" s="77">
        <v>2252.0949999999998</v>
      </c>
      <c r="K29" s="77">
        <v>2297.0590000000002</v>
      </c>
      <c r="L29" s="77">
        <v>1757.7059999999999</v>
      </c>
      <c r="M29" s="77">
        <v>1815.664</v>
      </c>
      <c r="N29" s="77">
        <v>1658.0429999999999</v>
      </c>
      <c r="O29" s="77">
        <v>1609.569</v>
      </c>
      <c r="P29" s="77">
        <v>1638.34</v>
      </c>
      <c r="Q29" s="77">
        <v>1540.296</v>
      </c>
      <c r="R29" s="77">
        <v>1508.6310000000001</v>
      </c>
      <c r="S29" s="77">
        <v>2003.5619999999999</v>
      </c>
      <c r="T29" s="77">
        <v>2159.0340000000001</v>
      </c>
      <c r="U29" s="77">
        <v>2227.2829999999999</v>
      </c>
      <c r="V29" s="77">
        <v>2226.1759999999999</v>
      </c>
      <c r="W29" s="77">
        <v>2113.346</v>
      </c>
      <c r="X29" s="77">
        <v>2011.8140000000001</v>
      </c>
      <c r="Y29" s="77">
        <v>1615.4459999999999</v>
      </c>
      <c r="Z29" s="78"/>
      <c r="AA29" s="79">
        <f>SUM(B29:Z29)</f>
        <v>41535.322</v>
      </c>
    </row>
    <row r="30" spans="1:27" ht="24.95" customHeight="1" x14ac:dyDescent="0.2">
      <c r="A30" s="82" t="s">
        <v>24</v>
      </c>
      <c r="B30" s="80">
        <v>1788.1</v>
      </c>
      <c r="C30" s="81">
        <v>1788.1</v>
      </c>
      <c r="D30" s="81">
        <v>1788.1</v>
      </c>
      <c r="E30" s="81">
        <v>1788.1</v>
      </c>
      <c r="F30" s="81">
        <v>1788.1</v>
      </c>
      <c r="G30" s="81">
        <v>1793.1</v>
      </c>
      <c r="H30" s="81">
        <v>1797.1</v>
      </c>
      <c r="I30" s="81">
        <v>1895.1</v>
      </c>
      <c r="J30" s="81">
        <v>1741.1</v>
      </c>
      <c r="K30" s="81">
        <v>1741.1</v>
      </c>
      <c r="L30" s="81">
        <v>1691.1</v>
      </c>
      <c r="M30" s="81">
        <v>1691.1</v>
      </c>
      <c r="N30" s="81">
        <v>1691.1</v>
      </c>
      <c r="O30" s="81">
        <v>1691.1</v>
      </c>
      <c r="P30" s="81">
        <v>1691.1</v>
      </c>
      <c r="Q30" s="81">
        <v>1691.1</v>
      </c>
      <c r="R30" s="81">
        <v>1771.1</v>
      </c>
      <c r="S30" s="81">
        <v>2021.1</v>
      </c>
      <c r="T30" s="81">
        <v>2021.1</v>
      </c>
      <c r="U30" s="81">
        <v>2021.1</v>
      </c>
      <c r="V30" s="81">
        <v>2021.1</v>
      </c>
      <c r="W30" s="81">
        <v>2021.1</v>
      </c>
      <c r="X30" s="81">
        <v>1971.1</v>
      </c>
      <c r="Y30" s="81">
        <v>1911.1</v>
      </c>
      <c r="Z30" s="83"/>
      <c r="AA30" s="84">
        <f>SUM(B30:Z30)</f>
        <v>43813.39999999998</v>
      </c>
    </row>
    <row r="31" spans="1:27" ht="30" customHeight="1" thickBot="1" x14ac:dyDescent="0.25">
      <c r="A31" s="60" t="s">
        <v>25</v>
      </c>
      <c r="B31" s="61">
        <f>IF(LEN(B$2)&gt;0,SUM(B28:B30),"")</f>
        <v>4096.9210000000003</v>
      </c>
      <c r="C31" s="62">
        <f t="shared" ref="C31:Z31" si="4">IF(LEN(C$2)&gt;0,SUM(C28:C30),"")</f>
        <v>3854.7979999999998</v>
      </c>
      <c r="D31" s="62">
        <f t="shared" si="4"/>
        <v>3767.9949999999999</v>
      </c>
      <c r="E31" s="62">
        <f t="shared" si="4"/>
        <v>3798.3989999999999</v>
      </c>
      <c r="F31" s="62">
        <f t="shared" si="4"/>
        <v>3938.5030000000002</v>
      </c>
      <c r="G31" s="62">
        <f t="shared" si="4"/>
        <v>4565.8420000000006</v>
      </c>
      <c r="H31" s="62">
        <f t="shared" si="4"/>
        <v>5363.3050000000003</v>
      </c>
      <c r="I31" s="62">
        <f t="shared" si="4"/>
        <v>5981.4949999999999</v>
      </c>
      <c r="J31" s="62">
        <f t="shared" si="4"/>
        <v>6158.0949999999993</v>
      </c>
      <c r="K31" s="62">
        <f t="shared" si="4"/>
        <v>6373.7090000000007</v>
      </c>
      <c r="L31" s="62">
        <f t="shared" si="4"/>
        <v>5974.3559999999998</v>
      </c>
      <c r="M31" s="62">
        <f t="shared" si="4"/>
        <v>6022.3140000000003</v>
      </c>
      <c r="N31" s="62">
        <f t="shared" si="4"/>
        <v>5907.0429999999997</v>
      </c>
      <c r="O31" s="62">
        <f t="shared" si="4"/>
        <v>5844.5689999999995</v>
      </c>
      <c r="P31" s="62">
        <f t="shared" si="4"/>
        <v>5753.34</v>
      </c>
      <c r="Q31" s="62">
        <f t="shared" si="4"/>
        <v>5403.2960000000003</v>
      </c>
      <c r="R31" s="62">
        <f t="shared" si="4"/>
        <v>5254.2809999999999</v>
      </c>
      <c r="S31" s="62">
        <f t="shared" si="4"/>
        <v>5689.2119999999995</v>
      </c>
      <c r="T31" s="62">
        <f t="shared" si="4"/>
        <v>6029.1839999999993</v>
      </c>
      <c r="U31" s="62">
        <f t="shared" si="4"/>
        <v>6092.4329999999991</v>
      </c>
      <c r="V31" s="62">
        <f t="shared" si="4"/>
        <v>5799.3259999999991</v>
      </c>
      <c r="W31" s="62">
        <f t="shared" si="4"/>
        <v>5543.9959999999992</v>
      </c>
      <c r="X31" s="62">
        <f t="shared" si="4"/>
        <v>5244.4639999999999</v>
      </c>
      <c r="Y31" s="62">
        <f t="shared" si="4"/>
        <v>4607.4459999999999</v>
      </c>
      <c r="Z31" s="63" t="str">
        <f t="shared" si="4"/>
        <v/>
      </c>
      <c r="AA31" s="64">
        <f>SUM(AA28:AA30)</f>
        <v>127064.322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316</v>
      </c>
      <c r="C34" s="95">
        <v>316</v>
      </c>
      <c r="D34" s="95">
        <v>316</v>
      </c>
      <c r="E34" s="95">
        <v>316</v>
      </c>
      <c r="F34" s="95">
        <v>314</v>
      </c>
      <c r="G34" s="95">
        <v>314</v>
      </c>
      <c r="H34" s="95">
        <v>301</v>
      </c>
      <c r="I34" s="95">
        <v>294</v>
      </c>
      <c r="J34" s="95">
        <v>294</v>
      </c>
      <c r="K34" s="95">
        <v>294</v>
      </c>
      <c r="L34" s="95">
        <v>294</v>
      </c>
      <c r="M34" s="95">
        <v>314</v>
      </c>
      <c r="N34" s="95">
        <v>316</v>
      </c>
      <c r="O34" s="95">
        <v>316</v>
      </c>
      <c r="P34" s="95">
        <v>316</v>
      </c>
      <c r="Q34" s="95">
        <v>316</v>
      </c>
      <c r="R34" s="95">
        <v>316</v>
      </c>
      <c r="S34" s="95">
        <v>294</v>
      </c>
      <c r="T34" s="95">
        <v>294</v>
      </c>
      <c r="U34" s="95">
        <v>294</v>
      </c>
      <c r="V34" s="95">
        <v>294</v>
      </c>
      <c r="W34" s="95">
        <v>294</v>
      </c>
      <c r="X34" s="95">
        <v>294</v>
      </c>
      <c r="Y34" s="95">
        <v>314</v>
      </c>
      <c r="Z34" s="96"/>
      <c r="AA34" s="74">
        <f t="shared" ref="AA34:AA39" si="5">SUM(B34:Z34)</f>
        <v>7341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497.2</v>
      </c>
      <c r="K36" s="99">
        <v>436.5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13385.7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1.7</v>
      </c>
      <c r="C38" s="99">
        <v>101.8</v>
      </c>
      <c r="D38" s="99">
        <v>114.1</v>
      </c>
      <c r="E38" s="99">
        <v>46</v>
      </c>
      <c r="F38" s="99">
        <v>46.8</v>
      </c>
      <c r="G38" s="99"/>
      <c r="H38" s="99"/>
      <c r="I38" s="99"/>
      <c r="J38" s="99"/>
      <c r="K38" s="99"/>
      <c r="L38" s="99">
        <v>203.5</v>
      </c>
      <c r="M38" s="99">
        <v>203.2</v>
      </c>
      <c r="N38" s="99">
        <v>351.4</v>
      </c>
      <c r="O38" s="99">
        <v>155.5</v>
      </c>
      <c r="P38" s="99">
        <v>52.8</v>
      </c>
      <c r="Q38" s="99">
        <v>208.2</v>
      </c>
      <c r="R38" s="99">
        <v>20.5</v>
      </c>
      <c r="S38" s="99"/>
      <c r="T38" s="99"/>
      <c r="U38" s="99">
        <v>157.69999999999999</v>
      </c>
      <c r="V38" s="99">
        <v>176.4</v>
      </c>
      <c r="W38" s="99"/>
      <c r="X38" s="99"/>
      <c r="Y38" s="99"/>
      <c r="Z38" s="100"/>
      <c r="AA38" s="79">
        <f t="shared" si="5"/>
        <v>1839.6000000000001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1202.7</v>
      </c>
      <c r="C39" s="88">
        <f t="shared" si="6"/>
        <v>1302.8</v>
      </c>
      <c r="D39" s="88">
        <f t="shared" si="6"/>
        <v>1315.1</v>
      </c>
      <c r="E39" s="88">
        <f t="shared" si="6"/>
        <v>1247</v>
      </c>
      <c r="F39" s="88">
        <f t="shared" si="6"/>
        <v>1245.8</v>
      </c>
      <c r="G39" s="88">
        <f t="shared" si="6"/>
        <v>1199</v>
      </c>
      <c r="H39" s="88">
        <f t="shared" si="6"/>
        <v>1186</v>
      </c>
      <c r="I39" s="88">
        <f t="shared" si="6"/>
        <v>1179</v>
      </c>
      <c r="J39" s="88">
        <f t="shared" si="6"/>
        <v>1110.2</v>
      </c>
      <c r="K39" s="88">
        <f t="shared" si="6"/>
        <v>1049.5</v>
      </c>
      <c r="L39" s="88">
        <f t="shared" si="6"/>
        <v>1382.5</v>
      </c>
      <c r="M39" s="88">
        <f t="shared" si="6"/>
        <v>1402.2</v>
      </c>
      <c r="N39" s="88">
        <f t="shared" si="6"/>
        <v>1552.4</v>
      </c>
      <c r="O39" s="88">
        <f t="shared" si="6"/>
        <v>1356.5</v>
      </c>
      <c r="P39" s="88">
        <f t="shared" si="6"/>
        <v>1253.8</v>
      </c>
      <c r="Q39" s="88">
        <f t="shared" si="6"/>
        <v>1409.2</v>
      </c>
      <c r="R39" s="88">
        <f t="shared" si="6"/>
        <v>1221.5</v>
      </c>
      <c r="S39" s="88">
        <f t="shared" si="6"/>
        <v>1179</v>
      </c>
      <c r="T39" s="88">
        <f t="shared" si="6"/>
        <v>1179</v>
      </c>
      <c r="U39" s="88">
        <f t="shared" si="6"/>
        <v>1336.7</v>
      </c>
      <c r="V39" s="88">
        <f t="shared" si="6"/>
        <v>1355.4</v>
      </c>
      <c r="W39" s="88">
        <f t="shared" si="6"/>
        <v>1179</v>
      </c>
      <c r="X39" s="88">
        <f t="shared" si="6"/>
        <v>1179</v>
      </c>
      <c r="Y39" s="88">
        <f t="shared" si="6"/>
        <v>1199</v>
      </c>
      <c r="Z39" s="89" t="str">
        <f t="shared" si="6"/>
        <v/>
      </c>
      <c r="AA39" s="90">
        <f t="shared" si="5"/>
        <v>30222.300000000007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482.2</v>
      </c>
      <c r="K44" s="99">
        <v>421.5</v>
      </c>
      <c r="L44" s="99">
        <v>551</v>
      </c>
      <c r="M44" s="99">
        <v>551</v>
      </c>
      <c r="N44" s="99">
        <v>551</v>
      </c>
      <c r="O44" s="99">
        <v>551</v>
      </c>
      <c r="P44" s="99">
        <v>551</v>
      </c>
      <c r="Q44" s="99">
        <v>551</v>
      </c>
      <c r="R44" s="99">
        <v>551</v>
      </c>
      <c r="S44" s="99">
        <v>551</v>
      </c>
      <c r="T44" s="99">
        <v>551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13025.7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1.7</v>
      </c>
      <c r="C46" s="99">
        <v>101.8</v>
      </c>
      <c r="D46" s="99">
        <v>114.1</v>
      </c>
      <c r="E46" s="99">
        <v>46</v>
      </c>
      <c r="F46" s="99">
        <v>46.8</v>
      </c>
      <c r="G46" s="99"/>
      <c r="H46" s="99"/>
      <c r="I46" s="99"/>
      <c r="J46" s="99"/>
      <c r="K46" s="99"/>
      <c r="L46" s="99">
        <v>203.5</v>
      </c>
      <c r="M46" s="99">
        <v>203.2</v>
      </c>
      <c r="N46" s="99">
        <v>351.4</v>
      </c>
      <c r="O46" s="99">
        <v>155.5</v>
      </c>
      <c r="P46" s="99">
        <v>52.8</v>
      </c>
      <c r="Q46" s="99">
        <v>208.2</v>
      </c>
      <c r="R46" s="99">
        <v>20.5</v>
      </c>
      <c r="S46" s="99"/>
      <c r="T46" s="99"/>
      <c r="U46" s="99">
        <v>157.69999999999999</v>
      </c>
      <c r="V46" s="99">
        <v>176.4</v>
      </c>
      <c r="W46" s="99"/>
      <c r="X46" s="99"/>
      <c r="Y46" s="99"/>
      <c r="Z46" s="100"/>
      <c r="AA46" s="79">
        <f t="shared" si="7"/>
        <v>1839.6000000000001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552.70000000000005</v>
      </c>
      <c r="C48" s="88">
        <f t="shared" ref="C48:Z48" si="8">IF(LEN(C$2)&gt;0,SUM(C42:C47),"")</f>
        <v>652.79999999999995</v>
      </c>
      <c r="D48" s="88">
        <f t="shared" si="8"/>
        <v>665.1</v>
      </c>
      <c r="E48" s="88">
        <f t="shared" si="8"/>
        <v>597</v>
      </c>
      <c r="F48" s="88">
        <f t="shared" si="8"/>
        <v>597.79999999999995</v>
      </c>
      <c r="G48" s="88">
        <f t="shared" si="8"/>
        <v>551</v>
      </c>
      <c r="H48" s="88">
        <f t="shared" si="8"/>
        <v>551</v>
      </c>
      <c r="I48" s="88">
        <f t="shared" si="8"/>
        <v>551</v>
      </c>
      <c r="J48" s="88">
        <f t="shared" si="8"/>
        <v>482.2</v>
      </c>
      <c r="K48" s="88">
        <f t="shared" si="8"/>
        <v>421.5</v>
      </c>
      <c r="L48" s="88">
        <f t="shared" si="8"/>
        <v>754.5</v>
      </c>
      <c r="M48" s="88">
        <f t="shared" si="8"/>
        <v>754.2</v>
      </c>
      <c r="N48" s="88">
        <f t="shared" si="8"/>
        <v>902.4</v>
      </c>
      <c r="O48" s="88">
        <f t="shared" si="8"/>
        <v>706.5</v>
      </c>
      <c r="P48" s="88">
        <f t="shared" si="8"/>
        <v>603.79999999999995</v>
      </c>
      <c r="Q48" s="88">
        <f t="shared" si="8"/>
        <v>759.2</v>
      </c>
      <c r="R48" s="88">
        <f t="shared" si="8"/>
        <v>571.5</v>
      </c>
      <c r="S48" s="88">
        <f t="shared" si="8"/>
        <v>551</v>
      </c>
      <c r="T48" s="88">
        <f t="shared" si="8"/>
        <v>551</v>
      </c>
      <c r="U48" s="88">
        <f t="shared" si="8"/>
        <v>708.7</v>
      </c>
      <c r="V48" s="88">
        <f t="shared" si="8"/>
        <v>727.4</v>
      </c>
      <c r="W48" s="88">
        <f t="shared" si="8"/>
        <v>551</v>
      </c>
      <c r="X48" s="88">
        <f t="shared" si="8"/>
        <v>551</v>
      </c>
      <c r="Y48" s="88">
        <f t="shared" si="8"/>
        <v>551</v>
      </c>
      <c r="Z48" s="89" t="str">
        <f t="shared" si="8"/>
        <v/>
      </c>
      <c r="AA48" s="90">
        <f t="shared" si="7"/>
        <v>14865.3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4649.6210000000001</v>
      </c>
      <c r="C51" s="88">
        <f t="shared" si="10"/>
        <v>4507.598</v>
      </c>
      <c r="D51" s="88">
        <f t="shared" si="10"/>
        <v>4433.0949999999993</v>
      </c>
      <c r="E51" s="88">
        <f t="shared" si="10"/>
        <v>4395.3989999999994</v>
      </c>
      <c r="F51" s="88">
        <f t="shared" si="10"/>
        <v>4536.3029999999999</v>
      </c>
      <c r="G51" s="88">
        <f t="shared" si="10"/>
        <v>5116.8420000000006</v>
      </c>
      <c r="H51" s="88">
        <f t="shared" si="10"/>
        <v>5914.3049999999994</v>
      </c>
      <c r="I51" s="88">
        <f t="shared" si="10"/>
        <v>6532.4949999999999</v>
      </c>
      <c r="J51" s="88">
        <f t="shared" si="10"/>
        <v>6640.2950000000001</v>
      </c>
      <c r="K51" s="88">
        <f t="shared" si="10"/>
        <v>6795.2090000000007</v>
      </c>
      <c r="L51" s="88">
        <f t="shared" si="10"/>
        <v>6728.8559999999998</v>
      </c>
      <c r="M51" s="88">
        <f t="shared" si="10"/>
        <v>6776.5140000000001</v>
      </c>
      <c r="N51" s="88">
        <f t="shared" si="10"/>
        <v>6809.4429999999993</v>
      </c>
      <c r="O51" s="88">
        <f t="shared" si="10"/>
        <v>6551.0689999999995</v>
      </c>
      <c r="P51" s="88">
        <f t="shared" si="10"/>
        <v>6357.14</v>
      </c>
      <c r="Q51" s="88">
        <f t="shared" si="10"/>
        <v>6162.4959999999992</v>
      </c>
      <c r="R51" s="88">
        <f t="shared" si="10"/>
        <v>5825.7809999999999</v>
      </c>
      <c r="S51" s="88">
        <f t="shared" si="10"/>
        <v>6240.2119999999995</v>
      </c>
      <c r="T51" s="88">
        <f t="shared" si="10"/>
        <v>6580.1840000000002</v>
      </c>
      <c r="U51" s="88">
        <f t="shared" si="10"/>
        <v>6801.1329999999998</v>
      </c>
      <c r="V51" s="88">
        <f t="shared" si="10"/>
        <v>6526.7260000000006</v>
      </c>
      <c r="W51" s="88">
        <f t="shared" si="10"/>
        <v>6094.9960000000001</v>
      </c>
      <c r="X51" s="88">
        <f t="shared" si="10"/>
        <v>5795.4639999999999</v>
      </c>
      <c r="Y51" s="88">
        <f t="shared" si="10"/>
        <v>5158.4459999999999</v>
      </c>
      <c r="Z51" s="89" t="str">
        <f t="shared" si="10"/>
        <v/>
      </c>
      <c r="AA51" s="105">
        <f>SUM(B51:Z51)</f>
        <v>141929.622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4649.6630000000014</v>
      </c>
      <c r="C4" s="18">
        <v>4507.6310000000003</v>
      </c>
      <c r="D4" s="18">
        <v>4433.0510000000013</v>
      </c>
      <c r="E4" s="18">
        <v>4395.4170000000031</v>
      </c>
      <c r="F4" s="18">
        <v>4536.3110000000015</v>
      </c>
      <c r="G4" s="18">
        <v>5116.7970000000014</v>
      </c>
      <c r="H4" s="18">
        <v>5914.331000000001</v>
      </c>
      <c r="I4" s="18">
        <v>6532.5070000000014</v>
      </c>
      <c r="J4" s="18">
        <v>6640.2980000000025</v>
      </c>
      <c r="K4" s="18">
        <v>6795.24</v>
      </c>
      <c r="L4" s="18">
        <v>6728.9009999999998</v>
      </c>
      <c r="M4" s="18">
        <v>6776.4710000000014</v>
      </c>
      <c r="N4" s="18">
        <v>6809.42</v>
      </c>
      <c r="O4" s="18">
        <v>6551.0950000000021</v>
      </c>
      <c r="P4" s="18">
        <v>6357.1840000000002</v>
      </c>
      <c r="Q4" s="18">
        <v>6162.4930000000004</v>
      </c>
      <c r="R4" s="18">
        <v>5825.8259999999991</v>
      </c>
      <c r="S4" s="18">
        <v>6240.1969999999974</v>
      </c>
      <c r="T4" s="18">
        <v>6580.224000000002</v>
      </c>
      <c r="U4" s="18">
        <v>6801.1000000000013</v>
      </c>
      <c r="V4" s="18">
        <v>6526.7640000000001</v>
      </c>
      <c r="W4" s="18">
        <v>6095.0100000000011</v>
      </c>
      <c r="X4" s="18">
        <v>5795.47</v>
      </c>
      <c r="Y4" s="18">
        <v>5158.4950000000008</v>
      </c>
      <c r="Z4" s="19"/>
      <c r="AA4" s="20">
        <f>SUM(B4:Z4)</f>
        <v>141929.89600000001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292.5</v>
      </c>
      <c r="C7" s="28">
        <v>271.64</v>
      </c>
      <c r="D7" s="28">
        <v>270</v>
      </c>
      <c r="E7" s="28">
        <v>265</v>
      </c>
      <c r="F7" s="28">
        <v>264.25</v>
      </c>
      <c r="G7" s="28">
        <v>273.32</v>
      </c>
      <c r="H7" s="28">
        <v>307.63</v>
      </c>
      <c r="I7" s="28">
        <v>288.36</v>
      </c>
      <c r="J7" s="28">
        <v>291.22000000000003</v>
      </c>
      <c r="K7" s="28">
        <v>279.8</v>
      </c>
      <c r="L7" s="28">
        <v>261.95999999999998</v>
      </c>
      <c r="M7" s="28">
        <v>258.36</v>
      </c>
      <c r="N7" s="28">
        <v>258.36</v>
      </c>
      <c r="O7" s="28">
        <v>228.26</v>
      </c>
      <c r="P7" s="28">
        <v>228.26</v>
      </c>
      <c r="Q7" s="28">
        <v>253.99</v>
      </c>
      <c r="R7" s="28">
        <v>260</v>
      </c>
      <c r="S7" s="28">
        <v>274.27</v>
      </c>
      <c r="T7" s="28">
        <v>285.39999999999998</v>
      </c>
      <c r="U7" s="28">
        <v>328.9</v>
      </c>
      <c r="V7" s="28">
        <v>360</v>
      </c>
      <c r="W7" s="28">
        <v>300.69</v>
      </c>
      <c r="X7" s="28">
        <v>291.22000000000003</v>
      </c>
      <c r="Y7" s="28">
        <v>280.5</v>
      </c>
      <c r="Z7" s="29"/>
      <c r="AA7" s="30">
        <f>IF(SUM(B7:Z7)&lt;&gt;0,AVERAGEIF(B7:Z7,"&lt;&gt;"""),"")</f>
        <v>278.07874999999996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919.99</v>
      </c>
      <c r="C19" s="72">
        <v>938.005</v>
      </c>
      <c r="D19" s="72">
        <v>932.98099999999999</v>
      </c>
      <c r="E19" s="72">
        <v>928.03</v>
      </c>
      <c r="F19" s="72">
        <v>916.09499999999991</v>
      </c>
      <c r="G19" s="72">
        <v>924.15</v>
      </c>
      <c r="H19" s="72">
        <v>910.20100000000002</v>
      </c>
      <c r="I19" s="72">
        <v>921.29199999999992</v>
      </c>
      <c r="J19" s="72">
        <v>925.346</v>
      </c>
      <c r="K19" s="72">
        <v>901.30899999999997</v>
      </c>
      <c r="L19" s="72">
        <v>854.29499999999996</v>
      </c>
      <c r="M19" s="72">
        <v>824.06999999999994</v>
      </c>
      <c r="N19" s="72">
        <v>800.03800000000001</v>
      </c>
      <c r="O19" s="72">
        <v>766.07299999999998</v>
      </c>
      <c r="P19" s="72">
        <v>773.05499999999995</v>
      </c>
      <c r="Q19" s="72">
        <v>801.947</v>
      </c>
      <c r="R19" s="72">
        <v>773.98299999999995</v>
      </c>
      <c r="S19" s="72">
        <v>754.96600000000001</v>
      </c>
      <c r="T19" s="72">
        <v>751.00199999999995</v>
      </c>
      <c r="U19" s="72">
        <v>755.95799999999997</v>
      </c>
      <c r="V19" s="72">
        <v>717.98599999999999</v>
      </c>
      <c r="W19" s="72">
        <v>697.11</v>
      </c>
      <c r="X19" s="72">
        <v>835.03399999999999</v>
      </c>
      <c r="Y19" s="72">
        <v>903.98199999999997</v>
      </c>
      <c r="Z19" s="73"/>
      <c r="AA19" s="74">
        <f t="shared" ref="AA19:AA24" si="2">SUM(B19:Z19)</f>
        <v>20226.898000000001</v>
      </c>
    </row>
    <row r="20" spans="1:27" ht="24.95" customHeight="1" x14ac:dyDescent="0.2">
      <c r="A20" s="75" t="s">
        <v>15</v>
      </c>
      <c r="B20" s="76">
        <v>962.29200000000003</v>
      </c>
      <c r="C20" s="77">
        <v>939.88700000000017</v>
      </c>
      <c r="D20" s="77">
        <v>943.08199999999999</v>
      </c>
      <c r="E20" s="77">
        <v>955.32799999999997</v>
      </c>
      <c r="F20" s="77">
        <v>1006.6509999999998</v>
      </c>
      <c r="G20" s="77">
        <v>1135.29</v>
      </c>
      <c r="H20" s="77">
        <v>1302.2020000000002</v>
      </c>
      <c r="I20" s="77">
        <v>1432.8249999999998</v>
      </c>
      <c r="J20" s="77">
        <v>1487.5829999999999</v>
      </c>
      <c r="K20" s="77">
        <v>1491.5430000000001</v>
      </c>
      <c r="L20" s="77">
        <v>1484.9010000000003</v>
      </c>
      <c r="M20" s="77">
        <v>1468.3400000000001</v>
      </c>
      <c r="N20" s="77">
        <v>1447.7130000000002</v>
      </c>
      <c r="O20" s="77">
        <v>1398.9749999999999</v>
      </c>
      <c r="P20" s="77">
        <v>1308.0279999999998</v>
      </c>
      <c r="Q20" s="77">
        <v>1224.3790000000001</v>
      </c>
      <c r="R20" s="77">
        <v>1168.0319999999997</v>
      </c>
      <c r="S20" s="77">
        <v>1140.5060000000001</v>
      </c>
      <c r="T20" s="77">
        <v>1137.4199999999998</v>
      </c>
      <c r="U20" s="77">
        <v>1168.2299999999998</v>
      </c>
      <c r="V20" s="77">
        <v>1107.9860000000001</v>
      </c>
      <c r="W20" s="77">
        <v>1037.6800000000003</v>
      </c>
      <c r="X20" s="77">
        <v>997.03999999999985</v>
      </c>
      <c r="Y20" s="77">
        <v>965.48500000000001</v>
      </c>
      <c r="Z20" s="78"/>
      <c r="AA20" s="79">
        <f t="shared" si="2"/>
        <v>28711.398000000001</v>
      </c>
    </row>
    <row r="21" spans="1:27" ht="24.95" customHeight="1" x14ac:dyDescent="0.2">
      <c r="A21" s="75" t="s">
        <v>16</v>
      </c>
      <c r="B21" s="80">
        <v>2403.3810000000003</v>
      </c>
      <c r="C21" s="81">
        <v>2278.739</v>
      </c>
      <c r="D21" s="81">
        <v>2208.4880000000003</v>
      </c>
      <c r="E21" s="81">
        <v>2166.5589999999997</v>
      </c>
      <c r="F21" s="81">
        <v>2264.0650000000001</v>
      </c>
      <c r="G21" s="81">
        <v>2534.0570000000002</v>
      </c>
      <c r="H21" s="81">
        <v>2972.2279999999996</v>
      </c>
      <c r="I21" s="81">
        <v>3334.9900000000002</v>
      </c>
      <c r="J21" s="81">
        <v>3657.2689999999993</v>
      </c>
      <c r="K21" s="81">
        <v>3848.4879999999998</v>
      </c>
      <c r="L21" s="81">
        <v>3876.7050000000004</v>
      </c>
      <c r="M21" s="81">
        <v>3941.0610000000001</v>
      </c>
      <c r="N21" s="81">
        <v>3902.6689999999999</v>
      </c>
      <c r="O21" s="81">
        <v>3746.0469999999996</v>
      </c>
      <c r="P21" s="81">
        <v>3656.6010000000006</v>
      </c>
      <c r="Q21" s="81">
        <v>3542.6670000000004</v>
      </c>
      <c r="R21" s="81">
        <v>3424.3110000000001</v>
      </c>
      <c r="S21" s="81">
        <v>3584.7250000000004</v>
      </c>
      <c r="T21" s="81">
        <v>3841.1020000000003</v>
      </c>
      <c r="U21" s="81">
        <v>4378.4120000000021</v>
      </c>
      <c r="V21" s="81">
        <v>4209.7919999999995</v>
      </c>
      <c r="W21" s="81">
        <v>3778.3199999999997</v>
      </c>
      <c r="X21" s="81">
        <v>3286.5960000000005</v>
      </c>
      <c r="Y21" s="81">
        <v>2712.6280000000002</v>
      </c>
      <c r="Z21" s="78"/>
      <c r="AA21" s="79">
        <f t="shared" si="2"/>
        <v>79549.900000000009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112</v>
      </c>
      <c r="C23" s="77">
        <v>114</v>
      </c>
      <c r="D23" s="77">
        <v>116.5</v>
      </c>
      <c r="E23" s="77">
        <v>113.5</v>
      </c>
      <c r="F23" s="77">
        <v>111.5</v>
      </c>
      <c r="G23" s="77">
        <v>96.5</v>
      </c>
      <c r="H23" s="77">
        <v>117</v>
      </c>
      <c r="I23" s="77">
        <v>115.5</v>
      </c>
      <c r="J23" s="77">
        <v>123</v>
      </c>
      <c r="K23" s="77">
        <v>149.5</v>
      </c>
      <c r="L23" s="77">
        <v>159</v>
      </c>
      <c r="M23" s="77">
        <v>168</v>
      </c>
      <c r="N23" s="77">
        <v>180</v>
      </c>
      <c r="O23" s="77">
        <v>171</v>
      </c>
      <c r="P23" s="77">
        <v>174.5</v>
      </c>
      <c r="Q23" s="77">
        <v>159.5</v>
      </c>
      <c r="R23" s="77">
        <v>133.5</v>
      </c>
      <c r="S23" s="77">
        <v>131.5</v>
      </c>
      <c r="T23" s="77">
        <v>124.5</v>
      </c>
      <c r="U23" s="77">
        <v>124.5</v>
      </c>
      <c r="V23" s="77">
        <v>131</v>
      </c>
      <c r="W23" s="77">
        <v>111.5</v>
      </c>
      <c r="X23" s="77">
        <v>108.5</v>
      </c>
      <c r="Y23" s="77">
        <v>112</v>
      </c>
      <c r="Z23" s="77"/>
      <c r="AA23" s="79">
        <f t="shared" si="2"/>
        <v>3158</v>
      </c>
    </row>
    <row r="24" spans="1:27" ht="24.95" customHeight="1" x14ac:dyDescent="0.2">
      <c r="A24" s="85" t="s">
        <v>19</v>
      </c>
      <c r="B24" s="77">
        <v>205</v>
      </c>
      <c r="C24" s="77">
        <v>196</v>
      </c>
      <c r="D24" s="77">
        <v>191.00000000000003</v>
      </c>
      <c r="E24" s="77">
        <v>191.00000000000003</v>
      </c>
      <c r="F24" s="77">
        <v>199.00000000000003</v>
      </c>
      <c r="G24" s="77">
        <v>223</v>
      </c>
      <c r="H24" s="77">
        <v>259</v>
      </c>
      <c r="I24" s="77">
        <v>288.00000000000006</v>
      </c>
      <c r="J24" s="77">
        <v>316.00000000000006</v>
      </c>
      <c r="K24" s="77">
        <v>329</v>
      </c>
      <c r="L24" s="77">
        <v>333</v>
      </c>
      <c r="M24" s="77">
        <v>331.99999999999994</v>
      </c>
      <c r="N24" s="77">
        <v>324.99999999999994</v>
      </c>
      <c r="O24" s="77">
        <v>312</v>
      </c>
      <c r="P24" s="77">
        <v>294</v>
      </c>
      <c r="Q24" s="77">
        <v>283</v>
      </c>
      <c r="R24" s="77">
        <v>283</v>
      </c>
      <c r="S24" s="77">
        <v>290</v>
      </c>
      <c r="T24" s="77">
        <v>324.99999999999994</v>
      </c>
      <c r="U24" s="77">
        <v>345.00000000000006</v>
      </c>
      <c r="V24" s="77">
        <v>334.99999999999994</v>
      </c>
      <c r="W24" s="77">
        <v>299.99999999999994</v>
      </c>
      <c r="X24" s="77">
        <v>260</v>
      </c>
      <c r="Y24" s="77">
        <v>231.00000000000003</v>
      </c>
      <c r="Z24" s="77"/>
      <c r="AA24" s="79">
        <f t="shared" si="2"/>
        <v>6645</v>
      </c>
    </row>
    <row r="25" spans="1:27" ht="30" customHeight="1" thickBot="1" x14ac:dyDescent="0.25">
      <c r="A25" s="86" t="s">
        <v>20</v>
      </c>
      <c r="B25" s="87">
        <f t="shared" ref="B25:AA25" si="3">SUM(B19:B24)</f>
        <v>4602.6630000000005</v>
      </c>
      <c r="C25" s="88">
        <f t="shared" si="3"/>
        <v>4466.6310000000003</v>
      </c>
      <c r="D25" s="88">
        <f t="shared" si="3"/>
        <v>4392.0510000000004</v>
      </c>
      <c r="E25" s="88">
        <f t="shared" si="3"/>
        <v>4354.4169999999995</v>
      </c>
      <c r="F25" s="88">
        <f t="shared" si="3"/>
        <v>4497.3109999999997</v>
      </c>
      <c r="G25" s="88">
        <f t="shared" si="3"/>
        <v>4912.9970000000003</v>
      </c>
      <c r="H25" s="88">
        <f t="shared" si="3"/>
        <v>5560.6309999999994</v>
      </c>
      <c r="I25" s="88">
        <f t="shared" si="3"/>
        <v>6092.607</v>
      </c>
      <c r="J25" s="88">
        <f t="shared" si="3"/>
        <v>6509.1979999999994</v>
      </c>
      <c r="K25" s="88">
        <f t="shared" si="3"/>
        <v>6719.84</v>
      </c>
      <c r="L25" s="88">
        <f t="shared" si="3"/>
        <v>6707.9010000000007</v>
      </c>
      <c r="M25" s="88">
        <f t="shared" si="3"/>
        <v>6733.4709999999995</v>
      </c>
      <c r="N25" s="88">
        <f t="shared" si="3"/>
        <v>6765.42</v>
      </c>
      <c r="O25" s="88">
        <f t="shared" si="3"/>
        <v>6504.0949999999993</v>
      </c>
      <c r="P25" s="88">
        <f t="shared" si="3"/>
        <v>6316.1840000000002</v>
      </c>
      <c r="Q25" s="88">
        <f t="shared" si="3"/>
        <v>6121.4930000000004</v>
      </c>
      <c r="R25" s="88">
        <f t="shared" si="3"/>
        <v>5782.826</v>
      </c>
      <c r="S25" s="88">
        <f t="shared" si="3"/>
        <v>5901.6970000000001</v>
      </c>
      <c r="T25" s="88">
        <f t="shared" si="3"/>
        <v>6179.0240000000003</v>
      </c>
      <c r="U25" s="88">
        <f t="shared" si="3"/>
        <v>6772.1000000000022</v>
      </c>
      <c r="V25" s="88">
        <f t="shared" si="3"/>
        <v>6501.7639999999992</v>
      </c>
      <c r="W25" s="88">
        <f t="shared" si="3"/>
        <v>5924.6100000000006</v>
      </c>
      <c r="X25" s="88">
        <f t="shared" si="3"/>
        <v>5487.17</v>
      </c>
      <c r="Y25" s="88">
        <f t="shared" si="3"/>
        <v>4925.0950000000003</v>
      </c>
      <c r="Z25" s="89">
        <f t="shared" si="3"/>
        <v>0</v>
      </c>
      <c r="AA25" s="90">
        <f t="shared" si="3"/>
        <v>138731.196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358</v>
      </c>
      <c r="C28" s="72">
        <v>351</v>
      </c>
      <c r="D28" s="72">
        <v>348.5</v>
      </c>
      <c r="E28" s="72">
        <v>345.5</v>
      </c>
      <c r="F28" s="72">
        <v>349.5</v>
      </c>
      <c r="G28" s="72">
        <v>358.5</v>
      </c>
      <c r="H28" s="72">
        <v>415</v>
      </c>
      <c r="I28" s="72">
        <v>422.5</v>
      </c>
      <c r="J28" s="72">
        <v>458</v>
      </c>
      <c r="K28" s="72">
        <v>497.5</v>
      </c>
      <c r="L28" s="72">
        <v>511</v>
      </c>
      <c r="M28" s="72">
        <v>539</v>
      </c>
      <c r="N28" s="72">
        <v>546</v>
      </c>
      <c r="O28" s="72">
        <v>524</v>
      </c>
      <c r="P28" s="72">
        <v>509.5</v>
      </c>
      <c r="Q28" s="72">
        <v>483.5</v>
      </c>
      <c r="R28" s="72">
        <v>457.5</v>
      </c>
      <c r="S28" s="72">
        <v>440.5</v>
      </c>
      <c r="T28" s="72">
        <v>468.5</v>
      </c>
      <c r="U28" s="72">
        <v>488.5</v>
      </c>
      <c r="V28" s="72">
        <v>485</v>
      </c>
      <c r="W28" s="72">
        <v>430.5</v>
      </c>
      <c r="X28" s="72">
        <v>387.5</v>
      </c>
      <c r="Y28" s="72">
        <v>382</v>
      </c>
      <c r="Z28" s="73"/>
      <c r="AA28" s="74">
        <f>SUM(B28:Z28)</f>
        <v>10557</v>
      </c>
    </row>
    <row r="29" spans="1:27" ht="24.95" customHeight="1" x14ac:dyDescent="0.2">
      <c r="A29" s="75" t="s">
        <v>23</v>
      </c>
      <c r="B29" s="76">
        <v>4291.6629999999996</v>
      </c>
      <c r="C29" s="77">
        <v>4156.6310000000003</v>
      </c>
      <c r="D29" s="77">
        <v>4084.5509999999999</v>
      </c>
      <c r="E29" s="77">
        <v>4049.9169999999999</v>
      </c>
      <c r="F29" s="77">
        <v>4186.8109999999997</v>
      </c>
      <c r="G29" s="77">
        <v>4593.4970000000003</v>
      </c>
      <c r="H29" s="77">
        <v>5184.6310000000003</v>
      </c>
      <c r="I29" s="77">
        <v>5689.107</v>
      </c>
      <c r="J29" s="77">
        <v>6070.1980000000003</v>
      </c>
      <c r="K29" s="77">
        <v>6241.34</v>
      </c>
      <c r="L29" s="77">
        <v>6217.9009999999998</v>
      </c>
      <c r="M29" s="77">
        <v>6237.4709999999995</v>
      </c>
      <c r="N29" s="77">
        <v>6263.42</v>
      </c>
      <c r="O29" s="77">
        <v>6027.0950000000003</v>
      </c>
      <c r="P29" s="77">
        <v>5847.6840000000002</v>
      </c>
      <c r="Q29" s="77">
        <v>5678.9930000000004</v>
      </c>
      <c r="R29" s="77">
        <v>5368.326</v>
      </c>
      <c r="S29" s="77">
        <v>5483.1970000000001</v>
      </c>
      <c r="T29" s="77">
        <v>5741.5240000000003</v>
      </c>
      <c r="U29" s="77">
        <v>6312.6</v>
      </c>
      <c r="V29" s="77">
        <v>6041.7640000000001</v>
      </c>
      <c r="W29" s="77">
        <v>5513.11</v>
      </c>
      <c r="X29" s="77">
        <v>5125.67</v>
      </c>
      <c r="Y29" s="77">
        <v>4592.0950000000003</v>
      </c>
      <c r="Z29" s="78"/>
      <c r="AA29" s="79">
        <f>SUM(B29:Z29)</f>
        <v>128999.196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4649.6629999999996</v>
      </c>
      <c r="C31" s="62">
        <f t="shared" si="4"/>
        <v>4507.6310000000003</v>
      </c>
      <c r="D31" s="62">
        <f t="shared" si="4"/>
        <v>4433.0509999999995</v>
      </c>
      <c r="E31" s="62">
        <f t="shared" si="4"/>
        <v>4395.4169999999995</v>
      </c>
      <c r="F31" s="62">
        <f t="shared" si="4"/>
        <v>4536.3109999999997</v>
      </c>
      <c r="G31" s="62">
        <f t="shared" si="4"/>
        <v>4951.9970000000003</v>
      </c>
      <c r="H31" s="62">
        <f t="shared" si="4"/>
        <v>5599.6310000000003</v>
      </c>
      <c r="I31" s="62">
        <f t="shared" si="4"/>
        <v>6111.607</v>
      </c>
      <c r="J31" s="62">
        <f t="shared" si="4"/>
        <v>6528.1980000000003</v>
      </c>
      <c r="K31" s="62">
        <f t="shared" si="4"/>
        <v>6738.84</v>
      </c>
      <c r="L31" s="62">
        <f t="shared" si="4"/>
        <v>6728.9009999999998</v>
      </c>
      <c r="M31" s="62">
        <f t="shared" si="4"/>
        <v>6776.4709999999995</v>
      </c>
      <c r="N31" s="62">
        <f t="shared" si="4"/>
        <v>6809.42</v>
      </c>
      <c r="O31" s="62">
        <f t="shared" si="4"/>
        <v>6551.0950000000003</v>
      </c>
      <c r="P31" s="62">
        <f t="shared" si="4"/>
        <v>6357.1840000000002</v>
      </c>
      <c r="Q31" s="62">
        <f t="shared" si="4"/>
        <v>6162.4930000000004</v>
      </c>
      <c r="R31" s="62">
        <f t="shared" si="4"/>
        <v>5825.826</v>
      </c>
      <c r="S31" s="62">
        <f t="shared" si="4"/>
        <v>5923.6970000000001</v>
      </c>
      <c r="T31" s="62">
        <f t="shared" si="4"/>
        <v>6210.0240000000003</v>
      </c>
      <c r="U31" s="62">
        <f t="shared" si="4"/>
        <v>6801.1</v>
      </c>
      <c r="V31" s="62">
        <f t="shared" si="4"/>
        <v>6526.7640000000001</v>
      </c>
      <c r="W31" s="62">
        <f t="shared" si="4"/>
        <v>5943.61</v>
      </c>
      <c r="X31" s="62">
        <f t="shared" si="4"/>
        <v>5513.17</v>
      </c>
      <c r="Y31" s="62">
        <f t="shared" si="4"/>
        <v>4974.0950000000003</v>
      </c>
      <c r="Z31" s="63">
        <f t="shared" si="4"/>
        <v>0</v>
      </c>
      <c r="AA31" s="64">
        <f t="shared" si="4"/>
        <v>139556.196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</v>
      </c>
      <c r="C34" s="95">
        <v>22</v>
      </c>
      <c r="D34" s="95">
        <v>22</v>
      </c>
      <c r="E34" s="95">
        <v>22</v>
      </c>
      <c r="F34" s="95">
        <v>20</v>
      </c>
      <c r="G34" s="95">
        <v>20</v>
      </c>
      <c r="H34" s="95">
        <v>20</v>
      </c>
      <c r="I34" s="95"/>
      <c r="J34" s="95"/>
      <c r="K34" s="95"/>
      <c r="L34" s="95">
        <v>2</v>
      </c>
      <c r="M34" s="95">
        <v>24</v>
      </c>
      <c r="N34" s="95">
        <v>25</v>
      </c>
      <c r="O34" s="95">
        <v>28</v>
      </c>
      <c r="P34" s="95">
        <v>22</v>
      </c>
      <c r="Q34" s="95">
        <v>22</v>
      </c>
      <c r="R34" s="95">
        <v>24</v>
      </c>
      <c r="S34" s="95">
        <v>3</v>
      </c>
      <c r="T34" s="95">
        <v>12</v>
      </c>
      <c r="U34" s="95">
        <v>10</v>
      </c>
      <c r="V34" s="95">
        <v>6</v>
      </c>
      <c r="W34" s="95"/>
      <c r="X34" s="95">
        <v>7</v>
      </c>
      <c r="Y34" s="95">
        <v>30</v>
      </c>
      <c r="Z34" s="96"/>
      <c r="AA34" s="74">
        <f t="shared" ref="AA34:AA39" si="5">SUM(B34:Z34)</f>
        <v>369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164.8</v>
      </c>
      <c r="H38" s="99">
        <v>314.7</v>
      </c>
      <c r="I38" s="99">
        <v>420.9</v>
      </c>
      <c r="J38" s="99">
        <v>112.1</v>
      </c>
      <c r="K38" s="99">
        <v>56.4</v>
      </c>
      <c r="L38" s="99"/>
      <c r="M38" s="99"/>
      <c r="N38" s="99"/>
      <c r="O38" s="99"/>
      <c r="P38" s="99"/>
      <c r="Q38" s="99"/>
      <c r="R38" s="99"/>
      <c r="S38" s="99">
        <v>316.5</v>
      </c>
      <c r="T38" s="99">
        <v>370.2</v>
      </c>
      <c r="U38" s="99"/>
      <c r="V38" s="99"/>
      <c r="W38" s="99">
        <v>151.4</v>
      </c>
      <c r="X38" s="99">
        <v>282.3</v>
      </c>
      <c r="Y38" s="99">
        <v>184.4</v>
      </c>
      <c r="Z38" s="100"/>
      <c r="AA38" s="79">
        <f t="shared" si="5"/>
        <v>2373.7000000000003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47</v>
      </c>
      <c r="C39" s="88">
        <f t="shared" si="6"/>
        <v>41</v>
      </c>
      <c r="D39" s="88">
        <f t="shared" si="6"/>
        <v>41</v>
      </c>
      <c r="E39" s="88">
        <f t="shared" si="6"/>
        <v>41</v>
      </c>
      <c r="F39" s="88">
        <f t="shared" si="6"/>
        <v>39</v>
      </c>
      <c r="G39" s="88">
        <f t="shared" si="6"/>
        <v>203.8</v>
      </c>
      <c r="H39" s="88">
        <f t="shared" si="6"/>
        <v>353.7</v>
      </c>
      <c r="I39" s="88">
        <f t="shared" si="6"/>
        <v>439.9</v>
      </c>
      <c r="J39" s="88">
        <f t="shared" si="6"/>
        <v>131.1</v>
      </c>
      <c r="K39" s="88">
        <f t="shared" si="6"/>
        <v>75.400000000000006</v>
      </c>
      <c r="L39" s="88">
        <f t="shared" si="6"/>
        <v>21</v>
      </c>
      <c r="M39" s="88">
        <f t="shared" si="6"/>
        <v>43</v>
      </c>
      <c r="N39" s="88">
        <f t="shared" si="6"/>
        <v>44</v>
      </c>
      <c r="O39" s="88">
        <f t="shared" si="6"/>
        <v>47</v>
      </c>
      <c r="P39" s="88">
        <f t="shared" si="6"/>
        <v>41</v>
      </c>
      <c r="Q39" s="88">
        <f t="shared" si="6"/>
        <v>41</v>
      </c>
      <c r="R39" s="88">
        <f t="shared" si="6"/>
        <v>43</v>
      </c>
      <c r="S39" s="88">
        <f t="shared" si="6"/>
        <v>338.5</v>
      </c>
      <c r="T39" s="88">
        <f t="shared" si="6"/>
        <v>401.2</v>
      </c>
      <c r="U39" s="88">
        <f t="shared" si="6"/>
        <v>29</v>
      </c>
      <c r="V39" s="88">
        <f t="shared" si="6"/>
        <v>25</v>
      </c>
      <c r="W39" s="88">
        <f t="shared" si="6"/>
        <v>170.4</v>
      </c>
      <c r="X39" s="88">
        <f t="shared" si="6"/>
        <v>308.3</v>
      </c>
      <c r="Y39" s="88">
        <f t="shared" si="6"/>
        <v>233.4</v>
      </c>
      <c r="Z39" s="89">
        <f t="shared" si="6"/>
        <v>0</v>
      </c>
      <c r="AA39" s="90">
        <f t="shared" si="5"/>
        <v>3198.7000000000003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164.8</v>
      </c>
      <c r="H46" s="99">
        <v>314.7</v>
      </c>
      <c r="I46" s="99">
        <v>420.9</v>
      </c>
      <c r="J46" s="99">
        <v>112.1</v>
      </c>
      <c r="K46" s="99">
        <v>56.4</v>
      </c>
      <c r="L46" s="99"/>
      <c r="M46" s="99"/>
      <c r="N46" s="99"/>
      <c r="O46" s="99"/>
      <c r="P46" s="99"/>
      <c r="Q46" s="99"/>
      <c r="R46" s="99"/>
      <c r="S46" s="99">
        <v>316.5</v>
      </c>
      <c r="T46" s="99">
        <v>370.2</v>
      </c>
      <c r="U46" s="99"/>
      <c r="V46" s="99"/>
      <c r="W46" s="99">
        <v>151.4</v>
      </c>
      <c r="X46" s="99">
        <v>282.3</v>
      </c>
      <c r="Y46" s="99">
        <v>184.4</v>
      </c>
      <c r="Z46" s="100"/>
      <c r="AA46" s="79">
        <f t="shared" si="7"/>
        <v>2373.7000000000003</v>
      </c>
    </row>
    <row r="47" spans="1:27" ht="24.95" customHeight="1" x14ac:dyDescent="0.2">
      <c r="A47" s="85" t="s">
        <v>47</v>
      </c>
      <c r="B47" s="98">
        <v>13</v>
      </c>
      <c r="C47" s="99">
        <v>9</v>
      </c>
      <c r="D47" s="99">
        <v>9</v>
      </c>
      <c r="E47" s="99">
        <v>8</v>
      </c>
      <c r="F47" s="99">
        <v>15</v>
      </c>
      <c r="G47" s="99"/>
      <c r="H47" s="99">
        <v>10</v>
      </c>
      <c r="I47" s="99"/>
      <c r="J47" s="99"/>
      <c r="K47" s="99">
        <v>2.35</v>
      </c>
      <c r="L47" s="99">
        <v>9.35</v>
      </c>
      <c r="M47" s="99">
        <v>105.35</v>
      </c>
      <c r="N47" s="99">
        <v>106</v>
      </c>
      <c r="O47" s="99">
        <v>102</v>
      </c>
      <c r="P47" s="99">
        <v>94</v>
      </c>
      <c r="Q47" s="99">
        <v>93</v>
      </c>
      <c r="R47" s="99">
        <v>7.35</v>
      </c>
      <c r="S47" s="99">
        <v>16.350000000000001</v>
      </c>
      <c r="T47" s="99">
        <v>44.85</v>
      </c>
      <c r="U47" s="99">
        <v>60.85</v>
      </c>
      <c r="V47" s="99">
        <v>63.85</v>
      </c>
      <c r="W47" s="99">
        <v>50.35</v>
      </c>
      <c r="X47" s="99">
        <v>10.35</v>
      </c>
      <c r="Y47" s="99"/>
      <c r="Z47" s="100"/>
      <c r="AA47" s="79">
        <f t="shared" si="7"/>
        <v>830.00000000000011</v>
      </c>
    </row>
    <row r="48" spans="1:27" ht="30" customHeight="1" thickBot="1" x14ac:dyDescent="0.25">
      <c r="A48" s="86" t="s">
        <v>48</v>
      </c>
      <c r="B48" s="87">
        <f>SUM(B42:B47)</f>
        <v>13</v>
      </c>
      <c r="C48" s="88">
        <f t="shared" ref="C48:Z48" si="8">SUM(C42:C47)</f>
        <v>9</v>
      </c>
      <c r="D48" s="88">
        <f t="shared" si="8"/>
        <v>9</v>
      </c>
      <c r="E48" s="88">
        <f t="shared" si="8"/>
        <v>8</v>
      </c>
      <c r="F48" s="88">
        <f t="shared" si="8"/>
        <v>15</v>
      </c>
      <c r="G48" s="88">
        <f t="shared" si="8"/>
        <v>164.8</v>
      </c>
      <c r="H48" s="88">
        <f t="shared" si="8"/>
        <v>324.7</v>
      </c>
      <c r="I48" s="88">
        <f t="shared" si="8"/>
        <v>420.9</v>
      </c>
      <c r="J48" s="88">
        <f t="shared" si="8"/>
        <v>112.1</v>
      </c>
      <c r="K48" s="88">
        <f t="shared" si="8"/>
        <v>58.75</v>
      </c>
      <c r="L48" s="88">
        <f t="shared" si="8"/>
        <v>9.35</v>
      </c>
      <c r="M48" s="88">
        <f t="shared" si="8"/>
        <v>105.35</v>
      </c>
      <c r="N48" s="88">
        <f t="shared" si="8"/>
        <v>106</v>
      </c>
      <c r="O48" s="88">
        <f t="shared" si="8"/>
        <v>102</v>
      </c>
      <c r="P48" s="88">
        <f t="shared" si="8"/>
        <v>94</v>
      </c>
      <c r="Q48" s="88">
        <f t="shared" si="8"/>
        <v>93</v>
      </c>
      <c r="R48" s="88">
        <f t="shared" si="8"/>
        <v>7.35</v>
      </c>
      <c r="S48" s="88">
        <f t="shared" si="8"/>
        <v>332.85</v>
      </c>
      <c r="T48" s="88">
        <f t="shared" si="8"/>
        <v>415.05</v>
      </c>
      <c r="U48" s="88">
        <f t="shared" si="8"/>
        <v>60.85</v>
      </c>
      <c r="V48" s="88">
        <f t="shared" si="8"/>
        <v>63.85</v>
      </c>
      <c r="W48" s="88">
        <f t="shared" si="8"/>
        <v>201.75</v>
      </c>
      <c r="X48" s="88">
        <f t="shared" si="8"/>
        <v>292.65000000000003</v>
      </c>
      <c r="Y48" s="88">
        <f t="shared" si="8"/>
        <v>184.4</v>
      </c>
      <c r="Z48" s="89">
        <f t="shared" si="8"/>
        <v>0</v>
      </c>
      <c r="AA48" s="90">
        <f t="shared" si="7"/>
        <v>3203.7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4649.6630000000005</v>
      </c>
      <c r="C51" s="88">
        <f t="shared" si="10"/>
        <v>4507.6310000000003</v>
      </c>
      <c r="D51" s="88">
        <f t="shared" si="10"/>
        <v>4433.0510000000004</v>
      </c>
      <c r="E51" s="88">
        <f t="shared" si="10"/>
        <v>4395.4169999999995</v>
      </c>
      <c r="F51" s="88">
        <f t="shared" si="10"/>
        <v>4536.3109999999997</v>
      </c>
      <c r="G51" s="88">
        <f t="shared" si="10"/>
        <v>5116.7970000000005</v>
      </c>
      <c r="H51" s="88">
        <f t="shared" si="10"/>
        <v>5914.3309999999992</v>
      </c>
      <c r="I51" s="88">
        <f t="shared" si="10"/>
        <v>6532.5069999999996</v>
      </c>
      <c r="J51" s="88">
        <f t="shared" si="10"/>
        <v>6640.2979999999998</v>
      </c>
      <c r="K51" s="88">
        <f t="shared" si="10"/>
        <v>6795.24</v>
      </c>
      <c r="L51" s="88">
        <f t="shared" si="10"/>
        <v>6728.9010000000007</v>
      </c>
      <c r="M51" s="88">
        <f t="shared" si="10"/>
        <v>6776.4709999999995</v>
      </c>
      <c r="N51" s="88">
        <f t="shared" si="10"/>
        <v>6809.42</v>
      </c>
      <c r="O51" s="88">
        <f t="shared" si="10"/>
        <v>6551.0949999999993</v>
      </c>
      <c r="P51" s="88">
        <f t="shared" si="10"/>
        <v>6357.1840000000002</v>
      </c>
      <c r="Q51" s="88">
        <f t="shared" si="10"/>
        <v>6162.4930000000004</v>
      </c>
      <c r="R51" s="88">
        <f t="shared" si="10"/>
        <v>5825.826</v>
      </c>
      <c r="S51" s="88">
        <f t="shared" si="10"/>
        <v>6240.1970000000001</v>
      </c>
      <c r="T51" s="88">
        <f t="shared" si="10"/>
        <v>6580.2240000000002</v>
      </c>
      <c r="U51" s="88">
        <f t="shared" si="10"/>
        <v>6801.1000000000022</v>
      </c>
      <c r="V51" s="88">
        <f t="shared" si="10"/>
        <v>6526.7639999999992</v>
      </c>
      <c r="W51" s="88">
        <f t="shared" si="10"/>
        <v>6095.01</v>
      </c>
      <c r="X51" s="88">
        <f t="shared" si="10"/>
        <v>5795.47</v>
      </c>
      <c r="Y51" s="88">
        <f t="shared" si="10"/>
        <v>5158.4949999999999</v>
      </c>
      <c r="Z51" s="89">
        <f t="shared" si="10"/>
        <v>0</v>
      </c>
      <c r="AA51" s="105">
        <f>SUM(B51:Z51)</f>
        <v>141929.89599999998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-552.70000000000005</v>
      </c>
      <c r="C4" s="18">
        <v>-652.79999999999995</v>
      </c>
      <c r="D4" s="18">
        <v>-665.1</v>
      </c>
      <c r="E4" s="18">
        <v>-597</v>
      </c>
      <c r="F4" s="18">
        <v>-597.79999999999995</v>
      </c>
      <c r="G4" s="18">
        <v>-386.2</v>
      </c>
      <c r="H4" s="18">
        <v>-236.3</v>
      </c>
      <c r="I4" s="18">
        <v>-130.10000000000002</v>
      </c>
      <c r="J4" s="18">
        <v>-370.1</v>
      </c>
      <c r="K4" s="18">
        <v>-365.1</v>
      </c>
      <c r="L4" s="18">
        <v>-754.5</v>
      </c>
      <c r="M4" s="18">
        <v>-754.2</v>
      </c>
      <c r="N4" s="18">
        <v>-902.4</v>
      </c>
      <c r="O4" s="18">
        <v>-706.5</v>
      </c>
      <c r="P4" s="18">
        <v>-603.79999999999995</v>
      </c>
      <c r="Q4" s="18">
        <v>-759.2</v>
      </c>
      <c r="R4" s="18">
        <v>-571.5</v>
      </c>
      <c r="S4" s="18">
        <v>-234.5</v>
      </c>
      <c r="T4" s="18">
        <v>-180.8</v>
      </c>
      <c r="U4" s="18">
        <v>-708.7</v>
      </c>
      <c r="V4" s="18">
        <v>-727.4</v>
      </c>
      <c r="W4" s="18">
        <v>-399.6</v>
      </c>
      <c r="X4" s="18">
        <v>-268.7</v>
      </c>
      <c r="Y4" s="18">
        <v>-366.6</v>
      </c>
      <c r="Z4" s="19"/>
      <c r="AA4" s="112">
        <f>SUM(B4:Z4)</f>
        <v>-12491.6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292.5</v>
      </c>
      <c r="C7" s="118">
        <v>271.64</v>
      </c>
      <c r="D7" s="118">
        <v>270</v>
      </c>
      <c r="E7" s="118">
        <v>265</v>
      </c>
      <c r="F7" s="118">
        <v>264.25</v>
      </c>
      <c r="G7" s="118">
        <v>273.32</v>
      </c>
      <c r="H7" s="118">
        <v>307.63</v>
      </c>
      <c r="I7" s="118">
        <v>288.36</v>
      </c>
      <c r="J7" s="118">
        <v>291.22000000000003</v>
      </c>
      <c r="K7" s="118">
        <v>279.8</v>
      </c>
      <c r="L7" s="118">
        <v>261.95999999999998</v>
      </c>
      <c r="M7" s="118">
        <v>258.36</v>
      </c>
      <c r="N7" s="118">
        <v>258.36</v>
      </c>
      <c r="O7" s="118">
        <v>228.26</v>
      </c>
      <c r="P7" s="118">
        <v>228.26</v>
      </c>
      <c r="Q7" s="118">
        <v>253.99</v>
      </c>
      <c r="R7" s="118">
        <v>260</v>
      </c>
      <c r="S7" s="118">
        <v>274.27</v>
      </c>
      <c r="T7" s="118">
        <v>285.39999999999998</v>
      </c>
      <c r="U7" s="118">
        <v>328.9</v>
      </c>
      <c r="V7" s="118">
        <v>360</v>
      </c>
      <c r="W7" s="118">
        <v>300.69</v>
      </c>
      <c r="X7" s="118">
        <v>291.22000000000003</v>
      </c>
      <c r="Y7" s="118">
        <v>280.5</v>
      </c>
      <c r="Z7" s="119"/>
      <c r="AA7" s="120">
        <f>IF(SUM(B7:Z7)&lt;&gt;0,AVERAGEIF(B7:Z7,"&lt;&gt;"""),"")</f>
        <v>278.07874999999996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482.2</v>
      </c>
      <c r="K13" s="130">
        <v>421.5</v>
      </c>
      <c r="L13" s="130">
        <v>551</v>
      </c>
      <c r="M13" s="130">
        <v>551</v>
      </c>
      <c r="N13" s="130">
        <v>551</v>
      </c>
      <c r="O13" s="130">
        <v>551</v>
      </c>
      <c r="P13" s="130">
        <v>551</v>
      </c>
      <c r="Q13" s="130">
        <v>551</v>
      </c>
      <c r="R13" s="130">
        <v>551</v>
      </c>
      <c r="S13" s="130">
        <v>551</v>
      </c>
      <c r="T13" s="130">
        <v>551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13025.7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1.7</v>
      </c>
      <c r="C15" s="134">
        <v>101.8</v>
      </c>
      <c r="D15" s="134">
        <v>114.1</v>
      </c>
      <c r="E15" s="134">
        <v>46</v>
      </c>
      <c r="F15" s="134">
        <v>46.8</v>
      </c>
      <c r="G15" s="134"/>
      <c r="H15" s="134"/>
      <c r="I15" s="134"/>
      <c r="J15" s="134"/>
      <c r="K15" s="134"/>
      <c r="L15" s="134">
        <v>203.5</v>
      </c>
      <c r="M15" s="134">
        <v>203.2</v>
      </c>
      <c r="N15" s="134">
        <v>351.4</v>
      </c>
      <c r="O15" s="134">
        <v>155.5</v>
      </c>
      <c r="P15" s="134">
        <v>52.8</v>
      </c>
      <c r="Q15" s="134">
        <v>208.2</v>
      </c>
      <c r="R15" s="134">
        <v>20.5</v>
      </c>
      <c r="S15" s="134"/>
      <c r="T15" s="134"/>
      <c r="U15" s="134">
        <v>157.69999999999999</v>
      </c>
      <c r="V15" s="134">
        <v>176.4</v>
      </c>
      <c r="W15" s="134"/>
      <c r="X15" s="134"/>
      <c r="Y15" s="134"/>
      <c r="Z15" s="132"/>
      <c r="AA15" s="133">
        <f t="shared" si="0"/>
        <v>1839.6000000000001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552.70000000000005</v>
      </c>
      <c r="C16" s="136">
        <f t="shared" si="1"/>
        <v>652.79999999999995</v>
      </c>
      <c r="D16" s="136">
        <f t="shared" si="1"/>
        <v>665.1</v>
      </c>
      <c r="E16" s="136">
        <f t="shared" si="1"/>
        <v>597</v>
      </c>
      <c r="F16" s="136">
        <f t="shared" si="1"/>
        <v>597.79999999999995</v>
      </c>
      <c r="G16" s="136">
        <f t="shared" si="1"/>
        <v>551</v>
      </c>
      <c r="H16" s="136">
        <f t="shared" si="1"/>
        <v>551</v>
      </c>
      <c r="I16" s="136">
        <f t="shared" si="1"/>
        <v>551</v>
      </c>
      <c r="J16" s="136">
        <f t="shared" si="1"/>
        <v>482.2</v>
      </c>
      <c r="K16" s="136">
        <f t="shared" si="1"/>
        <v>421.5</v>
      </c>
      <c r="L16" s="136">
        <f t="shared" si="1"/>
        <v>754.5</v>
      </c>
      <c r="M16" s="136">
        <f t="shared" si="1"/>
        <v>754.2</v>
      </c>
      <c r="N16" s="136">
        <f t="shared" si="1"/>
        <v>902.4</v>
      </c>
      <c r="O16" s="136">
        <f t="shared" si="1"/>
        <v>706.5</v>
      </c>
      <c r="P16" s="136">
        <f t="shared" si="1"/>
        <v>603.79999999999995</v>
      </c>
      <c r="Q16" s="136">
        <f t="shared" si="1"/>
        <v>759.2</v>
      </c>
      <c r="R16" s="136">
        <f t="shared" si="1"/>
        <v>571.5</v>
      </c>
      <c r="S16" s="136">
        <f t="shared" si="1"/>
        <v>551</v>
      </c>
      <c r="T16" s="136">
        <f t="shared" si="1"/>
        <v>551</v>
      </c>
      <c r="U16" s="136">
        <f t="shared" si="1"/>
        <v>708.7</v>
      </c>
      <c r="V16" s="136">
        <f t="shared" si="1"/>
        <v>727.4</v>
      </c>
      <c r="W16" s="136">
        <f t="shared" si="1"/>
        <v>551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14865.3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164.8</v>
      </c>
      <c r="H23" s="134">
        <v>314.7</v>
      </c>
      <c r="I23" s="134">
        <v>420.9</v>
      </c>
      <c r="J23" s="134">
        <v>112.1</v>
      </c>
      <c r="K23" s="134">
        <v>56.4</v>
      </c>
      <c r="L23" s="134"/>
      <c r="M23" s="134"/>
      <c r="N23" s="134"/>
      <c r="O23" s="134"/>
      <c r="P23" s="134"/>
      <c r="Q23" s="134"/>
      <c r="R23" s="134"/>
      <c r="S23" s="134">
        <v>316.5</v>
      </c>
      <c r="T23" s="134">
        <v>370.2</v>
      </c>
      <c r="U23" s="134"/>
      <c r="V23" s="134"/>
      <c r="W23" s="134">
        <v>151.4</v>
      </c>
      <c r="X23" s="134">
        <v>282.3</v>
      </c>
      <c r="Y23" s="134">
        <v>184.4</v>
      </c>
      <c r="Z23" s="132"/>
      <c r="AA23" s="133">
        <f t="shared" si="2"/>
        <v>2373.7000000000003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164.8</v>
      </c>
      <c r="H24" s="136">
        <f t="shared" si="3"/>
        <v>314.7</v>
      </c>
      <c r="I24" s="136">
        <f t="shared" si="3"/>
        <v>420.9</v>
      </c>
      <c r="J24" s="136">
        <f t="shared" si="3"/>
        <v>112.1</v>
      </c>
      <c r="K24" s="136">
        <f t="shared" si="3"/>
        <v>56.4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316.5</v>
      </c>
      <c r="T24" s="136">
        <f t="shared" si="3"/>
        <v>370.2</v>
      </c>
      <c r="U24" s="136">
        <f t="shared" si="3"/>
        <v>0</v>
      </c>
      <c r="V24" s="136">
        <f t="shared" si="3"/>
        <v>0</v>
      </c>
      <c r="W24" s="136">
        <f t="shared" si="3"/>
        <v>151.4</v>
      </c>
      <c r="X24" s="136">
        <f t="shared" si="3"/>
        <v>282.3</v>
      </c>
      <c r="Y24" s="136">
        <f t="shared" si="3"/>
        <v>184.4</v>
      </c>
      <c r="Z24" s="137" t="str">
        <f t="shared" si="3"/>
        <v/>
      </c>
      <c r="AA24" s="90">
        <f t="shared" si="2"/>
        <v>2373.7000000000003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2022-04-04T11:10:43Z</dcterms:created>
  <dcterms:modified xsi:type="dcterms:W3CDTF">2022-04-04T11:10:44Z</dcterms:modified>
</cp:coreProperties>
</file>