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<sst xmlns="http://schemas.openxmlformats.org/spreadsheetml/2006/main" count="117" uniqueCount="53">
  <si>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03/04/2022 15:02:38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</si>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</sst>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191</c:v>
                </c:pt>
                <c:pt idx="1">
                  <c:v>191</c:v>
                </c:pt>
                <c:pt idx="2">
                  <c:v>191</c:v>
                </c:pt>
                <c:pt idx="3">
                  <c:v>191</c:v>
                </c:pt>
                <c:pt idx="4">
                  <c:v>191</c:v>
                </c:pt>
                <c:pt idx="5">
                  <c:v>191</c:v>
                </c:pt>
                <c:pt idx="6">
                  <c:v>191</c:v>
                </c:pt>
                <c:pt idx="7">
                  <c:v>191</c:v>
                </c:pt>
                <c:pt idx="8">
                  <c:v>191</c:v>
                </c:pt>
                <c:pt idx="9">
                  <c:v>191</c:v>
                </c:pt>
                <c:pt idx="10">
                  <c:v>191</c:v>
                </c:pt>
                <c:pt idx="11">
                  <c:v>191</c:v>
                </c:pt>
                <c:pt idx="12">
                  <c:v>191</c:v>
                </c:pt>
                <c:pt idx="13">
                  <c:v>191</c:v>
                </c:pt>
                <c:pt idx="14">
                  <c:v>191</c:v>
                </c:pt>
                <c:pt idx="15">
                  <c:v>191</c:v>
                </c:pt>
                <c:pt idx="16">
                  <c:v>191</c:v>
                </c:pt>
                <c:pt idx="17">
                  <c:v>191</c:v>
                </c:pt>
                <c:pt idx="18">
                  <c:v>191</c:v>
                </c:pt>
                <c:pt idx="19">
                  <c:v>191</c:v>
                </c:pt>
                <c:pt idx="20">
                  <c:v>191</c:v>
                </c:pt>
                <c:pt idx="21">
                  <c:v>191</c:v>
                </c:pt>
                <c:pt idx="22">
                  <c:v>191</c:v>
                </c:pt>
                <c:pt idx="23">
                  <c:v>191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159</c:v>
                </c:pt>
                <c:pt idx="1">
                  <c:v>169</c:v>
                </c:pt>
                <c:pt idx="2">
                  <c:v>156</c:v>
                </c:pt>
                <c:pt idx="3">
                  <c:v>147</c:v>
                </c:pt>
                <c:pt idx="4">
                  <c:v>204</c:v>
                </c:pt>
                <c:pt idx="5">
                  <c:v>204</c:v>
                </c:pt>
                <c:pt idx="6">
                  <c:v>204</c:v>
                </c:pt>
                <c:pt idx="7">
                  <c:v>219.15</c:v>
                </c:pt>
                <c:pt idx="8">
                  <c:v>202.65</c:v>
                </c:pt>
                <c:pt idx="9">
                  <c:v>202.65</c:v>
                </c:pt>
                <c:pt idx="10">
                  <c:v>202.65</c:v>
                </c:pt>
                <c:pt idx="11">
                  <c:v>112.65</c:v>
                </c:pt>
                <c:pt idx="12">
                  <c:v>111</c:v>
                </c:pt>
                <c:pt idx="13">
                  <c:v>111</c:v>
                </c:pt>
                <c:pt idx="14">
                  <c:v>111</c:v>
                </c:pt>
                <c:pt idx="15">
                  <c:v>111</c:v>
                </c:pt>
                <c:pt idx="16">
                  <c:v>187</c:v>
                </c:pt>
                <c:pt idx="17">
                  <c:v>202.65</c:v>
                </c:pt>
                <c:pt idx="18">
                  <c:v>209.15</c:v>
                </c:pt>
                <c:pt idx="19">
                  <c:v>215.15</c:v>
                </c:pt>
                <c:pt idx="20">
                  <c:v>209.15</c:v>
                </c:pt>
                <c:pt idx="21">
                  <c:v>197.65</c:v>
                </c:pt>
                <c:pt idx="22">
                  <c:v>183</c:v>
                </c:pt>
                <c:pt idx="23">
                  <c:v>155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2091.866</c:v>
                </c:pt>
                <c:pt idx="1">
                  <c:v>2051</c:v>
                </c:pt>
                <c:pt idx="2">
                  <c:v>2051</c:v>
                </c:pt>
                <c:pt idx="3">
                  <c:v>2051</c:v>
                </c:pt>
                <c:pt idx="4">
                  <c:v>2051</c:v>
                </c:pt>
                <c:pt idx="5">
                  <c:v>2207</c:v>
                </c:pt>
                <c:pt idx="6">
                  <c:v>2347</c:v>
                </c:pt>
                <c:pt idx="7">
                  <c:v>2841.5789999999997</c:v>
                </c:pt>
                <c:pt idx="8">
                  <c:v>2909</c:v>
                </c:pt>
                <c:pt idx="9">
                  <c:v>2901</c:v>
                </c:pt>
                <c:pt idx="10">
                  <c:v>2768</c:v>
                </c:pt>
                <c:pt idx="11">
                  <c:v>2763</c:v>
                </c:pt>
                <c:pt idx="12">
                  <c:v>2644</c:v>
                </c:pt>
                <c:pt idx="13">
                  <c:v>2466</c:v>
                </c:pt>
                <c:pt idx="14">
                  <c:v>2451.0630000000001</c:v>
                </c:pt>
                <c:pt idx="15">
                  <c:v>2457.0920000000001</c:v>
                </c:pt>
                <c:pt idx="16">
                  <c:v>2496</c:v>
                </c:pt>
                <c:pt idx="17">
                  <c:v>2856</c:v>
                </c:pt>
                <c:pt idx="18">
                  <c:v>2860</c:v>
                </c:pt>
                <c:pt idx="19">
                  <c:v>2913</c:v>
                </c:pt>
                <c:pt idx="20">
                  <c:v>2917</c:v>
                </c:pt>
                <c:pt idx="21">
                  <c:v>2920</c:v>
                </c:pt>
                <c:pt idx="22">
                  <c:v>2823</c:v>
                </c:pt>
                <c:pt idx="23">
                  <c:v>2590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1207</c:v>
                </c:pt>
                <c:pt idx="1">
                  <c:v>1204</c:v>
                </c:pt>
                <c:pt idx="2">
                  <c:v>1200</c:v>
                </c:pt>
                <c:pt idx="3">
                  <c:v>1201</c:v>
                </c:pt>
                <c:pt idx="4">
                  <c:v>1199</c:v>
                </c:pt>
                <c:pt idx="5">
                  <c:v>1199</c:v>
                </c:pt>
                <c:pt idx="6">
                  <c:v>1199</c:v>
                </c:pt>
                <c:pt idx="7">
                  <c:v>634</c:v>
                </c:pt>
                <c:pt idx="8">
                  <c:v>634</c:v>
                </c:pt>
                <c:pt idx="9">
                  <c:v>1169</c:v>
                </c:pt>
                <c:pt idx="10">
                  <c:v>1169</c:v>
                </c:pt>
                <c:pt idx="11">
                  <c:v>1169</c:v>
                </c:pt>
                <c:pt idx="12">
                  <c:v>1185</c:v>
                </c:pt>
                <c:pt idx="13">
                  <c:v>1165</c:v>
                </c:pt>
                <c:pt idx="14">
                  <c:v>1165</c:v>
                </c:pt>
                <c:pt idx="15">
                  <c:v>1181</c:v>
                </c:pt>
                <c:pt idx="16">
                  <c:v>1205.9000000000001</c:v>
                </c:pt>
                <c:pt idx="17">
                  <c:v>1190.4000000000001</c:v>
                </c:pt>
                <c:pt idx="18">
                  <c:v>1222.2</c:v>
                </c:pt>
                <c:pt idx="19">
                  <c:v>986.2</c:v>
                </c:pt>
                <c:pt idx="20">
                  <c:v>1185</c:v>
                </c:pt>
                <c:pt idx="21">
                  <c:v>1240.0999999999999</c:v>
                </c:pt>
                <c:pt idx="22">
                  <c:v>1185</c:v>
                </c:pt>
                <c:pt idx="23">
                  <c:v>1185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1080.7950000000001</c:v>
                </c:pt>
                <c:pt idx="1">
                  <c:v>987.64899999999989</c:v>
                </c:pt>
                <c:pt idx="2">
                  <c:v>900.37199999999984</c:v>
                </c:pt>
                <c:pt idx="3">
                  <c:v>819.54799999999977</c:v>
                </c:pt>
                <c:pt idx="4">
                  <c:v>732.42300000000012</c:v>
                </c:pt>
                <c:pt idx="5">
                  <c:v>671.97500000000002</c:v>
                </c:pt>
                <c:pt idx="6">
                  <c:v>691.42399999999998</c:v>
                </c:pt>
                <c:pt idx="7">
                  <c:v>939.39700000000005</c:v>
                </c:pt>
                <c:pt idx="8">
                  <c:v>1341.5709999999999</c:v>
                </c:pt>
                <c:pt idx="9">
                  <c:v>1706.8159999999996</c:v>
                </c:pt>
                <c:pt idx="10">
                  <c:v>2015.6189999999999</c:v>
                </c:pt>
                <c:pt idx="11">
                  <c:v>2245.7820000000002</c:v>
                </c:pt>
                <c:pt idx="12">
                  <c:v>2332.6269999999995</c:v>
                </c:pt>
                <c:pt idx="13">
                  <c:v>2246.1329999999998</c:v>
                </c:pt>
                <c:pt idx="14">
                  <c:v>2065.7879999999996</c:v>
                </c:pt>
                <c:pt idx="15">
                  <c:v>1733.6970000000006</c:v>
                </c:pt>
                <c:pt idx="16">
                  <c:v>1403.6679999999999</c:v>
                </c:pt>
                <c:pt idx="17">
                  <c:v>1055.1120000000001</c:v>
                </c:pt>
                <c:pt idx="18">
                  <c:v>845.34399999999994</c:v>
                </c:pt>
                <c:pt idx="19">
                  <c:v>836.51799999999969</c:v>
                </c:pt>
                <c:pt idx="20">
                  <c:v>852.36099999999999</c:v>
                </c:pt>
                <c:pt idx="21">
                  <c:v>832.01699999999994</c:v>
                </c:pt>
                <c:pt idx="22">
                  <c:v>815.89099999999985</c:v>
                </c:pt>
                <c:pt idx="23">
                  <c:v>809.99799999999982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7</c:v>
                </c:pt>
                <c:pt idx="1">
                  <c:v>6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11</c:v>
                </c:pt>
                <c:pt idx="7">
                  <c:v>32</c:v>
                </c:pt>
                <c:pt idx="8">
                  <c:v>56</c:v>
                </c:pt>
                <c:pt idx="9">
                  <c:v>74</c:v>
                </c:pt>
                <c:pt idx="10">
                  <c:v>93</c:v>
                </c:pt>
                <c:pt idx="11">
                  <c:v>109</c:v>
                </c:pt>
                <c:pt idx="12">
                  <c:v>122</c:v>
                </c:pt>
                <c:pt idx="13">
                  <c:v>128</c:v>
                </c:pt>
                <c:pt idx="14">
                  <c:v>125</c:v>
                </c:pt>
                <c:pt idx="15">
                  <c:v>113</c:v>
                </c:pt>
                <c:pt idx="16">
                  <c:v>99</c:v>
                </c:pt>
                <c:pt idx="17">
                  <c:v>85</c:v>
                </c:pt>
                <c:pt idx="18">
                  <c:v>78</c:v>
                </c:pt>
                <c:pt idx="19">
                  <c:v>78</c:v>
                </c:pt>
                <c:pt idx="20">
                  <c:v>80</c:v>
                </c:pt>
                <c:pt idx="21">
                  <c:v>81</c:v>
                </c:pt>
                <c:pt idx="22">
                  <c:v>81</c:v>
                </c:pt>
                <c:pt idx="23">
                  <c:v>79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135</c:v>
                </c:pt>
                <c:pt idx="6">
                  <c:v>1125.1369999999999</c:v>
                </c:pt>
                <c:pt idx="7">
                  <c:v>1583.9870000000001</c:v>
                </c:pt>
                <c:pt idx="8">
                  <c:v>1441.192</c:v>
                </c:pt>
                <c:pt idx="9">
                  <c:v>652.45699999999999</c:v>
                </c:pt>
                <c:pt idx="10">
                  <c:v>584.90700000000004</c:v>
                </c:pt>
                <c:pt idx="11">
                  <c:v>165.53700000000001</c:v>
                </c:pt>
                <c:pt idx="12">
                  <c:v>12</c:v>
                </c:pt>
                <c:pt idx="13">
                  <c:v>26</c:v>
                </c:pt>
                <c:pt idx="14">
                  <c:v>26</c:v>
                </c:pt>
                <c:pt idx="16">
                  <c:v>14</c:v>
                </c:pt>
                <c:pt idx="17">
                  <c:v>112</c:v>
                </c:pt>
                <c:pt idx="18">
                  <c:v>667</c:v>
                </c:pt>
                <c:pt idx="19">
                  <c:v>1381</c:v>
                </c:pt>
                <c:pt idx="20">
                  <c:v>1398.6420000000001</c:v>
                </c:pt>
                <c:pt idx="21">
                  <c:v>301</c:v>
                </c:pt>
                <c:pt idx="22">
                  <c:v>140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1594248"/>
        <c:axId val="1716060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4736.6869999999999</c:v>
                </c:pt>
                <c:pt idx="1">
                  <c:v>4608.6490000000022</c:v>
                </c:pt>
                <c:pt idx="2">
                  <c:v>4503.3770000000004</c:v>
                </c:pt>
                <c:pt idx="3">
                  <c:v>4414.58</c:v>
                </c:pt>
                <c:pt idx="4">
                  <c:v>4382.3750000000009</c:v>
                </c:pt>
                <c:pt idx="5">
                  <c:v>4612.9370000000017</c:v>
                </c:pt>
                <c:pt idx="6">
                  <c:v>5768.5610000000024</c:v>
                </c:pt>
                <c:pt idx="7">
                  <c:v>6441.1060000000016</c:v>
                </c:pt>
                <c:pt idx="8">
                  <c:v>6775.4489999999987</c:v>
                </c:pt>
                <c:pt idx="9">
                  <c:v>6896.9229999999989</c:v>
                </c:pt>
                <c:pt idx="10">
                  <c:v>7024.1760000000013</c:v>
                </c:pt>
                <c:pt idx="11">
                  <c:v>6755.9229999999998</c:v>
                </c:pt>
                <c:pt idx="12">
                  <c:v>6597.5999999999995</c:v>
                </c:pt>
                <c:pt idx="13">
                  <c:v>6333.1350000000002</c:v>
                </c:pt>
                <c:pt idx="14">
                  <c:v>6134.8100000000013</c:v>
                </c:pt>
                <c:pt idx="15">
                  <c:v>5786.8109999999979</c:v>
                </c:pt>
                <c:pt idx="16">
                  <c:v>5596.5439999999999</c:v>
                </c:pt>
                <c:pt idx="17">
                  <c:v>5692.1549999999979</c:v>
                </c:pt>
                <c:pt idx="18">
                  <c:v>6072.7400000000016</c:v>
                </c:pt>
                <c:pt idx="19">
                  <c:v>6600.8820000000005</c:v>
                </c:pt>
                <c:pt idx="20">
                  <c:v>6833.1530000000002</c:v>
                </c:pt>
                <c:pt idx="21">
                  <c:v>5762.813000000001</c:v>
                </c:pt>
                <c:pt idx="22">
                  <c:v>5418.938000000001</c:v>
                </c:pt>
                <c:pt idx="23">
                  <c:v>5010.036000000001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1594248"/>
        <c:axId val="1716060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329.09</c:v>
                </c:pt>
                <c:pt idx="1">
                  <c:v>283</c:v>
                </c:pt>
                <c:pt idx="2">
                  <c:v>307.64</c:v>
                </c:pt>
                <c:pt idx="3">
                  <c:v>307.64</c:v>
                </c:pt>
                <c:pt idx="4">
                  <c:v>307.64</c:v>
                </c:pt>
                <c:pt idx="5">
                  <c:v>335.6</c:v>
                </c:pt>
                <c:pt idx="6">
                  <c:v>370.15</c:v>
                </c:pt>
                <c:pt idx="7">
                  <c:v>377.92</c:v>
                </c:pt>
                <c:pt idx="8">
                  <c:v>403.14</c:v>
                </c:pt>
                <c:pt idx="9">
                  <c:v>377.99</c:v>
                </c:pt>
                <c:pt idx="10">
                  <c:v>365.15</c:v>
                </c:pt>
                <c:pt idx="11">
                  <c:v>354.15</c:v>
                </c:pt>
                <c:pt idx="12">
                  <c:v>326.48</c:v>
                </c:pt>
                <c:pt idx="13">
                  <c:v>308.95</c:v>
                </c:pt>
                <c:pt idx="14">
                  <c:v>297.31</c:v>
                </c:pt>
                <c:pt idx="15">
                  <c:v>298.31</c:v>
                </c:pt>
                <c:pt idx="16">
                  <c:v>309.76</c:v>
                </c:pt>
                <c:pt idx="17">
                  <c:v>303.31</c:v>
                </c:pt>
                <c:pt idx="18">
                  <c:v>319.63</c:v>
                </c:pt>
                <c:pt idx="19">
                  <c:v>372.01</c:v>
                </c:pt>
                <c:pt idx="20">
                  <c:v>372.16</c:v>
                </c:pt>
                <c:pt idx="21">
                  <c:v>345.27</c:v>
                </c:pt>
                <c:pt idx="22">
                  <c:v>341.1</c:v>
                </c:pt>
                <c:pt idx="23">
                  <c:v>313.02999999999997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1598168"/>
        <c:axId val="171598952"/>
      </c:lineChart>
      <c:catAx>
        <c:axId val="1715942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1606008"/>
        <c:crosses val="autoZero"/>
        <c:auto val="1"/>
        <c:lblAlgn val="ctr"/>
        <c:lblOffset val="100"/>
        <c:noMultiLvlLbl val="0"/>
      </c:catAx>
      <c:valAx>
        <c:axId val="171606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1594248"/>
        <c:crosses val="autoZero"/>
        <c:crossBetween val="between"/>
      </c:valAx>
      <c:valAx>
        <c:axId val="1715989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1598168"/>
        <c:crosses val="max"/>
        <c:crossBetween val="between"/>
      </c:valAx>
      <c:catAx>
        <c:axId val="17159816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715989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44655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4736.6609999999991</v>
      </c>
      <c r="C4" s="18">
        <v>4608.6490000000003</v>
      </c>
      <c r="D4" s="18">
        <v>4503.3720000000003</v>
      </c>
      <c r="E4" s="18">
        <v>4414.5480000000007</v>
      </c>
      <c r="F4" s="18">
        <v>4382.4229999999998</v>
      </c>
      <c r="G4" s="18">
        <v>4612.9750000000004</v>
      </c>
      <c r="H4" s="18">
        <v>5768.5610000000006</v>
      </c>
      <c r="I4" s="18">
        <v>6441.1130000000003</v>
      </c>
      <c r="J4" s="18">
        <v>6775.4129999999996</v>
      </c>
      <c r="K4" s="18">
        <v>6896.9230000000007</v>
      </c>
      <c r="L4" s="18">
        <v>7024.1760000000004</v>
      </c>
      <c r="M4" s="18">
        <v>6755.9689999999982</v>
      </c>
      <c r="N4" s="18">
        <v>6597.6270000000013</v>
      </c>
      <c r="O4" s="18">
        <v>6333.1329999999989</v>
      </c>
      <c r="P4" s="18">
        <v>6134.8510000000024</v>
      </c>
      <c r="Q4" s="18">
        <v>5786.7890000000016</v>
      </c>
      <c r="R4" s="18">
        <v>5596.5680000000002</v>
      </c>
      <c r="S4" s="18">
        <v>5692.1620000000003</v>
      </c>
      <c r="T4" s="18">
        <v>6072.6939999999995</v>
      </c>
      <c r="U4" s="18">
        <v>6600.8680000000004</v>
      </c>
      <c r="V4" s="18">
        <v>6833.1529999999993</v>
      </c>
      <c r="W4" s="18">
        <v>5762.7670000000007</v>
      </c>
      <c r="X4" s="18">
        <v>5418.8910000000005</v>
      </c>
      <c r="Y4" s="18">
        <v>5009.9979999999987</v>
      </c>
      <c r="Z4" s="19"/>
      <c r="AA4" s="20">
        <f>SUM(B4:Z4)</f>
        <v>138760.28400000004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329.09</v>
      </c>
      <c r="C7" s="28">
        <v>283</v>
      </c>
      <c r="D7" s="28">
        <v>307.64</v>
      </c>
      <c r="E7" s="28">
        <v>307.64</v>
      </c>
      <c r="F7" s="28">
        <v>307.64</v>
      </c>
      <c r="G7" s="28">
        <v>335.6</v>
      </c>
      <c r="H7" s="28">
        <v>370.15</v>
      </c>
      <c r="I7" s="28">
        <v>377.92</v>
      </c>
      <c r="J7" s="28">
        <v>403.14</v>
      </c>
      <c r="K7" s="28">
        <v>377.99</v>
      </c>
      <c r="L7" s="28">
        <v>365.15</v>
      </c>
      <c r="M7" s="28">
        <v>354.15</v>
      </c>
      <c r="N7" s="28">
        <v>326.48</v>
      </c>
      <c r="O7" s="28">
        <v>308.95</v>
      </c>
      <c r="P7" s="28">
        <v>297.31</v>
      </c>
      <c r="Q7" s="28">
        <v>298.31</v>
      </c>
      <c r="R7" s="28">
        <v>309.76</v>
      </c>
      <c r="S7" s="28">
        <v>303.31</v>
      </c>
      <c r="T7" s="28">
        <v>319.63</v>
      </c>
      <c r="U7" s="28">
        <v>372.01</v>
      </c>
      <c r="V7" s="28">
        <v>372.16</v>
      </c>
      <c r="W7" s="28">
        <v>345.27</v>
      </c>
      <c r="X7" s="28">
        <v>341.1</v>
      </c>
      <c r="Y7" s="28">
        <v>313.02999999999997</v>
      </c>
      <c r="Z7" s="29"/>
      <c r="AA7" s="30">
        <f>IF(SUM(B7:Z7)&lt;&gt;0,AVERAGEIF(B7:Z7,"&lt;&gt;"""),"")</f>
        <v>334.43458333333336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191</v>
      </c>
      <c r="C10" s="42">
        <v>191</v>
      </c>
      <c r="D10" s="42">
        <v>191</v>
      </c>
      <c r="E10" s="42">
        <v>191</v>
      </c>
      <c r="F10" s="42">
        <v>191</v>
      </c>
      <c r="G10" s="42">
        <v>191</v>
      </c>
      <c r="H10" s="42">
        <v>191</v>
      </c>
      <c r="I10" s="42">
        <v>191</v>
      </c>
      <c r="J10" s="42">
        <v>191</v>
      </c>
      <c r="K10" s="42">
        <v>191</v>
      </c>
      <c r="L10" s="42">
        <v>191</v>
      </c>
      <c r="M10" s="42">
        <v>191</v>
      </c>
      <c r="N10" s="42">
        <v>191</v>
      </c>
      <c r="O10" s="42">
        <v>191</v>
      </c>
      <c r="P10" s="42">
        <v>191</v>
      </c>
      <c r="Q10" s="42">
        <v>191</v>
      </c>
      <c r="R10" s="42">
        <v>191</v>
      </c>
      <c r="S10" s="42">
        <v>191</v>
      </c>
      <c r="T10" s="42">
        <v>191</v>
      </c>
      <c r="U10" s="42">
        <v>191</v>
      </c>
      <c r="V10" s="42">
        <v>191</v>
      </c>
      <c r="W10" s="42">
        <v>191</v>
      </c>
      <c r="X10" s="42">
        <v>191</v>
      </c>
      <c r="Y10" s="42">
        <v>191</v>
      </c>
      <c r="Z10" s="43"/>
      <c r="AA10" s="44">
        <f t="shared" ref="AA10:AA15" si="0">SUM(B10:Z10)</f>
        <v>4584</v>
      </c>
    </row>
    <row r="11" spans="1:27" ht="24.95" customHeight="1" x14ac:dyDescent="0.2">
      <c r="A11" s="45" t="s">
        <v>7</v>
      </c>
      <c r="B11" s="46">
        <v>159</v>
      </c>
      <c r="C11" s="47">
        <v>169</v>
      </c>
      <c r="D11" s="47">
        <v>156</v>
      </c>
      <c r="E11" s="47">
        <v>147</v>
      </c>
      <c r="F11" s="47">
        <v>204</v>
      </c>
      <c r="G11" s="47">
        <v>204</v>
      </c>
      <c r="H11" s="47">
        <v>204</v>
      </c>
      <c r="I11" s="47">
        <v>219.15</v>
      </c>
      <c r="J11" s="47">
        <v>202.65</v>
      </c>
      <c r="K11" s="47">
        <v>202.65</v>
      </c>
      <c r="L11" s="47">
        <v>202.65</v>
      </c>
      <c r="M11" s="47">
        <v>112.65</v>
      </c>
      <c r="N11" s="47">
        <v>111</v>
      </c>
      <c r="O11" s="47">
        <v>111</v>
      </c>
      <c r="P11" s="47">
        <v>111</v>
      </c>
      <c r="Q11" s="47">
        <v>111</v>
      </c>
      <c r="R11" s="47">
        <v>187</v>
      </c>
      <c r="S11" s="47">
        <v>202.65</v>
      </c>
      <c r="T11" s="47">
        <v>209.15</v>
      </c>
      <c r="U11" s="47">
        <v>215.15</v>
      </c>
      <c r="V11" s="47">
        <v>209.15</v>
      </c>
      <c r="W11" s="47">
        <v>197.65</v>
      </c>
      <c r="X11" s="47">
        <v>183</v>
      </c>
      <c r="Y11" s="47">
        <v>155</v>
      </c>
      <c r="Z11" s="48"/>
      <c r="AA11" s="49">
        <f t="shared" si="0"/>
        <v>4185.5000000000009</v>
      </c>
    </row>
    <row r="12" spans="1:27" ht="24.95" customHeight="1" x14ac:dyDescent="0.2">
      <c r="A12" s="50" t="s">
        <v>8</v>
      </c>
      <c r="B12" s="51">
        <v>2091.866</v>
      </c>
      <c r="C12" s="52">
        <v>2051</v>
      </c>
      <c r="D12" s="52">
        <v>2051</v>
      </c>
      <c r="E12" s="52">
        <v>2051</v>
      </c>
      <c r="F12" s="52">
        <v>2051</v>
      </c>
      <c r="G12" s="52">
        <v>2207</v>
      </c>
      <c r="H12" s="52">
        <v>2347</v>
      </c>
      <c r="I12" s="52">
        <v>2841.5789999999997</v>
      </c>
      <c r="J12" s="52">
        <v>2909</v>
      </c>
      <c r="K12" s="52">
        <v>2901</v>
      </c>
      <c r="L12" s="52">
        <v>2768</v>
      </c>
      <c r="M12" s="52">
        <v>2763</v>
      </c>
      <c r="N12" s="52">
        <v>2644</v>
      </c>
      <c r="O12" s="52">
        <v>2466</v>
      </c>
      <c r="P12" s="52">
        <v>2451.0630000000001</v>
      </c>
      <c r="Q12" s="52">
        <v>2457.0920000000001</v>
      </c>
      <c r="R12" s="52">
        <v>2496</v>
      </c>
      <c r="S12" s="52">
        <v>2856</v>
      </c>
      <c r="T12" s="52">
        <v>2860</v>
      </c>
      <c r="U12" s="52">
        <v>2913</v>
      </c>
      <c r="V12" s="52">
        <v>2917</v>
      </c>
      <c r="W12" s="52">
        <v>2920</v>
      </c>
      <c r="X12" s="52">
        <v>2823</v>
      </c>
      <c r="Y12" s="52">
        <v>2590</v>
      </c>
      <c r="Z12" s="53"/>
      <c r="AA12" s="54">
        <f t="shared" si="0"/>
        <v>61425.599999999999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135</v>
      </c>
      <c r="H13" s="52">
        <v>1125.1369999999999</v>
      </c>
      <c r="I13" s="52">
        <v>1583.9870000000001</v>
      </c>
      <c r="J13" s="52">
        <v>1441.192</v>
      </c>
      <c r="K13" s="52">
        <v>652.45699999999999</v>
      </c>
      <c r="L13" s="52">
        <v>584.90700000000004</v>
      </c>
      <c r="M13" s="52">
        <v>165.53700000000001</v>
      </c>
      <c r="N13" s="52">
        <v>12</v>
      </c>
      <c r="O13" s="52">
        <v>26</v>
      </c>
      <c r="P13" s="52">
        <v>26</v>
      </c>
      <c r="Q13" s="52"/>
      <c r="R13" s="52">
        <v>14</v>
      </c>
      <c r="S13" s="52">
        <v>112</v>
      </c>
      <c r="T13" s="52">
        <v>667</v>
      </c>
      <c r="U13" s="52">
        <v>1381</v>
      </c>
      <c r="V13" s="52">
        <v>1398.6420000000001</v>
      </c>
      <c r="W13" s="52">
        <v>301</v>
      </c>
      <c r="X13" s="52">
        <v>140</v>
      </c>
      <c r="Y13" s="52"/>
      <c r="Z13" s="53"/>
      <c r="AA13" s="54">
        <f t="shared" si="0"/>
        <v>9765.8590000000004</v>
      </c>
    </row>
    <row r="14" spans="1:27" ht="24.95" customHeight="1" x14ac:dyDescent="0.2">
      <c r="A14" s="55" t="s">
        <v>10</v>
      </c>
      <c r="B14" s="56">
        <v>1080.7950000000001</v>
      </c>
      <c r="C14" s="57">
        <v>987.64899999999989</v>
      </c>
      <c r="D14" s="57">
        <v>900.37199999999984</v>
      </c>
      <c r="E14" s="57">
        <v>819.54799999999977</v>
      </c>
      <c r="F14" s="57">
        <v>732.42300000000012</v>
      </c>
      <c r="G14" s="57">
        <v>671.97500000000002</v>
      </c>
      <c r="H14" s="57">
        <v>691.42399999999998</v>
      </c>
      <c r="I14" s="57">
        <v>939.39700000000005</v>
      </c>
      <c r="J14" s="57">
        <v>1341.5709999999999</v>
      </c>
      <c r="K14" s="57">
        <v>1706.8159999999996</v>
      </c>
      <c r="L14" s="57">
        <v>2015.6189999999999</v>
      </c>
      <c r="M14" s="57">
        <v>2245.7820000000002</v>
      </c>
      <c r="N14" s="57">
        <v>2332.6269999999995</v>
      </c>
      <c r="O14" s="57">
        <v>2246.1329999999998</v>
      </c>
      <c r="P14" s="57">
        <v>2065.7879999999996</v>
      </c>
      <c r="Q14" s="57">
        <v>1733.6970000000006</v>
      </c>
      <c r="R14" s="57">
        <v>1403.6679999999999</v>
      </c>
      <c r="S14" s="57">
        <v>1055.1120000000001</v>
      </c>
      <c r="T14" s="57">
        <v>845.34399999999994</v>
      </c>
      <c r="U14" s="57">
        <v>836.51799999999969</v>
      </c>
      <c r="V14" s="57">
        <v>852.36099999999999</v>
      </c>
      <c r="W14" s="57">
        <v>832.01699999999994</v>
      </c>
      <c r="X14" s="57">
        <v>815.89099999999985</v>
      </c>
      <c r="Y14" s="57">
        <v>809.99799999999982</v>
      </c>
      <c r="Z14" s="58"/>
      <c r="AA14" s="59">
        <f t="shared" si="0"/>
        <v>29962.525000000005</v>
      </c>
    </row>
    <row r="15" spans="1:27" ht="24.95" customHeight="1" x14ac:dyDescent="0.2">
      <c r="A15" s="55" t="s">
        <v>11</v>
      </c>
      <c r="B15" s="56">
        <v>7</v>
      </c>
      <c r="C15" s="57">
        <v>6</v>
      </c>
      <c r="D15" s="57">
        <v>5</v>
      </c>
      <c r="E15" s="57">
        <v>5</v>
      </c>
      <c r="F15" s="57">
        <v>5</v>
      </c>
      <c r="G15" s="57">
        <v>5</v>
      </c>
      <c r="H15" s="57">
        <v>11</v>
      </c>
      <c r="I15" s="57">
        <v>32</v>
      </c>
      <c r="J15" s="57">
        <v>56</v>
      </c>
      <c r="K15" s="57">
        <v>74</v>
      </c>
      <c r="L15" s="57">
        <v>93</v>
      </c>
      <c r="M15" s="57">
        <v>109</v>
      </c>
      <c r="N15" s="57">
        <v>122</v>
      </c>
      <c r="O15" s="57">
        <v>128</v>
      </c>
      <c r="P15" s="57">
        <v>125</v>
      </c>
      <c r="Q15" s="57">
        <v>113</v>
      </c>
      <c r="R15" s="57">
        <v>99</v>
      </c>
      <c r="S15" s="57">
        <v>85</v>
      </c>
      <c r="T15" s="57">
        <v>78</v>
      </c>
      <c r="U15" s="57">
        <v>78</v>
      </c>
      <c r="V15" s="57">
        <v>80</v>
      </c>
      <c r="W15" s="57">
        <v>81</v>
      </c>
      <c r="X15" s="57">
        <v>81</v>
      </c>
      <c r="Y15" s="57">
        <v>79</v>
      </c>
      <c r="Z15" s="58"/>
      <c r="AA15" s="59">
        <f t="shared" si="0"/>
        <v>1557</v>
      </c>
    </row>
    <row r="16" spans="1:27" ht="30" customHeight="1" thickBot="1" x14ac:dyDescent="0.25">
      <c r="A16" s="60" t="s">
        <v>12</v>
      </c>
      <c r="B16" s="61">
        <f>IF(LEN(B$2)&gt;0,SUM(B10:B15),"")</f>
        <v>3529.6610000000001</v>
      </c>
      <c r="C16" s="62">
        <f t="shared" ref="C16:Z16" si="1">IF(LEN(C$2)&gt;0,SUM(C10:C15),"")</f>
        <v>3404.6489999999999</v>
      </c>
      <c r="D16" s="62">
        <f t="shared" si="1"/>
        <v>3303.3719999999998</v>
      </c>
      <c r="E16" s="62">
        <f t="shared" si="1"/>
        <v>3213.5479999999998</v>
      </c>
      <c r="F16" s="62">
        <f t="shared" si="1"/>
        <v>3183.4230000000002</v>
      </c>
      <c r="G16" s="62">
        <f t="shared" si="1"/>
        <v>3413.9749999999999</v>
      </c>
      <c r="H16" s="62">
        <f t="shared" si="1"/>
        <v>4569.5609999999997</v>
      </c>
      <c r="I16" s="62">
        <f t="shared" si="1"/>
        <v>5807.1130000000003</v>
      </c>
      <c r="J16" s="62">
        <f t="shared" si="1"/>
        <v>6141.4130000000005</v>
      </c>
      <c r="K16" s="62">
        <f t="shared" si="1"/>
        <v>5727.9229999999998</v>
      </c>
      <c r="L16" s="62">
        <f t="shared" si="1"/>
        <v>5855.1760000000004</v>
      </c>
      <c r="M16" s="62">
        <f t="shared" si="1"/>
        <v>5586.9690000000001</v>
      </c>
      <c r="N16" s="62">
        <f t="shared" si="1"/>
        <v>5412.6269999999995</v>
      </c>
      <c r="O16" s="62">
        <f t="shared" si="1"/>
        <v>5168.1329999999998</v>
      </c>
      <c r="P16" s="62">
        <f t="shared" si="1"/>
        <v>4969.8509999999997</v>
      </c>
      <c r="Q16" s="62">
        <f t="shared" si="1"/>
        <v>4605.7890000000007</v>
      </c>
      <c r="R16" s="62">
        <f t="shared" si="1"/>
        <v>4390.6679999999997</v>
      </c>
      <c r="S16" s="62">
        <f t="shared" si="1"/>
        <v>4501.7620000000006</v>
      </c>
      <c r="T16" s="62">
        <f t="shared" si="1"/>
        <v>4850.4939999999997</v>
      </c>
      <c r="U16" s="62">
        <f t="shared" si="1"/>
        <v>5614.6679999999997</v>
      </c>
      <c r="V16" s="62">
        <f t="shared" si="1"/>
        <v>5648.1530000000002</v>
      </c>
      <c r="W16" s="62">
        <f t="shared" si="1"/>
        <v>4522.6670000000004</v>
      </c>
      <c r="X16" s="62">
        <f t="shared" si="1"/>
        <v>4233.8909999999996</v>
      </c>
      <c r="Y16" s="62">
        <f t="shared" si="1"/>
        <v>3824.9979999999996</v>
      </c>
      <c r="Z16" s="63" t="str">
        <f t="shared" si="1"/>
        <v/>
      </c>
      <c r="AA16" s="64">
        <f>SUM(AA10:AA15)</f>
        <v>111480.48400000001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1115.9000000000001</v>
      </c>
      <c r="C28" s="72">
        <v>1066.9000000000001</v>
      </c>
      <c r="D28" s="72">
        <v>994.9</v>
      </c>
      <c r="E28" s="72">
        <v>938.9</v>
      </c>
      <c r="F28" s="72">
        <v>950.9</v>
      </c>
      <c r="G28" s="72">
        <v>985.9</v>
      </c>
      <c r="H28" s="72">
        <v>1185.9000000000001</v>
      </c>
      <c r="I28" s="72">
        <v>1458.05</v>
      </c>
      <c r="J28" s="72">
        <v>1647.55</v>
      </c>
      <c r="K28" s="72">
        <v>1793.55</v>
      </c>
      <c r="L28" s="72">
        <v>2031.55</v>
      </c>
      <c r="M28" s="72">
        <v>2106.5500000000002</v>
      </c>
      <c r="N28" s="72">
        <v>2113.9</v>
      </c>
      <c r="O28" s="72">
        <v>2090.9</v>
      </c>
      <c r="P28" s="72">
        <v>1953.9</v>
      </c>
      <c r="Q28" s="72">
        <v>1698.9</v>
      </c>
      <c r="R28" s="72">
        <v>1565.9</v>
      </c>
      <c r="S28" s="72">
        <v>1364.55</v>
      </c>
      <c r="T28" s="72">
        <v>1587.05</v>
      </c>
      <c r="U28" s="72">
        <v>1626.05</v>
      </c>
      <c r="V28" s="72">
        <v>1385.05</v>
      </c>
      <c r="W28" s="72">
        <v>1308.55</v>
      </c>
      <c r="X28" s="72">
        <v>1198.9000000000001</v>
      </c>
      <c r="Y28" s="72">
        <v>1045.9000000000001</v>
      </c>
      <c r="Z28" s="73"/>
      <c r="AA28" s="74">
        <f>SUM(B28:Z28)</f>
        <v>35216.100000000006</v>
      </c>
    </row>
    <row r="29" spans="1:27" ht="24.95" customHeight="1" x14ac:dyDescent="0.2">
      <c r="A29" s="75" t="s">
        <v>23</v>
      </c>
      <c r="B29" s="76">
        <v>1307.761</v>
      </c>
      <c r="C29" s="77">
        <v>1228.749</v>
      </c>
      <c r="D29" s="77">
        <v>1195.472</v>
      </c>
      <c r="E29" s="77">
        <v>1162.6479999999999</v>
      </c>
      <c r="F29" s="77">
        <v>1118.5229999999999</v>
      </c>
      <c r="G29" s="77">
        <v>1272.075</v>
      </c>
      <c r="H29" s="77">
        <v>2327.6610000000001</v>
      </c>
      <c r="I29" s="77">
        <v>2896.0630000000001</v>
      </c>
      <c r="J29" s="77">
        <v>3030.8629999999998</v>
      </c>
      <c r="K29" s="77">
        <v>2471.373</v>
      </c>
      <c r="L29" s="77">
        <v>2390.6260000000002</v>
      </c>
      <c r="M29" s="77">
        <v>2047.4190000000001</v>
      </c>
      <c r="N29" s="77">
        <v>1911.7270000000001</v>
      </c>
      <c r="O29" s="77">
        <v>1845.2329999999999</v>
      </c>
      <c r="P29" s="77">
        <v>1783.951</v>
      </c>
      <c r="Q29" s="77">
        <v>1674.8889999999999</v>
      </c>
      <c r="R29" s="77">
        <v>1560.768</v>
      </c>
      <c r="S29" s="77">
        <v>1587.212</v>
      </c>
      <c r="T29" s="77">
        <v>1709.444</v>
      </c>
      <c r="U29" s="77">
        <v>2440.6179999999999</v>
      </c>
      <c r="V29" s="77">
        <v>2715.1030000000001</v>
      </c>
      <c r="W29" s="77">
        <v>1666.117</v>
      </c>
      <c r="X29" s="77">
        <v>1516.991</v>
      </c>
      <c r="Y29" s="77">
        <v>1446.098</v>
      </c>
      <c r="Z29" s="78"/>
      <c r="AA29" s="79">
        <f>SUM(B29:Z29)</f>
        <v>44307.384000000005</v>
      </c>
    </row>
    <row r="30" spans="1:27" ht="24.95" customHeight="1" x14ac:dyDescent="0.2">
      <c r="A30" s="82" t="s">
        <v>24</v>
      </c>
      <c r="B30" s="80">
        <v>1762</v>
      </c>
      <c r="C30" s="81">
        <v>1762</v>
      </c>
      <c r="D30" s="81">
        <v>1762</v>
      </c>
      <c r="E30" s="81">
        <v>1762</v>
      </c>
      <c r="F30" s="81">
        <v>1762</v>
      </c>
      <c r="G30" s="81">
        <v>1804</v>
      </c>
      <c r="H30" s="81">
        <v>1704</v>
      </c>
      <c r="I30" s="81">
        <v>2087</v>
      </c>
      <c r="J30" s="81">
        <v>2097</v>
      </c>
      <c r="K30" s="81">
        <v>2097</v>
      </c>
      <c r="L30" s="81">
        <v>2067</v>
      </c>
      <c r="M30" s="81">
        <v>2067</v>
      </c>
      <c r="N30" s="81">
        <v>2037</v>
      </c>
      <c r="O30" s="81">
        <v>1862</v>
      </c>
      <c r="P30" s="81">
        <v>1862</v>
      </c>
      <c r="Q30" s="81">
        <v>1862</v>
      </c>
      <c r="R30" s="81">
        <v>1892</v>
      </c>
      <c r="S30" s="81">
        <v>2182</v>
      </c>
      <c r="T30" s="81">
        <v>2182</v>
      </c>
      <c r="U30" s="81">
        <v>2182</v>
      </c>
      <c r="V30" s="81">
        <v>2182</v>
      </c>
      <c r="W30" s="81">
        <v>2182</v>
      </c>
      <c r="X30" s="81">
        <v>2152</v>
      </c>
      <c r="Y30" s="81">
        <v>1967</v>
      </c>
      <c r="Z30" s="83"/>
      <c r="AA30" s="84">
        <f>SUM(B30:Z30)</f>
        <v>47277</v>
      </c>
    </row>
    <row r="31" spans="1:27" ht="30" customHeight="1" thickBot="1" x14ac:dyDescent="0.25">
      <c r="A31" s="60" t="s">
        <v>25</v>
      </c>
      <c r="B31" s="61">
        <f>IF(LEN(B$2)&gt;0,SUM(B28:B30),"")</f>
        <v>4185.6610000000001</v>
      </c>
      <c r="C31" s="62">
        <f t="shared" ref="C31:Z31" si="4">IF(LEN(C$2)&gt;0,SUM(C28:C30),"")</f>
        <v>4057.6490000000003</v>
      </c>
      <c r="D31" s="62">
        <f t="shared" si="4"/>
        <v>3952.3719999999998</v>
      </c>
      <c r="E31" s="62">
        <f t="shared" si="4"/>
        <v>3863.5479999999998</v>
      </c>
      <c r="F31" s="62">
        <f t="shared" si="4"/>
        <v>3831.4229999999998</v>
      </c>
      <c r="G31" s="62">
        <f t="shared" si="4"/>
        <v>4061.9749999999999</v>
      </c>
      <c r="H31" s="62">
        <f t="shared" si="4"/>
        <v>5217.5609999999997</v>
      </c>
      <c r="I31" s="62">
        <f t="shared" si="4"/>
        <v>6441.1130000000003</v>
      </c>
      <c r="J31" s="62">
        <f t="shared" si="4"/>
        <v>6775.4129999999996</v>
      </c>
      <c r="K31" s="62">
        <f t="shared" si="4"/>
        <v>6361.9229999999998</v>
      </c>
      <c r="L31" s="62">
        <f t="shared" si="4"/>
        <v>6489.1760000000004</v>
      </c>
      <c r="M31" s="62">
        <f t="shared" si="4"/>
        <v>6220.9690000000001</v>
      </c>
      <c r="N31" s="62">
        <f t="shared" si="4"/>
        <v>6062.6270000000004</v>
      </c>
      <c r="O31" s="62">
        <f t="shared" si="4"/>
        <v>5798.1329999999998</v>
      </c>
      <c r="P31" s="62">
        <f t="shared" si="4"/>
        <v>5599.8510000000006</v>
      </c>
      <c r="Q31" s="62">
        <f t="shared" si="4"/>
        <v>5235.7889999999998</v>
      </c>
      <c r="R31" s="62">
        <f t="shared" si="4"/>
        <v>5018.6679999999997</v>
      </c>
      <c r="S31" s="62">
        <f t="shared" si="4"/>
        <v>5133.7619999999997</v>
      </c>
      <c r="T31" s="62">
        <f t="shared" si="4"/>
        <v>5478.4939999999997</v>
      </c>
      <c r="U31" s="62">
        <f t="shared" si="4"/>
        <v>6248.6679999999997</v>
      </c>
      <c r="V31" s="62">
        <f t="shared" si="4"/>
        <v>6282.1530000000002</v>
      </c>
      <c r="W31" s="62">
        <f t="shared" si="4"/>
        <v>5156.6669999999995</v>
      </c>
      <c r="X31" s="62">
        <f t="shared" si="4"/>
        <v>4867.8909999999996</v>
      </c>
      <c r="Y31" s="62">
        <f t="shared" si="4"/>
        <v>4458.9979999999996</v>
      </c>
      <c r="Z31" s="63" t="str">
        <f t="shared" si="4"/>
        <v/>
      </c>
      <c r="AA31" s="64">
        <f>SUM(AA28:AA30)</f>
        <v>126800.48400000001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322</v>
      </c>
      <c r="C34" s="95">
        <v>319</v>
      </c>
      <c r="D34" s="95">
        <v>315</v>
      </c>
      <c r="E34" s="95">
        <v>316</v>
      </c>
      <c r="F34" s="95">
        <v>314</v>
      </c>
      <c r="G34" s="95">
        <v>314</v>
      </c>
      <c r="H34" s="95">
        <v>314</v>
      </c>
      <c r="I34" s="95">
        <v>300</v>
      </c>
      <c r="J34" s="95">
        <v>300</v>
      </c>
      <c r="K34" s="95">
        <v>300</v>
      </c>
      <c r="L34" s="95">
        <v>300</v>
      </c>
      <c r="M34" s="95">
        <v>300</v>
      </c>
      <c r="N34" s="95">
        <v>316</v>
      </c>
      <c r="O34" s="95">
        <v>296</v>
      </c>
      <c r="P34" s="95">
        <v>296</v>
      </c>
      <c r="Q34" s="95">
        <v>296</v>
      </c>
      <c r="R34" s="95">
        <v>294</v>
      </c>
      <c r="S34" s="95">
        <v>298</v>
      </c>
      <c r="T34" s="95">
        <v>294</v>
      </c>
      <c r="U34" s="95">
        <v>300</v>
      </c>
      <c r="V34" s="95">
        <v>300</v>
      </c>
      <c r="W34" s="95">
        <v>300</v>
      </c>
      <c r="X34" s="95">
        <v>300</v>
      </c>
      <c r="Y34" s="95">
        <v>300</v>
      </c>
      <c r="Z34" s="96"/>
      <c r="AA34" s="74">
        <f t="shared" ref="AA34:AA39" si="5">SUM(B34:Z34)</f>
        <v>7304</v>
      </c>
    </row>
    <row r="35" spans="1:27" ht="24.95" customHeight="1" x14ac:dyDescent="0.2">
      <c r="A35" s="97" t="s">
        <v>28</v>
      </c>
      <c r="B35" s="98">
        <v>269</v>
      </c>
      <c r="C35" s="99">
        <v>269</v>
      </c>
      <c r="D35" s="99">
        <v>269</v>
      </c>
      <c r="E35" s="99">
        <v>269</v>
      </c>
      <c r="F35" s="99">
        <v>269</v>
      </c>
      <c r="G35" s="99">
        <v>269</v>
      </c>
      <c r="H35" s="99">
        <v>269</v>
      </c>
      <c r="I35" s="99">
        <v>269</v>
      </c>
      <c r="J35" s="99">
        <v>269</v>
      </c>
      <c r="K35" s="99">
        <v>269</v>
      </c>
      <c r="L35" s="99">
        <v>269</v>
      </c>
      <c r="M35" s="99">
        <v>269</v>
      </c>
      <c r="N35" s="99">
        <v>269</v>
      </c>
      <c r="O35" s="99">
        <v>269</v>
      </c>
      <c r="P35" s="99">
        <v>269</v>
      </c>
      <c r="Q35" s="99">
        <v>269</v>
      </c>
      <c r="R35" s="99">
        <v>269</v>
      </c>
      <c r="S35" s="99">
        <v>269</v>
      </c>
      <c r="T35" s="99">
        <v>269</v>
      </c>
      <c r="U35" s="99">
        <v>269</v>
      </c>
      <c r="V35" s="99">
        <v>269</v>
      </c>
      <c r="W35" s="99">
        <v>269</v>
      </c>
      <c r="X35" s="99">
        <v>269</v>
      </c>
      <c r="Y35" s="99">
        <v>269</v>
      </c>
      <c r="Z35" s="100"/>
      <c r="AA35" s="79">
        <f t="shared" si="5"/>
        <v>6456</v>
      </c>
    </row>
    <row r="36" spans="1:27" ht="24.95" customHeight="1" x14ac:dyDescent="0.2">
      <c r="A36" s="97" t="s">
        <v>29</v>
      </c>
      <c r="B36" s="98">
        <v>566</v>
      </c>
      <c r="C36" s="99">
        <v>566</v>
      </c>
      <c r="D36" s="99">
        <v>566</v>
      </c>
      <c r="E36" s="99">
        <v>566</v>
      </c>
      <c r="F36" s="99">
        <v>566</v>
      </c>
      <c r="G36" s="99">
        <v>566</v>
      </c>
      <c r="H36" s="99">
        <v>566</v>
      </c>
      <c r="I36" s="99">
        <v>15</v>
      </c>
      <c r="J36" s="99">
        <v>15</v>
      </c>
      <c r="K36" s="99">
        <v>550</v>
      </c>
      <c r="L36" s="99">
        <v>550</v>
      </c>
      <c r="M36" s="99">
        <v>550</v>
      </c>
      <c r="N36" s="99">
        <v>550</v>
      </c>
      <c r="O36" s="99">
        <v>550</v>
      </c>
      <c r="P36" s="99">
        <v>550</v>
      </c>
      <c r="Q36" s="99">
        <v>566</v>
      </c>
      <c r="R36" s="99">
        <v>566</v>
      </c>
      <c r="S36" s="99">
        <v>566</v>
      </c>
      <c r="T36" s="99">
        <v>566</v>
      </c>
      <c r="U36" s="99">
        <v>367.2</v>
      </c>
      <c r="V36" s="99">
        <v>566</v>
      </c>
      <c r="W36" s="99">
        <v>566</v>
      </c>
      <c r="X36" s="99">
        <v>566</v>
      </c>
      <c r="Y36" s="99">
        <v>566</v>
      </c>
      <c r="Z36" s="100"/>
      <c r="AA36" s="79">
        <f t="shared" si="5"/>
        <v>12187.2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26.9</v>
      </c>
      <c r="S38" s="99">
        <v>7.4</v>
      </c>
      <c r="T38" s="99">
        <v>43.2</v>
      </c>
      <c r="U38" s="99"/>
      <c r="V38" s="99"/>
      <c r="W38" s="99">
        <v>55.1</v>
      </c>
      <c r="X38" s="99"/>
      <c r="Y38" s="99"/>
      <c r="Z38" s="100"/>
      <c r="AA38" s="79">
        <f t="shared" si="5"/>
        <v>132.6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1207</v>
      </c>
      <c r="C39" s="88">
        <f t="shared" si="6"/>
        <v>1204</v>
      </c>
      <c r="D39" s="88">
        <f t="shared" si="6"/>
        <v>1200</v>
      </c>
      <c r="E39" s="88">
        <f t="shared" si="6"/>
        <v>1201</v>
      </c>
      <c r="F39" s="88">
        <f t="shared" si="6"/>
        <v>1199</v>
      </c>
      <c r="G39" s="88">
        <f t="shared" si="6"/>
        <v>1199</v>
      </c>
      <c r="H39" s="88">
        <f t="shared" si="6"/>
        <v>1199</v>
      </c>
      <c r="I39" s="88">
        <f t="shared" si="6"/>
        <v>634</v>
      </c>
      <c r="J39" s="88">
        <f t="shared" si="6"/>
        <v>634</v>
      </c>
      <c r="K39" s="88">
        <f t="shared" si="6"/>
        <v>1169</v>
      </c>
      <c r="L39" s="88">
        <f t="shared" si="6"/>
        <v>1169</v>
      </c>
      <c r="M39" s="88">
        <f t="shared" si="6"/>
        <v>1169</v>
      </c>
      <c r="N39" s="88">
        <f t="shared" si="6"/>
        <v>1185</v>
      </c>
      <c r="O39" s="88">
        <f t="shared" si="6"/>
        <v>1165</v>
      </c>
      <c r="P39" s="88">
        <f t="shared" si="6"/>
        <v>1165</v>
      </c>
      <c r="Q39" s="88">
        <f t="shared" si="6"/>
        <v>1181</v>
      </c>
      <c r="R39" s="88">
        <f t="shared" si="6"/>
        <v>1205.9000000000001</v>
      </c>
      <c r="S39" s="88">
        <f t="shared" si="6"/>
        <v>1190.4000000000001</v>
      </c>
      <c r="T39" s="88">
        <f t="shared" si="6"/>
        <v>1222.2</v>
      </c>
      <c r="U39" s="88">
        <f t="shared" si="6"/>
        <v>986.2</v>
      </c>
      <c r="V39" s="88">
        <f t="shared" si="6"/>
        <v>1185</v>
      </c>
      <c r="W39" s="88">
        <f t="shared" si="6"/>
        <v>1240.0999999999999</v>
      </c>
      <c r="X39" s="88">
        <f t="shared" si="6"/>
        <v>1185</v>
      </c>
      <c r="Y39" s="88">
        <f t="shared" si="6"/>
        <v>1185</v>
      </c>
      <c r="Z39" s="89" t="str">
        <f t="shared" si="6"/>
        <v/>
      </c>
      <c r="AA39" s="90">
        <f t="shared" si="5"/>
        <v>27279.800000000003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551</v>
      </c>
      <c r="C44" s="99">
        <v>551</v>
      </c>
      <c r="D44" s="99">
        <v>551</v>
      </c>
      <c r="E44" s="99">
        <v>551</v>
      </c>
      <c r="F44" s="99">
        <v>551</v>
      </c>
      <c r="G44" s="99">
        <v>551</v>
      </c>
      <c r="H44" s="99">
        <v>551</v>
      </c>
      <c r="I44" s="99"/>
      <c r="J44" s="99"/>
      <c r="K44" s="99">
        <v>535</v>
      </c>
      <c r="L44" s="99">
        <v>535</v>
      </c>
      <c r="M44" s="99">
        <v>535</v>
      </c>
      <c r="N44" s="99">
        <v>535</v>
      </c>
      <c r="O44" s="99">
        <v>535</v>
      </c>
      <c r="P44" s="99">
        <v>535</v>
      </c>
      <c r="Q44" s="99">
        <v>551</v>
      </c>
      <c r="R44" s="99">
        <v>551</v>
      </c>
      <c r="S44" s="99">
        <v>551</v>
      </c>
      <c r="T44" s="99">
        <v>551</v>
      </c>
      <c r="U44" s="99">
        <v>352.2</v>
      </c>
      <c r="V44" s="99">
        <v>551</v>
      </c>
      <c r="W44" s="99">
        <v>551</v>
      </c>
      <c r="X44" s="99">
        <v>551</v>
      </c>
      <c r="Y44" s="99">
        <v>551</v>
      </c>
      <c r="Z44" s="100"/>
      <c r="AA44" s="79">
        <f t="shared" si="7"/>
        <v>11827.2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26.9</v>
      </c>
      <c r="S46" s="99">
        <v>7.4</v>
      </c>
      <c r="T46" s="99">
        <v>43.2</v>
      </c>
      <c r="U46" s="99"/>
      <c r="V46" s="99"/>
      <c r="W46" s="99">
        <v>55.1</v>
      </c>
      <c r="X46" s="99"/>
      <c r="Y46" s="99"/>
      <c r="Z46" s="100"/>
      <c r="AA46" s="79">
        <f t="shared" si="7"/>
        <v>132.6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551</v>
      </c>
      <c r="C48" s="88">
        <f t="shared" ref="C48:Z48" si="8">IF(LEN(C$2)&gt;0,SUM(C42:C47),"")</f>
        <v>551</v>
      </c>
      <c r="D48" s="88">
        <f t="shared" si="8"/>
        <v>551</v>
      </c>
      <c r="E48" s="88">
        <f t="shared" si="8"/>
        <v>551</v>
      </c>
      <c r="F48" s="88">
        <f t="shared" si="8"/>
        <v>551</v>
      </c>
      <c r="G48" s="88">
        <f t="shared" si="8"/>
        <v>551</v>
      </c>
      <c r="H48" s="88">
        <f t="shared" si="8"/>
        <v>551</v>
      </c>
      <c r="I48" s="88">
        <f t="shared" si="8"/>
        <v>0</v>
      </c>
      <c r="J48" s="88">
        <f t="shared" si="8"/>
        <v>0</v>
      </c>
      <c r="K48" s="88">
        <f t="shared" si="8"/>
        <v>535</v>
      </c>
      <c r="L48" s="88">
        <f t="shared" si="8"/>
        <v>535</v>
      </c>
      <c r="M48" s="88">
        <f t="shared" si="8"/>
        <v>535</v>
      </c>
      <c r="N48" s="88">
        <f t="shared" si="8"/>
        <v>535</v>
      </c>
      <c r="O48" s="88">
        <f t="shared" si="8"/>
        <v>535</v>
      </c>
      <c r="P48" s="88">
        <f t="shared" si="8"/>
        <v>535</v>
      </c>
      <c r="Q48" s="88">
        <f t="shared" si="8"/>
        <v>551</v>
      </c>
      <c r="R48" s="88">
        <f t="shared" si="8"/>
        <v>577.9</v>
      </c>
      <c r="S48" s="88">
        <f t="shared" si="8"/>
        <v>558.4</v>
      </c>
      <c r="T48" s="88">
        <f t="shared" si="8"/>
        <v>594.20000000000005</v>
      </c>
      <c r="U48" s="88">
        <f t="shared" si="8"/>
        <v>352.2</v>
      </c>
      <c r="V48" s="88">
        <f t="shared" si="8"/>
        <v>551</v>
      </c>
      <c r="W48" s="88">
        <f t="shared" si="8"/>
        <v>606.1</v>
      </c>
      <c r="X48" s="88">
        <f t="shared" si="8"/>
        <v>551</v>
      </c>
      <c r="Y48" s="88">
        <f t="shared" si="8"/>
        <v>551</v>
      </c>
      <c r="Z48" s="89" t="str">
        <f t="shared" si="8"/>
        <v/>
      </c>
      <c r="AA48" s="90">
        <f t="shared" si="7"/>
        <v>11959.800000000001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4736.6610000000001</v>
      </c>
      <c r="C51" s="88">
        <f t="shared" si="10"/>
        <v>4608.6489999999994</v>
      </c>
      <c r="D51" s="88">
        <f t="shared" si="10"/>
        <v>4503.3719999999994</v>
      </c>
      <c r="E51" s="88">
        <f t="shared" si="10"/>
        <v>4414.5479999999998</v>
      </c>
      <c r="F51" s="88">
        <f t="shared" si="10"/>
        <v>4382.4230000000007</v>
      </c>
      <c r="G51" s="88">
        <f t="shared" si="10"/>
        <v>4612.9750000000004</v>
      </c>
      <c r="H51" s="88">
        <f t="shared" si="10"/>
        <v>5768.5609999999997</v>
      </c>
      <c r="I51" s="88">
        <f t="shared" si="10"/>
        <v>6441.1130000000003</v>
      </c>
      <c r="J51" s="88">
        <f t="shared" si="10"/>
        <v>6775.4130000000005</v>
      </c>
      <c r="K51" s="88">
        <f t="shared" si="10"/>
        <v>6896.9229999999998</v>
      </c>
      <c r="L51" s="88">
        <f t="shared" si="10"/>
        <v>7024.1760000000004</v>
      </c>
      <c r="M51" s="88">
        <f t="shared" si="10"/>
        <v>6755.9690000000001</v>
      </c>
      <c r="N51" s="88">
        <f t="shared" si="10"/>
        <v>6597.6269999999995</v>
      </c>
      <c r="O51" s="88">
        <f t="shared" si="10"/>
        <v>6333.1329999999998</v>
      </c>
      <c r="P51" s="88">
        <f t="shared" si="10"/>
        <v>6134.8509999999997</v>
      </c>
      <c r="Q51" s="88">
        <f t="shared" si="10"/>
        <v>5786.7890000000007</v>
      </c>
      <c r="R51" s="88">
        <f t="shared" si="10"/>
        <v>5596.5679999999993</v>
      </c>
      <c r="S51" s="88">
        <f t="shared" si="10"/>
        <v>5692.1620000000003</v>
      </c>
      <c r="T51" s="88">
        <f t="shared" si="10"/>
        <v>6072.6939999999995</v>
      </c>
      <c r="U51" s="88">
        <f t="shared" si="10"/>
        <v>6600.8679999999995</v>
      </c>
      <c r="V51" s="88">
        <f t="shared" si="10"/>
        <v>6833.1530000000002</v>
      </c>
      <c r="W51" s="88">
        <f t="shared" si="10"/>
        <v>5762.7669999999998</v>
      </c>
      <c r="X51" s="88">
        <f t="shared" si="10"/>
        <v>5418.8909999999996</v>
      </c>
      <c r="Y51" s="88">
        <f t="shared" si="10"/>
        <v>5009.9979999999996</v>
      </c>
      <c r="Z51" s="89" t="str">
        <f t="shared" si="10"/>
        <v/>
      </c>
      <c r="AA51" s="105">
        <f>SUM(B51:Z51)</f>
        <v>138760.28399999999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44655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4736.6869999999999</v>
      </c>
      <c r="C4" s="18">
        <v>4608.6490000000022</v>
      </c>
      <c r="D4" s="18">
        <v>4503.3770000000004</v>
      </c>
      <c r="E4" s="18">
        <v>4414.58</v>
      </c>
      <c r="F4" s="18">
        <v>4382.3750000000009</v>
      </c>
      <c r="G4" s="18">
        <v>4612.9370000000017</v>
      </c>
      <c r="H4" s="18">
        <v>5768.5610000000024</v>
      </c>
      <c r="I4" s="18">
        <v>6441.1060000000016</v>
      </c>
      <c r="J4" s="18">
        <v>6775.4489999999987</v>
      </c>
      <c r="K4" s="18">
        <v>6896.9229999999989</v>
      </c>
      <c r="L4" s="18">
        <v>7024.1760000000013</v>
      </c>
      <c r="M4" s="18">
        <v>6755.9229999999998</v>
      </c>
      <c r="N4" s="18">
        <v>6597.5999999999995</v>
      </c>
      <c r="O4" s="18">
        <v>6333.1350000000002</v>
      </c>
      <c r="P4" s="18">
        <v>6134.8100000000013</v>
      </c>
      <c r="Q4" s="18">
        <v>5786.8109999999979</v>
      </c>
      <c r="R4" s="18">
        <v>5596.5439999999999</v>
      </c>
      <c r="S4" s="18">
        <v>5692.1549999999979</v>
      </c>
      <c r="T4" s="18">
        <v>6072.7400000000016</v>
      </c>
      <c r="U4" s="18">
        <v>6600.8820000000005</v>
      </c>
      <c r="V4" s="18">
        <v>6833.1530000000002</v>
      </c>
      <c r="W4" s="18">
        <v>5762.813000000001</v>
      </c>
      <c r="X4" s="18">
        <v>5418.938000000001</v>
      </c>
      <c r="Y4" s="18">
        <v>5010.036000000001</v>
      </c>
      <c r="Z4" s="19"/>
      <c r="AA4" s="20">
        <f>SUM(B4:Z4)</f>
        <v>138760.36000000002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329.09</v>
      </c>
      <c r="C7" s="28">
        <v>283</v>
      </c>
      <c r="D7" s="28">
        <v>307.64</v>
      </c>
      <c r="E7" s="28">
        <v>307.64</v>
      </c>
      <c r="F7" s="28">
        <v>307.64</v>
      </c>
      <c r="G7" s="28">
        <v>335.6</v>
      </c>
      <c r="H7" s="28">
        <v>370.15</v>
      </c>
      <c r="I7" s="28">
        <v>377.92</v>
      </c>
      <c r="J7" s="28">
        <v>403.14</v>
      </c>
      <c r="K7" s="28">
        <v>377.99</v>
      </c>
      <c r="L7" s="28">
        <v>365.15</v>
      </c>
      <c r="M7" s="28">
        <v>354.15</v>
      </c>
      <c r="N7" s="28">
        <v>326.48</v>
      </c>
      <c r="O7" s="28">
        <v>308.95</v>
      </c>
      <c r="P7" s="28">
        <v>297.31</v>
      </c>
      <c r="Q7" s="28">
        <v>298.31</v>
      </c>
      <c r="R7" s="28">
        <v>309.76</v>
      </c>
      <c r="S7" s="28">
        <v>303.31</v>
      </c>
      <c r="T7" s="28">
        <v>319.63</v>
      </c>
      <c r="U7" s="28">
        <v>372.01</v>
      </c>
      <c r="V7" s="28">
        <v>372.16</v>
      </c>
      <c r="W7" s="28">
        <v>345.27</v>
      </c>
      <c r="X7" s="28">
        <v>341.1</v>
      </c>
      <c r="Y7" s="28">
        <v>313.02999999999997</v>
      </c>
      <c r="Z7" s="29"/>
      <c r="AA7" s="30">
        <f>IF(SUM(B7:Z7)&lt;&gt;0,AVERAGEIF(B7:Z7,"&lt;&gt;"""),"")</f>
        <v>334.43458333333336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877.04599999999994</v>
      </c>
      <c r="C19" s="72">
        <v>893.05499999999995</v>
      </c>
      <c r="D19" s="72">
        <v>872.03099999999995</v>
      </c>
      <c r="E19" s="72">
        <v>872.07999999999993</v>
      </c>
      <c r="F19" s="72">
        <v>875.15299999999991</v>
      </c>
      <c r="G19" s="72">
        <v>859.2</v>
      </c>
      <c r="H19" s="72">
        <v>860.28600000000006</v>
      </c>
      <c r="I19" s="72">
        <v>884.37699999999995</v>
      </c>
      <c r="J19" s="72">
        <v>875.42700000000002</v>
      </c>
      <c r="K19" s="72">
        <v>846.39499999999998</v>
      </c>
      <c r="L19" s="72">
        <v>805.38</v>
      </c>
      <c r="M19" s="72">
        <v>796.15499999999997</v>
      </c>
      <c r="N19" s="72">
        <v>784.08799999999997</v>
      </c>
      <c r="O19" s="72">
        <v>764.12300000000005</v>
      </c>
      <c r="P19" s="72">
        <v>764.1049999999999</v>
      </c>
      <c r="Q19" s="72">
        <v>800.99700000000007</v>
      </c>
      <c r="R19" s="72">
        <v>781.0329999999999</v>
      </c>
      <c r="S19" s="72">
        <v>773.01600000000008</v>
      </c>
      <c r="T19" s="72">
        <v>768.05200000000002</v>
      </c>
      <c r="U19" s="72">
        <v>750.04300000000001</v>
      </c>
      <c r="V19" s="72">
        <v>735.03599999999994</v>
      </c>
      <c r="W19" s="72">
        <v>740.16</v>
      </c>
      <c r="X19" s="72">
        <v>856.08399999999995</v>
      </c>
      <c r="Y19" s="72">
        <v>895.03199999999993</v>
      </c>
      <c r="Z19" s="73"/>
      <c r="AA19" s="74">
        <f t="shared" ref="AA19:AA24" si="2">SUM(B19:Z19)</f>
        <v>19728.353999999996</v>
      </c>
    </row>
    <row r="20" spans="1:27" ht="24.95" customHeight="1" x14ac:dyDescent="0.2">
      <c r="A20" s="75" t="s">
        <v>15</v>
      </c>
      <c r="B20" s="76">
        <v>767.67100000000005</v>
      </c>
      <c r="C20" s="77">
        <v>756.18999999999994</v>
      </c>
      <c r="D20" s="77">
        <v>760.42599999999993</v>
      </c>
      <c r="E20" s="77">
        <v>776.3850000000001</v>
      </c>
      <c r="F20" s="77">
        <v>845.20799999999986</v>
      </c>
      <c r="G20" s="77">
        <v>1019.646</v>
      </c>
      <c r="H20" s="77">
        <v>1220.4609999999998</v>
      </c>
      <c r="I20" s="77">
        <v>1366.3779999999999</v>
      </c>
      <c r="J20" s="77">
        <v>1437.7619999999999</v>
      </c>
      <c r="K20" s="77">
        <v>1471.9639999999999</v>
      </c>
      <c r="L20" s="77">
        <v>1479.346</v>
      </c>
      <c r="M20" s="77">
        <v>1476.6079999999999</v>
      </c>
      <c r="N20" s="77">
        <v>1466.0480000000002</v>
      </c>
      <c r="O20" s="77">
        <v>1405.9649999999999</v>
      </c>
      <c r="P20" s="77">
        <v>1320.2860000000003</v>
      </c>
      <c r="Q20" s="77">
        <v>1231.9709999999998</v>
      </c>
      <c r="R20" s="77">
        <v>1172.1669999999999</v>
      </c>
      <c r="S20" s="77">
        <v>1140.9670000000003</v>
      </c>
      <c r="T20" s="77">
        <v>1145.0379999999998</v>
      </c>
      <c r="U20" s="77">
        <v>1175.3670000000002</v>
      </c>
      <c r="V20" s="77">
        <v>1110.646</v>
      </c>
      <c r="W20" s="77">
        <v>1028.8500000000001</v>
      </c>
      <c r="X20" s="77">
        <v>981.005</v>
      </c>
      <c r="Y20" s="77">
        <v>960.08499999999992</v>
      </c>
      <c r="Z20" s="78"/>
      <c r="AA20" s="79">
        <f t="shared" si="2"/>
        <v>27516.440000000006</v>
      </c>
    </row>
    <row r="21" spans="1:27" ht="24.95" customHeight="1" x14ac:dyDescent="0.2">
      <c r="A21" s="75" t="s">
        <v>16</v>
      </c>
      <c r="B21" s="80">
        <v>2217.4700000000003</v>
      </c>
      <c r="C21" s="81">
        <v>2087.373</v>
      </c>
      <c r="D21" s="81">
        <v>2020.62</v>
      </c>
      <c r="E21" s="81">
        <v>1981.5149999999996</v>
      </c>
      <c r="F21" s="81">
        <v>2053.8519999999999</v>
      </c>
      <c r="G21" s="81">
        <v>2344.0910000000003</v>
      </c>
      <c r="H21" s="81">
        <v>2759.8139999999999</v>
      </c>
      <c r="I21" s="81">
        <v>3051.8510000000001</v>
      </c>
      <c r="J21" s="81">
        <v>3361.2599999999998</v>
      </c>
      <c r="K21" s="81">
        <v>3574.0639999999999</v>
      </c>
      <c r="L21" s="81">
        <v>3708.9500000000003</v>
      </c>
      <c r="M21" s="81">
        <v>3790.36</v>
      </c>
      <c r="N21" s="81">
        <v>3768.4639999999999</v>
      </c>
      <c r="O21" s="81">
        <v>3583.6469999999999</v>
      </c>
      <c r="P21" s="81">
        <v>3458.4190000000003</v>
      </c>
      <c r="Q21" s="81">
        <v>3276.3430000000003</v>
      </c>
      <c r="R21" s="81">
        <v>3204.3440000000001</v>
      </c>
      <c r="S21" s="81">
        <v>3342.6720000000005</v>
      </c>
      <c r="T21" s="81">
        <v>3680.15</v>
      </c>
      <c r="U21" s="81">
        <v>4148.8720000000003</v>
      </c>
      <c r="V21" s="81">
        <v>3996.471</v>
      </c>
      <c r="W21" s="81">
        <v>3553.3029999999999</v>
      </c>
      <c r="X21" s="81">
        <v>3087.9490000000005</v>
      </c>
      <c r="Y21" s="81">
        <v>2599.7190000000001</v>
      </c>
      <c r="Z21" s="78"/>
      <c r="AA21" s="79">
        <f t="shared" si="2"/>
        <v>74651.572999999989</v>
      </c>
    </row>
    <row r="22" spans="1:27" ht="24.95" customHeight="1" x14ac:dyDescent="0.2">
      <c r="A22" s="82" t="s">
        <v>17</v>
      </c>
      <c r="B22" s="81"/>
      <c r="C22" s="81">
        <v>6.5309999999999997</v>
      </c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6.5309999999999997</v>
      </c>
    </row>
    <row r="23" spans="1:27" ht="24.95" customHeight="1" x14ac:dyDescent="0.2">
      <c r="A23" s="85" t="s">
        <v>18</v>
      </c>
      <c r="B23" s="77">
        <v>115.5</v>
      </c>
      <c r="C23" s="77">
        <v>114.5</v>
      </c>
      <c r="D23" s="77">
        <v>112.5</v>
      </c>
      <c r="E23" s="77">
        <v>111.5</v>
      </c>
      <c r="F23" s="77">
        <v>110</v>
      </c>
      <c r="G23" s="77">
        <v>109.5</v>
      </c>
      <c r="H23" s="77">
        <v>124</v>
      </c>
      <c r="I23" s="77">
        <v>134</v>
      </c>
      <c r="J23" s="77">
        <v>145</v>
      </c>
      <c r="K23" s="77">
        <v>153.5</v>
      </c>
      <c r="L23" s="77">
        <v>168.5</v>
      </c>
      <c r="M23" s="77">
        <v>165</v>
      </c>
      <c r="N23" s="77">
        <v>159</v>
      </c>
      <c r="O23" s="77">
        <v>155</v>
      </c>
      <c r="P23" s="77">
        <v>156.5</v>
      </c>
      <c r="Q23" s="77">
        <v>143</v>
      </c>
      <c r="R23" s="77">
        <v>129</v>
      </c>
      <c r="S23" s="77">
        <v>118.5</v>
      </c>
      <c r="T23" s="77">
        <v>131.5</v>
      </c>
      <c r="U23" s="77">
        <v>137.5</v>
      </c>
      <c r="V23" s="77">
        <v>136</v>
      </c>
      <c r="W23" s="77">
        <v>120.5</v>
      </c>
      <c r="X23" s="77">
        <v>109</v>
      </c>
      <c r="Y23" s="77">
        <v>108</v>
      </c>
      <c r="Z23" s="77"/>
      <c r="AA23" s="79">
        <f t="shared" si="2"/>
        <v>3167</v>
      </c>
    </row>
    <row r="24" spans="1:27" ht="24.95" customHeight="1" x14ac:dyDescent="0.2">
      <c r="A24" s="85" t="s">
        <v>19</v>
      </c>
      <c r="B24" s="77">
        <v>220.00000000000003</v>
      </c>
      <c r="C24" s="77">
        <v>210.00000000000003</v>
      </c>
      <c r="D24" s="77">
        <v>206</v>
      </c>
      <c r="E24" s="77">
        <v>205</v>
      </c>
      <c r="F24" s="77">
        <v>212.00000000000003</v>
      </c>
      <c r="G24" s="77">
        <v>234.00000000000003</v>
      </c>
      <c r="H24" s="77">
        <v>265</v>
      </c>
      <c r="I24" s="77">
        <v>291.99999999999994</v>
      </c>
      <c r="J24" s="77">
        <v>319</v>
      </c>
      <c r="K24" s="77">
        <v>331.99999999999994</v>
      </c>
      <c r="L24" s="77">
        <v>336</v>
      </c>
      <c r="M24" s="77">
        <v>334.99999999999994</v>
      </c>
      <c r="N24" s="77">
        <v>329</v>
      </c>
      <c r="O24" s="77">
        <v>315.00000000000006</v>
      </c>
      <c r="P24" s="77">
        <v>296.99999999999994</v>
      </c>
      <c r="Q24" s="77">
        <v>286.00000000000006</v>
      </c>
      <c r="R24" s="77">
        <v>286.00000000000006</v>
      </c>
      <c r="S24" s="77">
        <v>293</v>
      </c>
      <c r="T24" s="77">
        <v>313.99999999999994</v>
      </c>
      <c r="U24" s="77">
        <v>341</v>
      </c>
      <c r="V24" s="77">
        <v>323</v>
      </c>
      <c r="W24" s="77">
        <v>294</v>
      </c>
      <c r="X24" s="77">
        <v>263.99999999999994</v>
      </c>
      <c r="Y24" s="77">
        <v>234.00000000000003</v>
      </c>
      <c r="Z24" s="77"/>
      <c r="AA24" s="79">
        <f t="shared" si="2"/>
        <v>6742</v>
      </c>
    </row>
    <row r="25" spans="1:27" ht="30" customHeight="1" thickBot="1" x14ac:dyDescent="0.25">
      <c r="A25" s="86" t="s">
        <v>20</v>
      </c>
      <c r="B25" s="87">
        <f t="shared" ref="B25:AA25" si="3">SUM(B19:B24)</f>
        <v>4197.6870000000008</v>
      </c>
      <c r="C25" s="88">
        <f t="shared" si="3"/>
        <v>4067.6489999999999</v>
      </c>
      <c r="D25" s="88">
        <f t="shared" si="3"/>
        <v>3971.5769999999998</v>
      </c>
      <c r="E25" s="88">
        <f t="shared" si="3"/>
        <v>3946.4799999999996</v>
      </c>
      <c r="F25" s="88">
        <f t="shared" si="3"/>
        <v>4096.2129999999997</v>
      </c>
      <c r="G25" s="88">
        <f t="shared" si="3"/>
        <v>4566.4369999999999</v>
      </c>
      <c r="H25" s="88">
        <f t="shared" si="3"/>
        <v>5229.5609999999997</v>
      </c>
      <c r="I25" s="88">
        <f t="shared" si="3"/>
        <v>5728.6059999999998</v>
      </c>
      <c r="J25" s="88">
        <f t="shared" si="3"/>
        <v>6138.4489999999996</v>
      </c>
      <c r="K25" s="88">
        <f t="shared" si="3"/>
        <v>6377.9229999999998</v>
      </c>
      <c r="L25" s="88">
        <f t="shared" si="3"/>
        <v>6498.1760000000004</v>
      </c>
      <c r="M25" s="88">
        <f t="shared" si="3"/>
        <v>6563.1229999999996</v>
      </c>
      <c r="N25" s="88">
        <f t="shared" si="3"/>
        <v>6506.6</v>
      </c>
      <c r="O25" s="88">
        <f t="shared" si="3"/>
        <v>6223.7349999999997</v>
      </c>
      <c r="P25" s="88">
        <f t="shared" si="3"/>
        <v>5996.31</v>
      </c>
      <c r="Q25" s="88">
        <f t="shared" si="3"/>
        <v>5738.3109999999997</v>
      </c>
      <c r="R25" s="88">
        <f t="shared" si="3"/>
        <v>5572.5439999999999</v>
      </c>
      <c r="S25" s="88">
        <f t="shared" si="3"/>
        <v>5668.1550000000007</v>
      </c>
      <c r="T25" s="88">
        <f t="shared" si="3"/>
        <v>6038.74</v>
      </c>
      <c r="U25" s="88">
        <f t="shared" si="3"/>
        <v>6552.7820000000011</v>
      </c>
      <c r="V25" s="88">
        <f t="shared" si="3"/>
        <v>6301.1530000000002</v>
      </c>
      <c r="W25" s="88">
        <f t="shared" si="3"/>
        <v>5736.8130000000001</v>
      </c>
      <c r="X25" s="88">
        <f t="shared" si="3"/>
        <v>5298.0380000000005</v>
      </c>
      <c r="Y25" s="88">
        <f t="shared" si="3"/>
        <v>4796.8359999999993</v>
      </c>
      <c r="Z25" s="89">
        <f t="shared" si="3"/>
        <v>0</v>
      </c>
      <c r="AA25" s="90">
        <f t="shared" si="3"/>
        <v>131811.89799999999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376.5</v>
      </c>
      <c r="C28" s="72">
        <v>365.5</v>
      </c>
      <c r="D28" s="72">
        <v>359.5</v>
      </c>
      <c r="E28" s="72">
        <v>357.5</v>
      </c>
      <c r="F28" s="72">
        <v>361</v>
      </c>
      <c r="G28" s="72">
        <v>382.5</v>
      </c>
      <c r="H28" s="72">
        <v>428</v>
      </c>
      <c r="I28" s="72">
        <v>445</v>
      </c>
      <c r="J28" s="72">
        <v>483</v>
      </c>
      <c r="K28" s="72">
        <v>504.5</v>
      </c>
      <c r="L28" s="72">
        <v>523.5</v>
      </c>
      <c r="M28" s="72">
        <v>519</v>
      </c>
      <c r="N28" s="72">
        <v>529</v>
      </c>
      <c r="O28" s="72">
        <v>491</v>
      </c>
      <c r="P28" s="72">
        <v>474.5</v>
      </c>
      <c r="Q28" s="72">
        <v>450</v>
      </c>
      <c r="R28" s="72">
        <v>434</v>
      </c>
      <c r="S28" s="72">
        <v>430.5</v>
      </c>
      <c r="T28" s="72">
        <v>464.5</v>
      </c>
      <c r="U28" s="72">
        <v>497.5</v>
      </c>
      <c r="V28" s="72">
        <v>478</v>
      </c>
      <c r="W28" s="72">
        <v>433.5</v>
      </c>
      <c r="X28" s="72">
        <v>392</v>
      </c>
      <c r="Y28" s="72">
        <v>361</v>
      </c>
      <c r="Z28" s="73"/>
      <c r="AA28" s="74">
        <f>SUM(B28:Z28)</f>
        <v>10541</v>
      </c>
    </row>
    <row r="29" spans="1:27" ht="24.95" customHeight="1" x14ac:dyDescent="0.2">
      <c r="A29" s="75" t="s">
        <v>23</v>
      </c>
      <c r="B29" s="76">
        <v>3862.1869999999999</v>
      </c>
      <c r="C29" s="77">
        <v>3743.1489999999999</v>
      </c>
      <c r="D29" s="77">
        <v>3653.0770000000002</v>
      </c>
      <c r="E29" s="77">
        <v>3629.98</v>
      </c>
      <c r="F29" s="77">
        <v>3812.6750000000002</v>
      </c>
      <c r="G29" s="77">
        <v>4222.9369999999999</v>
      </c>
      <c r="H29" s="77">
        <v>4840.5609999999997</v>
      </c>
      <c r="I29" s="77">
        <v>5302.6059999999998</v>
      </c>
      <c r="J29" s="77">
        <v>5674.4489999999996</v>
      </c>
      <c r="K29" s="77">
        <v>5892.4229999999998</v>
      </c>
      <c r="L29" s="77">
        <v>6000.6760000000004</v>
      </c>
      <c r="M29" s="77">
        <v>6079.1229999999996</v>
      </c>
      <c r="N29" s="77">
        <v>6031.6</v>
      </c>
      <c r="O29" s="77">
        <v>5763.7349999999997</v>
      </c>
      <c r="P29" s="77">
        <v>5547.81</v>
      </c>
      <c r="Q29" s="77">
        <v>5314.3109999999997</v>
      </c>
      <c r="R29" s="77">
        <v>5162.5439999999999</v>
      </c>
      <c r="S29" s="77">
        <v>5261.6549999999997</v>
      </c>
      <c r="T29" s="77">
        <v>5608.24</v>
      </c>
      <c r="U29" s="77">
        <v>6087.2820000000002</v>
      </c>
      <c r="V29" s="77">
        <v>5855.1530000000002</v>
      </c>
      <c r="W29" s="77">
        <v>5329.3130000000001</v>
      </c>
      <c r="X29" s="77">
        <v>4937.0379999999996</v>
      </c>
      <c r="Y29" s="77">
        <v>4467.8360000000002</v>
      </c>
      <c r="Z29" s="78"/>
      <c r="AA29" s="79">
        <f>SUM(B29:Z29)</f>
        <v>122080.36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4238.6869999999999</v>
      </c>
      <c r="C31" s="62">
        <f t="shared" si="4"/>
        <v>4108.6489999999994</v>
      </c>
      <c r="D31" s="62">
        <f t="shared" si="4"/>
        <v>4012.5770000000002</v>
      </c>
      <c r="E31" s="62">
        <f t="shared" si="4"/>
        <v>3987.48</v>
      </c>
      <c r="F31" s="62">
        <f t="shared" si="4"/>
        <v>4173.6750000000002</v>
      </c>
      <c r="G31" s="62">
        <f t="shared" si="4"/>
        <v>4605.4369999999999</v>
      </c>
      <c r="H31" s="62">
        <f t="shared" si="4"/>
        <v>5268.5609999999997</v>
      </c>
      <c r="I31" s="62">
        <f t="shared" si="4"/>
        <v>5747.6059999999998</v>
      </c>
      <c r="J31" s="62">
        <f t="shared" si="4"/>
        <v>6157.4489999999996</v>
      </c>
      <c r="K31" s="62">
        <f t="shared" si="4"/>
        <v>6396.9229999999998</v>
      </c>
      <c r="L31" s="62">
        <f t="shared" si="4"/>
        <v>6524.1760000000004</v>
      </c>
      <c r="M31" s="62">
        <f t="shared" si="4"/>
        <v>6598.1229999999996</v>
      </c>
      <c r="N31" s="62">
        <f t="shared" si="4"/>
        <v>6560.6</v>
      </c>
      <c r="O31" s="62">
        <f t="shared" si="4"/>
        <v>6254.7349999999997</v>
      </c>
      <c r="P31" s="62">
        <f t="shared" si="4"/>
        <v>6022.31</v>
      </c>
      <c r="Q31" s="62">
        <f t="shared" si="4"/>
        <v>5764.3109999999997</v>
      </c>
      <c r="R31" s="62">
        <f t="shared" si="4"/>
        <v>5596.5439999999999</v>
      </c>
      <c r="S31" s="62">
        <f t="shared" si="4"/>
        <v>5692.1549999999997</v>
      </c>
      <c r="T31" s="62">
        <f t="shared" si="4"/>
        <v>6072.74</v>
      </c>
      <c r="U31" s="62">
        <f t="shared" si="4"/>
        <v>6584.7820000000002</v>
      </c>
      <c r="V31" s="62">
        <f t="shared" si="4"/>
        <v>6333.1530000000002</v>
      </c>
      <c r="W31" s="62">
        <f t="shared" si="4"/>
        <v>5762.8130000000001</v>
      </c>
      <c r="X31" s="62">
        <f t="shared" si="4"/>
        <v>5329.0379999999996</v>
      </c>
      <c r="Y31" s="62">
        <f t="shared" si="4"/>
        <v>4828.8360000000002</v>
      </c>
      <c r="Z31" s="63">
        <f t="shared" si="4"/>
        <v>0</v>
      </c>
      <c r="AA31" s="64">
        <f t="shared" si="4"/>
        <v>132621.35999999999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22</v>
      </c>
      <c r="C34" s="95">
        <v>22</v>
      </c>
      <c r="D34" s="95">
        <v>22</v>
      </c>
      <c r="E34" s="95">
        <v>22</v>
      </c>
      <c r="F34" s="95">
        <v>39.231000000000002</v>
      </c>
      <c r="G34" s="95">
        <v>20</v>
      </c>
      <c r="H34" s="95">
        <v>20</v>
      </c>
      <c r="I34" s="95"/>
      <c r="J34" s="95"/>
      <c r="K34" s="95"/>
      <c r="L34" s="95">
        <v>3</v>
      </c>
      <c r="M34" s="95">
        <v>5</v>
      </c>
      <c r="N34" s="95">
        <v>26</v>
      </c>
      <c r="O34" s="95">
        <v>5</v>
      </c>
      <c r="P34" s="95">
        <v>2</v>
      </c>
      <c r="Q34" s="95">
        <v>2</v>
      </c>
      <c r="R34" s="95"/>
      <c r="S34" s="95"/>
      <c r="T34" s="95">
        <v>10</v>
      </c>
      <c r="U34" s="95">
        <v>8</v>
      </c>
      <c r="V34" s="95">
        <v>7</v>
      </c>
      <c r="W34" s="95">
        <v>2</v>
      </c>
      <c r="X34" s="95">
        <v>7</v>
      </c>
      <c r="Y34" s="95">
        <v>8</v>
      </c>
      <c r="Z34" s="96"/>
      <c r="AA34" s="74">
        <f t="shared" ref="AA34:AA39" si="5">SUM(B34:Z34)</f>
        <v>252.23099999999999</v>
      </c>
    </row>
    <row r="35" spans="1:27" ht="24.95" customHeight="1" x14ac:dyDescent="0.2">
      <c r="A35" s="97" t="s">
        <v>41</v>
      </c>
      <c r="B35" s="98">
        <v>19</v>
      </c>
      <c r="C35" s="99">
        <v>19</v>
      </c>
      <c r="D35" s="99">
        <v>19</v>
      </c>
      <c r="E35" s="99">
        <v>19</v>
      </c>
      <c r="F35" s="99">
        <v>38.231000000000002</v>
      </c>
      <c r="G35" s="99">
        <v>19</v>
      </c>
      <c r="H35" s="99">
        <v>19</v>
      </c>
      <c r="I35" s="99">
        <v>19</v>
      </c>
      <c r="J35" s="99">
        <v>19</v>
      </c>
      <c r="K35" s="99">
        <v>19</v>
      </c>
      <c r="L35" s="99">
        <v>23</v>
      </c>
      <c r="M35" s="99">
        <v>30</v>
      </c>
      <c r="N35" s="99">
        <v>28</v>
      </c>
      <c r="O35" s="99">
        <v>26</v>
      </c>
      <c r="P35" s="99">
        <v>24</v>
      </c>
      <c r="Q35" s="99">
        <v>24</v>
      </c>
      <c r="R35" s="99">
        <v>24</v>
      </c>
      <c r="S35" s="99">
        <v>24</v>
      </c>
      <c r="T35" s="99">
        <v>24</v>
      </c>
      <c r="U35" s="99">
        <v>24</v>
      </c>
      <c r="V35" s="99">
        <v>25</v>
      </c>
      <c r="W35" s="99">
        <v>24</v>
      </c>
      <c r="X35" s="99">
        <v>24</v>
      </c>
      <c r="Y35" s="99">
        <v>24</v>
      </c>
      <c r="Z35" s="100"/>
      <c r="AA35" s="79">
        <f t="shared" si="5"/>
        <v>557.23099999999999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>
        <v>193.5</v>
      </c>
      <c r="J36" s="99">
        <v>118</v>
      </c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311.5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498</v>
      </c>
      <c r="C38" s="99">
        <v>500</v>
      </c>
      <c r="D38" s="99">
        <v>490.8</v>
      </c>
      <c r="E38" s="99">
        <v>427.1</v>
      </c>
      <c r="F38" s="99">
        <v>208.7</v>
      </c>
      <c r="G38" s="99">
        <v>7.5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157.80000000000001</v>
      </c>
      <c r="N38" s="99">
        <v>37</v>
      </c>
      <c r="O38" s="99">
        <v>78.400000000000006</v>
      </c>
      <c r="P38" s="99">
        <v>112.5</v>
      </c>
      <c r="Q38" s="99">
        <v>22.5</v>
      </c>
      <c r="R38" s="99"/>
      <c r="S38" s="99"/>
      <c r="T38" s="99"/>
      <c r="U38" s="99">
        <v>16.100000000000001</v>
      </c>
      <c r="V38" s="99">
        <v>500</v>
      </c>
      <c r="W38" s="99"/>
      <c r="X38" s="99">
        <v>89.9</v>
      </c>
      <c r="Y38" s="99">
        <v>181.2</v>
      </c>
      <c r="Z38" s="100"/>
      <c r="AA38" s="79">
        <f t="shared" si="5"/>
        <v>5827.5</v>
      </c>
    </row>
    <row r="39" spans="1:27" ht="30" customHeight="1" thickBot="1" x14ac:dyDescent="0.25">
      <c r="A39" s="86" t="s">
        <v>45</v>
      </c>
      <c r="B39" s="87">
        <f t="shared" ref="B39:Z39" si="6">SUM(B34:B38)</f>
        <v>539</v>
      </c>
      <c r="C39" s="88">
        <f t="shared" si="6"/>
        <v>541</v>
      </c>
      <c r="D39" s="88">
        <f t="shared" si="6"/>
        <v>531.79999999999995</v>
      </c>
      <c r="E39" s="88">
        <f t="shared" si="6"/>
        <v>468.1</v>
      </c>
      <c r="F39" s="88">
        <f t="shared" si="6"/>
        <v>286.16199999999998</v>
      </c>
      <c r="G39" s="88">
        <f t="shared" si="6"/>
        <v>46.5</v>
      </c>
      <c r="H39" s="88">
        <f t="shared" si="6"/>
        <v>539</v>
      </c>
      <c r="I39" s="88">
        <f t="shared" si="6"/>
        <v>712.5</v>
      </c>
      <c r="J39" s="88">
        <f t="shared" si="6"/>
        <v>637</v>
      </c>
      <c r="K39" s="88">
        <f t="shared" si="6"/>
        <v>519</v>
      </c>
      <c r="L39" s="88">
        <f t="shared" si="6"/>
        <v>526</v>
      </c>
      <c r="M39" s="88">
        <f t="shared" si="6"/>
        <v>192.8</v>
      </c>
      <c r="N39" s="88">
        <f t="shared" si="6"/>
        <v>91</v>
      </c>
      <c r="O39" s="88">
        <f t="shared" si="6"/>
        <v>109.4</v>
      </c>
      <c r="P39" s="88">
        <f t="shared" si="6"/>
        <v>138.5</v>
      </c>
      <c r="Q39" s="88">
        <f t="shared" si="6"/>
        <v>48.5</v>
      </c>
      <c r="R39" s="88">
        <f t="shared" si="6"/>
        <v>24</v>
      </c>
      <c r="S39" s="88">
        <f t="shared" si="6"/>
        <v>24</v>
      </c>
      <c r="T39" s="88">
        <f t="shared" si="6"/>
        <v>34</v>
      </c>
      <c r="U39" s="88">
        <f t="shared" si="6"/>
        <v>48.1</v>
      </c>
      <c r="V39" s="88">
        <f t="shared" si="6"/>
        <v>532</v>
      </c>
      <c r="W39" s="88">
        <f t="shared" si="6"/>
        <v>26</v>
      </c>
      <c r="X39" s="88">
        <f t="shared" si="6"/>
        <v>120.9</v>
      </c>
      <c r="Y39" s="88">
        <f t="shared" si="6"/>
        <v>213.2</v>
      </c>
      <c r="Z39" s="89">
        <f t="shared" si="6"/>
        <v>0</v>
      </c>
      <c r="AA39" s="90">
        <f t="shared" si="5"/>
        <v>6948.4619999999995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>
        <v>193.5</v>
      </c>
      <c r="J44" s="99">
        <v>118</v>
      </c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311.5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498</v>
      </c>
      <c r="C46" s="99">
        <v>500</v>
      </c>
      <c r="D46" s="99">
        <v>490.8</v>
      </c>
      <c r="E46" s="99">
        <v>427.1</v>
      </c>
      <c r="F46" s="99">
        <v>208.7</v>
      </c>
      <c r="G46" s="99">
        <v>7.5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157.80000000000001</v>
      </c>
      <c r="N46" s="99">
        <v>37</v>
      </c>
      <c r="O46" s="99">
        <v>78.400000000000006</v>
      </c>
      <c r="P46" s="99">
        <v>112.5</v>
      </c>
      <c r="Q46" s="99">
        <v>22.5</v>
      </c>
      <c r="R46" s="99"/>
      <c r="S46" s="99"/>
      <c r="T46" s="99"/>
      <c r="U46" s="99">
        <v>16.100000000000001</v>
      </c>
      <c r="V46" s="99">
        <v>500</v>
      </c>
      <c r="W46" s="99"/>
      <c r="X46" s="99">
        <v>89.9</v>
      </c>
      <c r="Y46" s="99">
        <v>181.2</v>
      </c>
      <c r="Z46" s="100"/>
      <c r="AA46" s="79">
        <f t="shared" si="7"/>
        <v>5827.5</v>
      </c>
    </row>
    <row r="47" spans="1:27" ht="24.95" customHeight="1" x14ac:dyDescent="0.2">
      <c r="A47" s="85" t="s">
        <v>47</v>
      </c>
      <c r="B47" s="98">
        <v>54</v>
      </c>
      <c r="C47" s="99">
        <v>35</v>
      </c>
      <c r="D47" s="99">
        <v>45</v>
      </c>
      <c r="E47" s="99">
        <v>53</v>
      </c>
      <c r="F47" s="99">
        <v>3</v>
      </c>
      <c r="G47" s="99">
        <v>25</v>
      </c>
      <c r="H47" s="99">
        <v>50</v>
      </c>
      <c r="I47" s="99">
        <v>40.85</v>
      </c>
      <c r="J47" s="99">
        <v>60.35</v>
      </c>
      <c r="K47" s="99">
        <v>55.35</v>
      </c>
      <c r="L47" s="99">
        <v>40.35</v>
      </c>
      <c r="M47" s="99">
        <v>113.35</v>
      </c>
      <c r="N47" s="99">
        <v>96</v>
      </c>
      <c r="O47" s="99">
        <v>76</v>
      </c>
      <c r="P47" s="99">
        <v>61</v>
      </c>
      <c r="Q47" s="99">
        <v>62</v>
      </c>
      <c r="R47" s="99"/>
      <c r="S47" s="99">
        <v>5.35</v>
      </c>
      <c r="T47" s="99">
        <v>26.85</v>
      </c>
      <c r="U47" s="99">
        <v>47.85</v>
      </c>
      <c r="V47" s="99">
        <v>33.85</v>
      </c>
      <c r="W47" s="99">
        <v>15.35</v>
      </c>
      <c r="X47" s="99"/>
      <c r="Y47" s="99"/>
      <c r="Z47" s="100"/>
      <c r="AA47" s="79">
        <f t="shared" si="7"/>
        <v>999.50000000000023</v>
      </c>
    </row>
    <row r="48" spans="1:27" ht="30" customHeight="1" thickBot="1" x14ac:dyDescent="0.25">
      <c r="A48" s="86" t="s">
        <v>48</v>
      </c>
      <c r="B48" s="87">
        <f>SUM(B42:B47)</f>
        <v>552</v>
      </c>
      <c r="C48" s="88">
        <f t="shared" ref="C48:Z48" si="8">SUM(C42:C47)</f>
        <v>535</v>
      </c>
      <c r="D48" s="88">
        <f t="shared" si="8"/>
        <v>535.79999999999995</v>
      </c>
      <c r="E48" s="88">
        <f t="shared" si="8"/>
        <v>480.1</v>
      </c>
      <c r="F48" s="88">
        <f t="shared" si="8"/>
        <v>211.7</v>
      </c>
      <c r="G48" s="88">
        <f t="shared" si="8"/>
        <v>32.5</v>
      </c>
      <c r="H48" s="88">
        <f t="shared" si="8"/>
        <v>550</v>
      </c>
      <c r="I48" s="88">
        <f t="shared" si="8"/>
        <v>734.35</v>
      </c>
      <c r="J48" s="88">
        <f t="shared" si="8"/>
        <v>678.35</v>
      </c>
      <c r="K48" s="88">
        <f t="shared" si="8"/>
        <v>555.35</v>
      </c>
      <c r="L48" s="88">
        <f t="shared" si="8"/>
        <v>540.35</v>
      </c>
      <c r="M48" s="88">
        <f t="shared" si="8"/>
        <v>271.14999999999998</v>
      </c>
      <c r="N48" s="88">
        <f t="shared" si="8"/>
        <v>133</v>
      </c>
      <c r="O48" s="88">
        <f t="shared" si="8"/>
        <v>154.4</v>
      </c>
      <c r="P48" s="88">
        <f t="shared" si="8"/>
        <v>173.5</v>
      </c>
      <c r="Q48" s="88">
        <f t="shared" si="8"/>
        <v>84.5</v>
      </c>
      <c r="R48" s="88">
        <f t="shared" si="8"/>
        <v>0</v>
      </c>
      <c r="S48" s="88">
        <f t="shared" si="8"/>
        <v>5.35</v>
      </c>
      <c r="T48" s="88">
        <f t="shared" si="8"/>
        <v>26.85</v>
      </c>
      <c r="U48" s="88">
        <f t="shared" si="8"/>
        <v>63.95</v>
      </c>
      <c r="V48" s="88">
        <f t="shared" si="8"/>
        <v>533.85</v>
      </c>
      <c r="W48" s="88">
        <f t="shared" si="8"/>
        <v>15.35</v>
      </c>
      <c r="X48" s="88">
        <f t="shared" si="8"/>
        <v>89.9</v>
      </c>
      <c r="Y48" s="88">
        <f t="shared" si="8"/>
        <v>181.2</v>
      </c>
      <c r="Z48" s="89">
        <f t="shared" si="8"/>
        <v>0</v>
      </c>
      <c r="AA48" s="90">
        <f t="shared" si="7"/>
        <v>7138.5000000000009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4736.6870000000008</v>
      </c>
      <c r="C51" s="88">
        <f t="shared" si="10"/>
        <v>4608.6489999999994</v>
      </c>
      <c r="D51" s="88">
        <f t="shared" si="10"/>
        <v>4503.3769999999995</v>
      </c>
      <c r="E51" s="88">
        <f t="shared" si="10"/>
        <v>4414.58</v>
      </c>
      <c r="F51" s="88">
        <f t="shared" si="10"/>
        <v>4382.375</v>
      </c>
      <c r="G51" s="88">
        <f t="shared" si="10"/>
        <v>4612.9369999999999</v>
      </c>
      <c r="H51" s="88">
        <f t="shared" si="10"/>
        <v>5768.5609999999997</v>
      </c>
      <c r="I51" s="88">
        <f t="shared" si="10"/>
        <v>6441.1059999999998</v>
      </c>
      <c r="J51" s="88">
        <f t="shared" si="10"/>
        <v>6775.4489999999996</v>
      </c>
      <c r="K51" s="88">
        <f t="shared" si="10"/>
        <v>6896.9229999999998</v>
      </c>
      <c r="L51" s="88">
        <f t="shared" si="10"/>
        <v>7024.1760000000004</v>
      </c>
      <c r="M51" s="88">
        <f t="shared" si="10"/>
        <v>6755.9229999999998</v>
      </c>
      <c r="N51" s="88">
        <f t="shared" si="10"/>
        <v>6597.6</v>
      </c>
      <c r="O51" s="88">
        <f t="shared" si="10"/>
        <v>6333.1349999999993</v>
      </c>
      <c r="P51" s="88">
        <f t="shared" si="10"/>
        <v>6134.81</v>
      </c>
      <c r="Q51" s="88">
        <f t="shared" si="10"/>
        <v>5786.8109999999997</v>
      </c>
      <c r="R51" s="88">
        <f t="shared" si="10"/>
        <v>5596.5439999999999</v>
      </c>
      <c r="S51" s="88">
        <f t="shared" si="10"/>
        <v>5692.1550000000007</v>
      </c>
      <c r="T51" s="88">
        <f t="shared" si="10"/>
        <v>6072.74</v>
      </c>
      <c r="U51" s="88">
        <f t="shared" si="10"/>
        <v>6600.8820000000014</v>
      </c>
      <c r="V51" s="88">
        <f t="shared" si="10"/>
        <v>6833.1530000000002</v>
      </c>
      <c r="W51" s="88">
        <f t="shared" si="10"/>
        <v>5762.8130000000001</v>
      </c>
      <c r="X51" s="88">
        <f t="shared" si="10"/>
        <v>5418.9380000000001</v>
      </c>
      <c r="Y51" s="88">
        <f t="shared" si="10"/>
        <v>5010.0359999999991</v>
      </c>
      <c r="Z51" s="89">
        <f t="shared" si="10"/>
        <v>0</v>
      </c>
      <c r="AA51" s="105">
        <f>SUM(B51:Z51)</f>
        <v>138760.35999999999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W30" sqref="W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44655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-53</v>
      </c>
      <c r="C4" s="18">
        <v>-51</v>
      </c>
      <c r="D4" s="18">
        <v>-60.199999999999989</v>
      </c>
      <c r="E4" s="18">
        <v>-123.89999999999998</v>
      </c>
      <c r="F4" s="18">
        <v>-342.3</v>
      </c>
      <c r="G4" s="18">
        <v>-543.5</v>
      </c>
      <c r="H4" s="18">
        <v>-51</v>
      </c>
      <c r="I4" s="18">
        <v>693.5</v>
      </c>
      <c r="J4" s="18">
        <v>618</v>
      </c>
      <c r="K4" s="18">
        <v>-35</v>
      </c>
      <c r="L4" s="18">
        <v>-35</v>
      </c>
      <c r="M4" s="18">
        <v>-377.2</v>
      </c>
      <c r="N4" s="18">
        <v>-498</v>
      </c>
      <c r="O4" s="18">
        <v>-456.6</v>
      </c>
      <c r="P4" s="18">
        <v>-422.5</v>
      </c>
      <c r="Q4" s="18">
        <v>-528.5</v>
      </c>
      <c r="R4" s="18">
        <v>-577.9</v>
      </c>
      <c r="S4" s="18">
        <v>-558.4</v>
      </c>
      <c r="T4" s="18">
        <v>-594.20000000000005</v>
      </c>
      <c r="U4" s="18">
        <v>-336.09999999999997</v>
      </c>
      <c r="V4" s="18">
        <v>-51</v>
      </c>
      <c r="W4" s="18">
        <v>-606.1</v>
      </c>
      <c r="X4" s="18">
        <v>-461.1</v>
      </c>
      <c r="Y4" s="18">
        <v>-369.8</v>
      </c>
      <c r="Z4" s="19"/>
      <c r="AA4" s="112">
        <f>SUM(B4:Z4)</f>
        <v>-5820.800000000002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329.09</v>
      </c>
      <c r="C7" s="118">
        <v>283</v>
      </c>
      <c r="D7" s="118">
        <v>307.64</v>
      </c>
      <c r="E7" s="118">
        <v>307.64</v>
      </c>
      <c r="F7" s="118">
        <v>307.64</v>
      </c>
      <c r="G7" s="118">
        <v>335.6</v>
      </c>
      <c r="H7" s="118">
        <v>370.15</v>
      </c>
      <c r="I7" s="118">
        <v>377.92</v>
      </c>
      <c r="J7" s="118">
        <v>403.14</v>
      </c>
      <c r="K7" s="118">
        <v>377.99</v>
      </c>
      <c r="L7" s="118">
        <v>365.15</v>
      </c>
      <c r="M7" s="118">
        <v>354.15</v>
      </c>
      <c r="N7" s="118">
        <v>326.48</v>
      </c>
      <c r="O7" s="118">
        <v>308.95</v>
      </c>
      <c r="P7" s="118">
        <v>297.31</v>
      </c>
      <c r="Q7" s="118">
        <v>298.31</v>
      </c>
      <c r="R7" s="118">
        <v>309.76</v>
      </c>
      <c r="S7" s="118">
        <v>303.31</v>
      </c>
      <c r="T7" s="118">
        <v>319.63</v>
      </c>
      <c r="U7" s="118">
        <v>372.01</v>
      </c>
      <c r="V7" s="118">
        <v>372.16</v>
      </c>
      <c r="W7" s="118">
        <v>345.27</v>
      </c>
      <c r="X7" s="118">
        <v>341.1</v>
      </c>
      <c r="Y7" s="118">
        <v>313.02999999999997</v>
      </c>
      <c r="Z7" s="119"/>
      <c r="AA7" s="120">
        <f>IF(SUM(B7:Z7)&lt;&gt;0,AVERAGEIF(B7:Z7,"&lt;&gt;"""),"")</f>
        <v>334.43458333333336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551</v>
      </c>
      <c r="C13" s="130">
        <v>551</v>
      </c>
      <c r="D13" s="130">
        <v>551</v>
      </c>
      <c r="E13" s="130">
        <v>551</v>
      </c>
      <c r="F13" s="130">
        <v>551</v>
      </c>
      <c r="G13" s="130">
        <v>551</v>
      </c>
      <c r="H13" s="130">
        <v>551</v>
      </c>
      <c r="I13" s="130"/>
      <c r="J13" s="130"/>
      <c r="K13" s="130">
        <v>535</v>
      </c>
      <c r="L13" s="130">
        <v>535</v>
      </c>
      <c r="M13" s="130">
        <v>535</v>
      </c>
      <c r="N13" s="130">
        <v>535</v>
      </c>
      <c r="O13" s="130">
        <v>535</v>
      </c>
      <c r="P13" s="130">
        <v>535</v>
      </c>
      <c r="Q13" s="130">
        <v>551</v>
      </c>
      <c r="R13" s="130">
        <v>551</v>
      </c>
      <c r="S13" s="130">
        <v>551</v>
      </c>
      <c r="T13" s="130">
        <v>551</v>
      </c>
      <c r="U13" s="130">
        <v>352.2</v>
      </c>
      <c r="V13" s="130">
        <v>551</v>
      </c>
      <c r="W13" s="130">
        <v>551</v>
      </c>
      <c r="X13" s="130">
        <v>551</v>
      </c>
      <c r="Y13" s="131">
        <v>551</v>
      </c>
      <c r="Z13" s="132"/>
      <c r="AA13" s="133">
        <f t="shared" si="0"/>
        <v>11827.2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>
        <v>26.9</v>
      </c>
      <c r="S15" s="134">
        <v>7.4</v>
      </c>
      <c r="T15" s="134">
        <v>43.2</v>
      </c>
      <c r="U15" s="134"/>
      <c r="V15" s="134"/>
      <c r="W15" s="134">
        <v>55.1</v>
      </c>
      <c r="X15" s="134"/>
      <c r="Y15" s="134"/>
      <c r="Z15" s="132"/>
      <c r="AA15" s="133">
        <f t="shared" si="0"/>
        <v>132.6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551</v>
      </c>
      <c r="C16" s="136">
        <f t="shared" si="1"/>
        <v>551</v>
      </c>
      <c r="D16" s="136">
        <f t="shared" si="1"/>
        <v>551</v>
      </c>
      <c r="E16" s="136">
        <f t="shared" si="1"/>
        <v>551</v>
      </c>
      <c r="F16" s="136">
        <f t="shared" si="1"/>
        <v>551</v>
      </c>
      <c r="G16" s="136">
        <f t="shared" si="1"/>
        <v>551</v>
      </c>
      <c r="H16" s="136">
        <f t="shared" si="1"/>
        <v>551</v>
      </c>
      <c r="I16" s="136">
        <f t="shared" si="1"/>
        <v>0</v>
      </c>
      <c r="J16" s="136">
        <f t="shared" si="1"/>
        <v>0</v>
      </c>
      <c r="K16" s="136">
        <f t="shared" si="1"/>
        <v>535</v>
      </c>
      <c r="L16" s="136">
        <f t="shared" si="1"/>
        <v>535</v>
      </c>
      <c r="M16" s="136">
        <f t="shared" si="1"/>
        <v>535</v>
      </c>
      <c r="N16" s="136">
        <f t="shared" si="1"/>
        <v>535</v>
      </c>
      <c r="O16" s="136">
        <f t="shared" si="1"/>
        <v>535</v>
      </c>
      <c r="P16" s="136">
        <f t="shared" si="1"/>
        <v>535</v>
      </c>
      <c r="Q16" s="136">
        <f t="shared" si="1"/>
        <v>551</v>
      </c>
      <c r="R16" s="136">
        <f t="shared" si="1"/>
        <v>577.9</v>
      </c>
      <c r="S16" s="136">
        <f t="shared" si="1"/>
        <v>558.4</v>
      </c>
      <c r="T16" s="136">
        <f t="shared" si="1"/>
        <v>594.20000000000005</v>
      </c>
      <c r="U16" s="136">
        <f t="shared" si="1"/>
        <v>352.2</v>
      </c>
      <c r="V16" s="136">
        <f t="shared" si="1"/>
        <v>551</v>
      </c>
      <c r="W16" s="136">
        <f t="shared" si="1"/>
        <v>606.1</v>
      </c>
      <c r="X16" s="136">
        <f t="shared" si="1"/>
        <v>551</v>
      </c>
      <c r="Y16" s="136">
        <f t="shared" si="1"/>
        <v>551</v>
      </c>
      <c r="Z16" s="137" t="str">
        <f t="shared" si="1"/>
        <v/>
      </c>
      <c r="AA16" s="90">
        <f t="shared" si="0"/>
        <v>11959.800000000001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>
        <v>193.5</v>
      </c>
      <c r="J21" s="130">
        <v>118</v>
      </c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311.5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498</v>
      </c>
      <c r="C23" s="134">
        <v>500</v>
      </c>
      <c r="D23" s="134">
        <v>490.8</v>
      </c>
      <c r="E23" s="134">
        <v>427.1</v>
      </c>
      <c r="F23" s="134">
        <v>208.7</v>
      </c>
      <c r="G23" s="134">
        <v>7.5</v>
      </c>
      <c r="H23" s="134">
        <v>500</v>
      </c>
      <c r="I23" s="134">
        <v>500</v>
      </c>
      <c r="J23" s="134">
        <v>500</v>
      </c>
      <c r="K23" s="134">
        <v>500</v>
      </c>
      <c r="L23" s="134">
        <v>500</v>
      </c>
      <c r="M23" s="134">
        <v>157.80000000000001</v>
      </c>
      <c r="N23" s="134">
        <v>37</v>
      </c>
      <c r="O23" s="134">
        <v>78.400000000000006</v>
      </c>
      <c r="P23" s="134">
        <v>112.5</v>
      </c>
      <c r="Q23" s="134">
        <v>22.5</v>
      </c>
      <c r="R23" s="134"/>
      <c r="S23" s="134"/>
      <c r="T23" s="134"/>
      <c r="U23" s="134">
        <v>16.100000000000001</v>
      </c>
      <c r="V23" s="134">
        <v>500</v>
      </c>
      <c r="W23" s="134"/>
      <c r="X23" s="134">
        <v>89.9</v>
      </c>
      <c r="Y23" s="134">
        <v>181.2</v>
      </c>
      <c r="Z23" s="132"/>
      <c r="AA23" s="133">
        <f t="shared" si="2"/>
        <v>5827.5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498</v>
      </c>
      <c r="C24" s="136">
        <f t="shared" si="3"/>
        <v>500</v>
      </c>
      <c r="D24" s="136">
        <f t="shared" si="3"/>
        <v>490.8</v>
      </c>
      <c r="E24" s="136">
        <f t="shared" si="3"/>
        <v>427.1</v>
      </c>
      <c r="F24" s="136">
        <f t="shared" si="3"/>
        <v>208.7</v>
      </c>
      <c r="G24" s="136">
        <f t="shared" si="3"/>
        <v>7.5</v>
      </c>
      <c r="H24" s="136">
        <f t="shared" si="3"/>
        <v>500</v>
      </c>
      <c r="I24" s="136">
        <f t="shared" si="3"/>
        <v>693.5</v>
      </c>
      <c r="J24" s="136">
        <f t="shared" si="3"/>
        <v>618</v>
      </c>
      <c r="K24" s="136">
        <f t="shared" si="3"/>
        <v>500</v>
      </c>
      <c r="L24" s="136">
        <f t="shared" si="3"/>
        <v>500</v>
      </c>
      <c r="M24" s="136">
        <f t="shared" si="3"/>
        <v>157.80000000000001</v>
      </c>
      <c r="N24" s="136">
        <f t="shared" si="3"/>
        <v>37</v>
      </c>
      <c r="O24" s="136">
        <f t="shared" si="3"/>
        <v>78.400000000000006</v>
      </c>
      <c r="P24" s="136">
        <f t="shared" si="3"/>
        <v>112.5</v>
      </c>
      <c r="Q24" s="136">
        <f t="shared" si="3"/>
        <v>22.5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16.100000000000001</v>
      </c>
      <c r="V24" s="136">
        <f t="shared" si="3"/>
        <v>500</v>
      </c>
      <c r="W24" s="136">
        <f t="shared" si="3"/>
        <v>0</v>
      </c>
      <c r="X24" s="136">
        <f t="shared" si="3"/>
        <v>89.9</v>
      </c>
      <c r="Y24" s="136">
        <f t="shared" si="3"/>
        <v>181.2</v>
      </c>
      <c r="Z24" s="137" t="str">
        <f t="shared" si="3"/>
        <v/>
      </c>
      <c r="AA24" s="90">
        <f t="shared" si="2"/>
        <v>6139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2022-04-03T12:02:38Z</dcterms:created>
  <dcterms:modified xsi:type="dcterms:W3CDTF">2022-04-03T12:02:39Z</dcterms:modified>
</cp:coreProperties>
</file>