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<sst xmlns="http://schemas.openxmlformats.org/spreadsheetml/2006/main" count="117" uniqueCount="53">
  <si>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02/04/2022 14:01:08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</si>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</sst>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191</c:v>
                </c:pt>
                <c:pt idx="1">
                  <c:v>191</c:v>
                </c:pt>
                <c:pt idx="2">
                  <c:v>191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  <c:pt idx="6">
                  <c:v>191</c:v>
                </c:pt>
                <c:pt idx="7">
                  <c:v>191</c:v>
                </c:pt>
                <c:pt idx="8">
                  <c:v>191</c:v>
                </c:pt>
                <c:pt idx="9">
                  <c:v>191</c:v>
                </c:pt>
                <c:pt idx="10">
                  <c:v>191</c:v>
                </c:pt>
                <c:pt idx="11">
                  <c:v>191</c:v>
                </c:pt>
                <c:pt idx="12">
                  <c:v>191</c:v>
                </c:pt>
                <c:pt idx="13">
                  <c:v>191</c:v>
                </c:pt>
                <c:pt idx="14">
                  <c:v>191</c:v>
                </c:pt>
                <c:pt idx="15">
                  <c:v>156</c:v>
                </c:pt>
                <c:pt idx="16">
                  <c:v>156</c:v>
                </c:pt>
                <c:pt idx="17">
                  <c:v>191</c:v>
                </c:pt>
                <c:pt idx="18">
                  <c:v>191</c:v>
                </c:pt>
                <c:pt idx="19">
                  <c:v>191</c:v>
                </c:pt>
                <c:pt idx="20">
                  <c:v>191</c:v>
                </c:pt>
                <c:pt idx="21">
                  <c:v>191</c:v>
                </c:pt>
                <c:pt idx="22">
                  <c:v>191</c:v>
                </c:pt>
                <c:pt idx="23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164</c:v>
                </c:pt>
                <c:pt idx="1">
                  <c:v>157</c:v>
                </c:pt>
                <c:pt idx="2">
                  <c:v>124</c:v>
                </c:pt>
                <c:pt idx="3">
                  <c:v>124</c:v>
                </c:pt>
                <c:pt idx="4">
                  <c:v>169</c:v>
                </c:pt>
                <c:pt idx="5">
                  <c:v>169</c:v>
                </c:pt>
                <c:pt idx="6">
                  <c:v>169</c:v>
                </c:pt>
                <c:pt idx="7">
                  <c:v>185.5</c:v>
                </c:pt>
                <c:pt idx="8">
                  <c:v>169</c:v>
                </c:pt>
                <c:pt idx="9">
                  <c:v>169</c:v>
                </c:pt>
                <c:pt idx="10">
                  <c:v>169</c:v>
                </c:pt>
                <c:pt idx="11">
                  <c:v>124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162.65</c:v>
                </c:pt>
                <c:pt idx="17">
                  <c:v>162.65</c:v>
                </c:pt>
                <c:pt idx="18">
                  <c:v>179.15</c:v>
                </c:pt>
                <c:pt idx="19">
                  <c:v>185.15</c:v>
                </c:pt>
                <c:pt idx="20">
                  <c:v>179.15</c:v>
                </c:pt>
                <c:pt idx="21">
                  <c:v>167.65</c:v>
                </c:pt>
                <c:pt idx="22">
                  <c:v>169</c:v>
                </c:pt>
                <c:pt idx="23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907.9</c:v>
                </c:pt>
                <c:pt idx="1">
                  <c:v>829.9</c:v>
                </c:pt>
                <c:pt idx="2">
                  <c:v>657.9</c:v>
                </c:pt>
                <c:pt idx="3">
                  <c:v>657.9</c:v>
                </c:pt>
                <c:pt idx="4">
                  <c:v>657.9</c:v>
                </c:pt>
                <c:pt idx="5">
                  <c:v>669</c:v>
                </c:pt>
                <c:pt idx="6">
                  <c:v>669</c:v>
                </c:pt>
                <c:pt idx="7">
                  <c:v>663</c:v>
                </c:pt>
                <c:pt idx="8">
                  <c:v>663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187.9</c:v>
                </c:pt>
                <c:pt idx="15">
                  <c:v>457.9</c:v>
                </c:pt>
                <c:pt idx="16">
                  <c:v>654</c:v>
                </c:pt>
                <c:pt idx="17">
                  <c:v>1014</c:v>
                </c:pt>
                <c:pt idx="18">
                  <c:v>1886.2909999999999</c:v>
                </c:pt>
                <c:pt idx="19">
                  <c:v>2079</c:v>
                </c:pt>
                <c:pt idx="20">
                  <c:v>2147</c:v>
                </c:pt>
                <c:pt idx="21">
                  <c:v>2150</c:v>
                </c:pt>
                <c:pt idx="22">
                  <c:v>2102</c:v>
                </c:pt>
                <c:pt idx="23">
                  <c:v>1938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1154</c:v>
                </c:pt>
                <c:pt idx="1">
                  <c:v>1145.5</c:v>
                </c:pt>
                <c:pt idx="2">
                  <c:v>1191</c:v>
                </c:pt>
                <c:pt idx="3">
                  <c:v>1207</c:v>
                </c:pt>
                <c:pt idx="4">
                  <c:v>1205</c:v>
                </c:pt>
                <c:pt idx="5">
                  <c:v>1205</c:v>
                </c:pt>
                <c:pt idx="6">
                  <c:v>1205</c:v>
                </c:pt>
                <c:pt idx="7">
                  <c:v>1205</c:v>
                </c:pt>
                <c:pt idx="8">
                  <c:v>1183.424</c:v>
                </c:pt>
                <c:pt idx="9">
                  <c:v>1135</c:v>
                </c:pt>
                <c:pt idx="10">
                  <c:v>1103</c:v>
                </c:pt>
                <c:pt idx="11">
                  <c:v>988</c:v>
                </c:pt>
                <c:pt idx="12">
                  <c:v>806</c:v>
                </c:pt>
                <c:pt idx="13">
                  <c:v>803</c:v>
                </c:pt>
                <c:pt idx="14">
                  <c:v>838</c:v>
                </c:pt>
                <c:pt idx="15">
                  <c:v>1079</c:v>
                </c:pt>
                <c:pt idx="16">
                  <c:v>1198.646</c:v>
                </c:pt>
                <c:pt idx="17">
                  <c:v>1194</c:v>
                </c:pt>
                <c:pt idx="18">
                  <c:v>1205</c:v>
                </c:pt>
                <c:pt idx="19">
                  <c:v>1205</c:v>
                </c:pt>
                <c:pt idx="20">
                  <c:v>1205</c:v>
                </c:pt>
                <c:pt idx="21">
                  <c:v>1205</c:v>
                </c:pt>
                <c:pt idx="22">
                  <c:v>1205</c:v>
                </c:pt>
                <c:pt idx="23">
                  <c:v>1205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2397.1010000000001</c:v>
                </c:pt>
                <c:pt idx="1">
                  <c:v>2398.1039999999998</c:v>
                </c:pt>
                <c:pt idx="2">
                  <c:v>2387.0520000000006</c:v>
                </c:pt>
                <c:pt idx="3">
                  <c:v>2346.6419999999998</c:v>
                </c:pt>
                <c:pt idx="4">
                  <c:v>2265.8050000000003</c:v>
                </c:pt>
                <c:pt idx="5">
                  <c:v>2171.6929999999998</c:v>
                </c:pt>
                <c:pt idx="6">
                  <c:v>2190.38</c:v>
                </c:pt>
                <c:pt idx="7">
                  <c:v>2578.4030000000007</c:v>
                </c:pt>
                <c:pt idx="8">
                  <c:v>3270.1480000000006</c:v>
                </c:pt>
                <c:pt idx="9">
                  <c:v>3999.3410000000003</c:v>
                </c:pt>
                <c:pt idx="10">
                  <c:v>4499.4730000000009</c:v>
                </c:pt>
                <c:pt idx="11">
                  <c:v>4794.1279999999997</c:v>
                </c:pt>
                <c:pt idx="12">
                  <c:v>4928.768</c:v>
                </c:pt>
                <c:pt idx="13">
                  <c:v>4878.0660000000007</c:v>
                </c:pt>
                <c:pt idx="14">
                  <c:v>4610.0550000000012</c:v>
                </c:pt>
                <c:pt idx="15">
                  <c:v>4139.6379999999999</c:v>
                </c:pt>
                <c:pt idx="16">
                  <c:v>3463.2200000000003</c:v>
                </c:pt>
                <c:pt idx="17">
                  <c:v>2674.6529999999998</c:v>
                </c:pt>
                <c:pt idx="18">
                  <c:v>2053.3739999999998</c:v>
                </c:pt>
                <c:pt idx="19">
                  <c:v>1809.932</c:v>
                </c:pt>
                <c:pt idx="20">
                  <c:v>1632.9240000000002</c:v>
                </c:pt>
                <c:pt idx="21">
                  <c:v>1467.3660000000002</c:v>
                </c:pt>
                <c:pt idx="22">
                  <c:v>1320.059</c:v>
                </c:pt>
                <c:pt idx="23">
                  <c:v>1152.5230000000004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59</c:v>
                </c:pt>
                <c:pt idx="1">
                  <c:v>52</c:v>
                </c:pt>
                <c:pt idx="2">
                  <c:v>44</c:v>
                </c:pt>
                <c:pt idx="3">
                  <c:v>37</c:v>
                </c:pt>
                <c:pt idx="4">
                  <c:v>29</c:v>
                </c:pt>
                <c:pt idx="5">
                  <c:v>21</c:v>
                </c:pt>
                <c:pt idx="6">
                  <c:v>21</c:v>
                </c:pt>
                <c:pt idx="7">
                  <c:v>38</c:v>
                </c:pt>
                <c:pt idx="8">
                  <c:v>57</c:v>
                </c:pt>
                <c:pt idx="9">
                  <c:v>68</c:v>
                </c:pt>
                <c:pt idx="10">
                  <c:v>73</c:v>
                </c:pt>
                <c:pt idx="11">
                  <c:v>74</c:v>
                </c:pt>
                <c:pt idx="12">
                  <c:v>72</c:v>
                </c:pt>
                <c:pt idx="13">
                  <c:v>66</c:v>
                </c:pt>
                <c:pt idx="14">
                  <c:v>58</c:v>
                </c:pt>
                <c:pt idx="15">
                  <c:v>49</c:v>
                </c:pt>
                <c:pt idx="16">
                  <c:v>38</c:v>
                </c:pt>
                <c:pt idx="17">
                  <c:v>20</c:v>
                </c:pt>
                <c:pt idx="18">
                  <c:v>8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30</c:v>
                </c:pt>
                <c:pt idx="6">
                  <c:v>341</c:v>
                </c:pt>
                <c:pt idx="7">
                  <c:v>266</c:v>
                </c:pt>
                <c:pt idx="8">
                  <c:v>136</c:v>
                </c:pt>
                <c:pt idx="9">
                  <c:v>32</c:v>
                </c:pt>
                <c:pt idx="10">
                  <c:v>30</c:v>
                </c:pt>
                <c:pt idx="11">
                  <c:v>28</c:v>
                </c:pt>
                <c:pt idx="12">
                  <c:v>14</c:v>
                </c:pt>
                <c:pt idx="13">
                  <c:v>26</c:v>
                </c:pt>
                <c:pt idx="14">
                  <c:v>26</c:v>
                </c:pt>
                <c:pt idx="16">
                  <c:v>14</c:v>
                </c:pt>
                <c:pt idx="17">
                  <c:v>63</c:v>
                </c:pt>
                <c:pt idx="18">
                  <c:v>592</c:v>
                </c:pt>
                <c:pt idx="19">
                  <c:v>866.5</c:v>
                </c:pt>
                <c:pt idx="20">
                  <c:v>1197.1469999999999</c:v>
                </c:pt>
                <c:pt idx="21">
                  <c:v>912.37900000000002</c:v>
                </c:pt>
                <c:pt idx="22">
                  <c:v>303</c:v>
                </c:pt>
                <c:pt idx="23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6436136"/>
        <c:axId val="476436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4873.04</c:v>
                </c:pt>
                <c:pt idx="1">
                  <c:v>4773.503999999999</c:v>
                </c:pt>
                <c:pt idx="2">
                  <c:v>4594.9930000000004</c:v>
                </c:pt>
                <c:pt idx="3">
                  <c:v>4563.5320000000011</c:v>
                </c:pt>
                <c:pt idx="4">
                  <c:v>4517.7350000000006</c:v>
                </c:pt>
                <c:pt idx="5">
                  <c:v>4456.648000000002</c:v>
                </c:pt>
                <c:pt idx="6">
                  <c:v>4786.3370000000004</c:v>
                </c:pt>
                <c:pt idx="7">
                  <c:v>5126.9110000000019</c:v>
                </c:pt>
                <c:pt idx="8">
                  <c:v>5669.572000000001</c:v>
                </c:pt>
                <c:pt idx="9">
                  <c:v>5722.2840000000042</c:v>
                </c:pt>
                <c:pt idx="10">
                  <c:v>6193.3919999999998</c:v>
                </c:pt>
                <c:pt idx="11">
                  <c:v>6327.0259999999998</c:v>
                </c:pt>
                <c:pt idx="12">
                  <c:v>6250.7090000000017</c:v>
                </c:pt>
                <c:pt idx="13">
                  <c:v>6202.9659999999994</c:v>
                </c:pt>
                <c:pt idx="14">
                  <c:v>6021.9550000000008</c:v>
                </c:pt>
                <c:pt idx="15">
                  <c:v>5992.5379999999996</c:v>
                </c:pt>
                <c:pt idx="16">
                  <c:v>5686.5160000000005</c:v>
                </c:pt>
                <c:pt idx="17">
                  <c:v>5319.3150000000005</c:v>
                </c:pt>
                <c:pt idx="18">
                  <c:v>6114.8150000000005</c:v>
                </c:pt>
                <c:pt idx="19">
                  <c:v>6343.5519999999997</c:v>
                </c:pt>
                <c:pt idx="20">
                  <c:v>6560.2210000000014</c:v>
                </c:pt>
                <c:pt idx="21">
                  <c:v>6102.3949999999995</c:v>
                </c:pt>
                <c:pt idx="22">
                  <c:v>5300.0600000000013</c:v>
                </c:pt>
                <c:pt idx="23">
                  <c:v>4769.5380000000032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436136"/>
        <c:axId val="476436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232.15</c:v>
                </c:pt>
                <c:pt idx="1">
                  <c:v>205.25</c:v>
                </c:pt>
                <c:pt idx="2">
                  <c:v>217.84</c:v>
                </c:pt>
                <c:pt idx="3">
                  <c:v>217.84</c:v>
                </c:pt>
                <c:pt idx="4">
                  <c:v>217.84</c:v>
                </c:pt>
                <c:pt idx="5">
                  <c:v>226.53</c:v>
                </c:pt>
                <c:pt idx="6">
                  <c:v>232.15</c:v>
                </c:pt>
                <c:pt idx="7">
                  <c:v>241.37</c:v>
                </c:pt>
                <c:pt idx="8">
                  <c:v>186.6</c:v>
                </c:pt>
                <c:pt idx="9">
                  <c:v>247</c:v>
                </c:pt>
                <c:pt idx="10">
                  <c:v>223.14</c:v>
                </c:pt>
                <c:pt idx="11">
                  <c:v>219.14</c:v>
                </c:pt>
                <c:pt idx="12">
                  <c:v>226.53</c:v>
                </c:pt>
                <c:pt idx="13">
                  <c:v>200</c:v>
                </c:pt>
                <c:pt idx="14">
                  <c:v>200</c:v>
                </c:pt>
                <c:pt idx="15">
                  <c:v>37.450000000000003</c:v>
                </c:pt>
                <c:pt idx="16">
                  <c:v>93.2</c:v>
                </c:pt>
                <c:pt idx="17">
                  <c:v>252.55</c:v>
                </c:pt>
                <c:pt idx="18">
                  <c:v>288.25</c:v>
                </c:pt>
                <c:pt idx="19">
                  <c:v>367.93</c:v>
                </c:pt>
                <c:pt idx="20">
                  <c:v>372.93</c:v>
                </c:pt>
                <c:pt idx="21">
                  <c:v>369.93</c:v>
                </c:pt>
                <c:pt idx="22">
                  <c:v>354.7</c:v>
                </c:pt>
                <c:pt idx="23">
                  <c:v>325.87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35888"/>
        <c:axId val="476436920"/>
      </c:lineChart>
      <c:catAx>
        <c:axId val="476436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436528"/>
        <c:crosses val="autoZero"/>
        <c:auto val="1"/>
        <c:lblAlgn val="ctr"/>
        <c:lblOffset val="100"/>
        <c:noMultiLvlLbl val="0"/>
      </c:catAx>
      <c:valAx>
        <c:axId val="47643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436136"/>
        <c:crosses val="autoZero"/>
        <c:crossBetween val="between"/>
      </c:valAx>
      <c:valAx>
        <c:axId val="476436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35888"/>
        <c:crosses val="max"/>
        <c:crossBetween val="between"/>
      </c:valAx>
      <c:catAx>
        <c:axId val="179235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6436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4873.0009999999984</v>
      </c>
      <c r="C4" s="18">
        <v>4773.5039999999999</v>
      </c>
      <c r="D4" s="18">
        <v>4594.9519999999993</v>
      </c>
      <c r="E4" s="18">
        <v>4563.5419999999995</v>
      </c>
      <c r="F4" s="18">
        <v>4517.7049999999999</v>
      </c>
      <c r="G4" s="18">
        <v>4456.6930000000011</v>
      </c>
      <c r="H4" s="18">
        <v>4786.38</v>
      </c>
      <c r="I4" s="18">
        <v>5126.9030000000012</v>
      </c>
      <c r="J4" s="18">
        <v>5669.572000000001</v>
      </c>
      <c r="K4" s="18">
        <v>5722.2410000000009</v>
      </c>
      <c r="L4" s="18">
        <v>6193.3729999999996</v>
      </c>
      <c r="M4" s="18">
        <v>6327.0279999999993</v>
      </c>
      <c r="N4" s="18">
        <v>6250.6679999999997</v>
      </c>
      <c r="O4" s="18">
        <v>6202.9659999999994</v>
      </c>
      <c r="P4" s="18">
        <v>6021.9550000000017</v>
      </c>
      <c r="Q4" s="18">
        <v>5992.5379999999996</v>
      </c>
      <c r="R4" s="18">
        <v>5686.5159999999996</v>
      </c>
      <c r="S4" s="18">
        <v>5319.3029999999999</v>
      </c>
      <c r="T4" s="18">
        <v>6114.8150000000005</v>
      </c>
      <c r="U4" s="18">
        <v>6343.5819999999994</v>
      </c>
      <c r="V4" s="18">
        <v>6560.2209999999995</v>
      </c>
      <c r="W4" s="18">
        <v>6102.3949999999995</v>
      </c>
      <c r="X4" s="18">
        <v>5300.0590000000002</v>
      </c>
      <c r="Y4" s="18">
        <v>4769.5230000000001</v>
      </c>
      <c r="Z4" s="19"/>
      <c r="AA4" s="20">
        <f>SUM(B4:Z4)</f>
        <v>132269.435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232.15</v>
      </c>
      <c r="C7" s="28">
        <v>205.25</v>
      </c>
      <c r="D7" s="28">
        <v>217.84</v>
      </c>
      <c r="E7" s="28">
        <v>217.84</v>
      </c>
      <c r="F7" s="28">
        <v>217.84</v>
      </c>
      <c r="G7" s="28">
        <v>226.53</v>
      </c>
      <c r="H7" s="28">
        <v>232.15</v>
      </c>
      <c r="I7" s="28">
        <v>241.37</v>
      </c>
      <c r="J7" s="28">
        <v>186.6</v>
      </c>
      <c r="K7" s="28">
        <v>247</v>
      </c>
      <c r="L7" s="28">
        <v>223.14</v>
      </c>
      <c r="M7" s="28">
        <v>219.14</v>
      </c>
      <c r="N7" s="28">
        <v>226.53</v>
      </c>
      <c r="O7" s="28">
        <v>200</v>
      </c>
      <c r="P7" s="28">
        <v>200</v>
      </c>
      <c r="Q7" s="28">
        <v>37.450000000000003</v>
      </c>
      <c r="R7" s="28">
        <v>93.2</v>
      </c>
      <c r="S7" s="28">
        <v>252.55</v>
      </c>
      <c r="T7" s="28">
        <v>288.25</v>
      </c>
      <c r="U7" s="28">
        <v>367.93</v>
      </c>
      <c r="V7" s="28">
        <v>372.93</v>
      </c>
      <c r="W7" s="28">
        <v>369.93</v>
      </c>
      <c r="X7" s="28">
        <v>354.7</v>
      </c>
      <c r="Y7" s="28">
        <v>325.87</v>
      </c>
      <c r="Z7" s="29"/>
      <c r="AA7" s="30">
        <f>IF(SUM(B7:Z7)&lt;&gt;0,AVERAGEIF(B7:Z7,"&lt;&gt;"""),"")</f>
        <v>239.84125000000003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191</v>
      </c>
      <c r="C10" s="42">
        <v>191</v>
      </c>
      <c r="D10" s="42">
        <v>191</v>
      </c>
      <c r="E10" s="42">
        <v>191</v>
      </c>
      <c r="F10" s="42">
        <v>191</v>
      </c>
      <c r="G10" s="42">
        <v>191</v>
      </c>
      <c r="H10" s="42">
        <v>191</v>
      </c>
      <c r="I10" s="42">
        <v>191</v>
      </c>
      <c r="J10" s="42">
        <v>191</v>
      </c>
      <c r="K10" s="42">
        <v>191</v>
      </c>
      <c r="L10" s="42">
        <v>191</v>
      </c>
      <c r="M10" s="42">
        <v>191</v>
      </c>
      <c r="N10" s="42">
        <v>191</v>
      </c>
      <c r="O10" s="42">
        <v>191</v>
      </c>
      <c r="P10" s="42">
        <v>191</v>
      </c>
      <c r="Q10" s="42">
        <v>156</v>
      </c>
      <c r="R10" s="42">
        <v>156</v>
      </c>
      <c r="S10" s="42">
        <v>191</v>
      </c>
      <c r="T10" s="42">
        <v>191</v>
      </c>
      <c r="U10" s="42">
        <v>191</v>
      </c>
      <c r="V10" s="42">
        <v>191</v>
      </c>
      <c r="W10" s="42">
        <v>191</v>
      </c>
      <c r="X10" s="42">
        <v>191</v>
      </c>
      <c r="Y10" s="42">
        <v>191</v>
      </c>
      <c r="Z10" s="43"/>
      <c r="AA10" s="44">
        <f t="shared" ref="AA10:AA15" si="0">SUM(B10:Z10)</f>
        <v>4514</v>
      </c>
    </row>
    <row r="11" spans="1:27" ht="24.95" customHeight="1" x14ac:dyDescent="0.2">
      <c r="A11" s="45" t="s">
        <v>7</v>
      </c>
      <c r="B11" s="46">
        <v>164</v>
      </c>
      <c r="C11" s="47">
        <v>157</v>
      </c>
      <c r="D11" s="47">
        <v>124</v>
      </c>
      <c r="E11" s="47">
        <v>124</v>
      </c>
      <c r="F11" s="47">
        <v>169</v>
      </c>
      <c r="G11" s="47">
        <v>169</v>
      </c>
      <c r="H11" s="47">
        <v>169</v>
      </c>
      <c r="I11" s="47">
        <v>185.5</v>
      </c>
      <c r="J11" s="47">
        <v>169</v>
      </c>
      <c r="K11" s="47">
        <v>169</v>
      </c>
      <c r="L11" s="47">
        <v>169</v>
      </c>
      <c r="M11" s="47">
        <v>124</v>
      </c>
      <c r="N11" s="47">
        <v>111</v>
      </c>
      <c r="O11" s="47">
        <v>111</v>
      </c>
      <c r="P11" s="47">
        <v>111</v>
      </c>
      <c r="Q11" s="47">
        <v>111</v>
      </c>
      <c r="R11" s="47">
        <v>162.65</v>
      </c>
      <c r="S11" s="47">
        <v>162.65</v>
      </c>
      <c r="T11" s="47">
        <v>179.15</v>
      </c>
      <c r="U11" s="47">
        <v>185.15</v>
      </c>
      <c r="V11" s="47">
        <v>179.15</v>
      </c>
      <c r="W11" s="47">
        <v>167.65</v>
      </c>
      <c r="X11" s="47">
        <v>169</v>
      </c>
      <c r="Y11" s="47">
        <v>169</v>
      </c>
      <c r="Z11" s="48"/>
      <c r="AA11" s="49">
        <f t="shared" si="0"/>
        <v>3710.9000000000005</v>
      </c>
    </row>
    <row r="12" spans="1:27" ht="24.95" customHeight="1" x14ac:dyDescent="0.2">
      <c r="A12" s="50" t="s">
        <v>8</v>
      </c>
      <c r="B12" s="51">
        <v>907.9</v>
      </c>
      <c r="C12" s="52">
        <v>829.9</v>
      </c>
      <c r="D12" s="52">
        <v>657.9</v>
      </c>
      <c r="E12" s="52">
        <v>657.9</v>
      </c>
      <c r="F12" s="52">
        <v>657.9</v>
      </c>
      <c r="G12" s="52">
        <v>669</v>
      </c>
      <c r="H12" s="52">
        <v>669</v>
      </c>
      <c r="I12" s="52">
        <v>663</v>
      </c>
      <c r="J12" s="52">
        <v>663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187.9</v>
      </c>
      <c r="Q12" s="52">
        <v>457.9</v>
      </c>
      <c r="R12" s="52">
        <v>654</v>
      </c>
      <c r="S12" s="52">
        <v>1014</v>
      </c>
      <c r="T12" s="52">
        <v>1886.2909999999999</v>
      </c>
      <c r="U12" s="52">
        <v>2079</v>
      </c>
      <c r="V12" s="52">
        <v>2147</v>
      </c>
      <c r="W12" s="52">
        <v>2150</v>
      </c>
      <c r="X12" s="52">
        <v>2102</v>
      </c>
      <c r="Y12" s="52">
        <v>1938</v>
      </c>
      <c r="Z12" s="53"/>
      <c r="AA12" s="54">
        <f t="shared" si="0"/>
        <v>21631.090999999997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30</v>
      </c>
      <c r="H13" s="52">
        <v>341</v>
      </c>
      <c r="I13" s="52">
        <v>266</v>
      </c>
      <c r="J13" s="52">
        <v>136</v>
      </c>
      <c r="K13" s="52">
        <v>32</v>
      </c>
      <c r="L13" s="52">
        <v>30</v>
      </c>
      <c r="M13" s="52">
        <v>28</v>
      </c>
      <c r="N13" s="52">
        <v>14</v>
      </c>
      <c r="O13" s="52">
        <v>26</v>
      </c>
      <c r="P13" s="52">
        <v>26</v>
      </c>
      <c r="Q13" s="52"/>
      <c r="R13" s="52">
        <v>14</v>
      </c>
      <c r="S13" s="52">
        <v>63</v>
      </c>
      <c r="T13" s="52">
        <v>592</v>
      </c>
      <c r="U13" s="52">
        <v>866.5</v>
      </c>
      <c r="V13" s="52">
        <v>1197.1469999999999</v>
      </c>
      <c r="W13" s="52">
        <v>912.37900000000002</v>
      </c>
      <c r="X13" s="52">
        <v>303</v>
      </c>
      <c r="Y13" s="52">
        <v>105</v>
      </c>
      <c r="Z13" s="53"/>
      <c r="AA13" s="54">
        <f t="shared" si="0"/>
        <v>4982.0259999999998</v>
      </c>
    </row>
    <row r="14" spans="1:27" ht="24.95" customHeight="1" x14ac:dyDescent="0.2">
      <c r="A14" s="55" t="s">
        <v>10</v>
      </c>
      <c r="B14" s="56">
        <v>2397.1010000000001</v>
      </c>
      <c r="C14" s="57">
        <v>2398.1039999999998</v>
      </c>
      <c r="D14" s="57">
        <v>2387.0520000000006</v>
      </c>
      <c r="E14" s="57">
        <v>2346.6419999999998</v>
      </c>
      <c r="F14" s="57">
        <v>2265.8050000000003</v>
      </c>
      <c r="G14" s="57">
        <v>2171.6929999999998</v>
      </c>
      <c r="H14" s="57">
        <v>2190.38</v>
      </c>
      <c r="I14" s="57">
        <v>2578.4030000000007</v>
      </c>
      <c r="J14" s="57">
        <v>3270.1480000000006</v>
      </c>
      <c r="K14" s="57">
        <v>3999.3410000000003</v>
      </c>
      <c r="L14" s="57">
        <v>4499.4730000000009</v>
      </c>
      <c r="M14" s="57">
        <v>4794.1279999999997</v>
      </c>
      <c r="N14" s="57">
        <v>4928.768</v>
      </c>
      <c r="O14" s="57">
        <v>4878.0660000000007</v>
      </c>
      <c r="P14" s="57">
        <v>4610.0550000000012</v>
      </c>
      <c r="Q14" s="57">
        <v>4139.6379999999999</v>
      </c>
      <c r="R14" s="57">
        <v>3463.2200000000003</v>
      </c>
      <c r="S14" s="57">
        <v>2674.6529999999998</v>
      </c>
      <c r="T14" s="57">
        <v>2053.3739999999998</v>
      </c>
      <c r="U14" s="57">
        <v>1809.932</v>
      </c>
      <c r="V14" s="57">
        <v>1632.9240000000002</v>
      </c>
      <c r="W14" s="57">
        <v>1467.3660000000002</v>
      </c>
      <c r="X14" s="57">
        <v>1320.059</v>
      </c>
      <c r="Y14" s="57">
        <v>1152.5230000000004</v>
      </c>
      <c r="Z14" s="58"/>
      <c r="AA14" s="59">
        <f t="shared" si="0"/>
        <v>69428.847999999984</v>
      </c>
    </row>
    <row r="15" spans="1:27" ht="24.95" customHeight="1" x14ac:dyDescent="0.2">
      <c r="A15" s="55" t="s">
        <v>11</v>
      </c>
      <c r="B15" s="56">
        <v>59</v>
      </c>
      <c r="C15" s="57">
        <v>52</v>
      </c>
      <c r="D15" s="57">
        <v>44</v>
      </c>
      <c r="E15" s="57">
        <v>37</v>
      </c>
      <c r="F15" s="57">
        <v>29</v>
      </c>
      <c r="G15" s="57">
        <v>21</v>
      </c>
      <c r="H15" s="57">
        <v>21</v>
      </c>
      <c r="I15" s="57">
        <v>38</v>
      </c>
      <c r="J15" s="57">
        <v>57</v>
      </c>
      <c r="K15" s="57">
        <v>68</v>
      </c>
      <c r="L15" s="57">
        <v>73</v>
      </c>
      <c r="M15" s="57">
        <v>74</v>
      </c>
      <c r="N15" s="57">
        <v>72</v>
      </c>
      <c r="O15" s="57">
        <v>66</v>
      </c>
      <c r="P15" s="57">
        <v>58</v>
      </c>
      <c r="Q15" s="57">
        <v>49</v>
      </c>
      <c r="R15" s="57">
        <v>38</v>
      </c>
      <c r="S15" s="57">
        <v>20</v>
      </c>
      <c r="T15" s="57">
        <v>8</v>
      </c>
      <c r="U15" s="57">
        <v>7</v>
      </c>
      <c r="V15" s="57">
        <v>8</v>
      </c>
      <c r="W15" s="57">
        <v>9</v>
      </c>
      <c r="X15" s="57">
        <v>10</v>
      </c>
      <c r="Y15" s="57">
        <v>9</v>
      </c>
      <c r="Z15" s="58"/>
      <c r="AA15" s="59">
        <f t="shared" si="0"/>
        <v>927</v>
      </c>
    </row>
    <row r="16" spans="1:27" ht="30" customHeight="1" thickBot="1" x14ac:dyDescent="0.25">
      <c r="A16" s="60" t="s">
        <v>12</v>
      </c>
      <c r="B16" s="61">
        <f>IF(LEN(B$2)&gt;0,SUM(B10:B15),"")</f>
        <v>3719.0010000000002</v>
      </c>
      <c r="C16" s="62">
        <f t="shared" ref="C16:Z16" si="1">IF(LEN(C$2)&gt;0,SUM(C10:C15),"")</f>
        <v>3628.0039999999999</v>
      </c>
      <c r="D16" s="62">
        <f t="shared" si="1"/>
        <v>3403.9520000000007</v>
      </c>
      <c r="E16" s="62">
        <f t="shared" si="1"/>
        <v>3356.5419999999999</v>
      </c>
      <c r="F16" s="62">
        <f t="shared" si="1"/>
        <v>3312.7050000000004</v>
      </c>
      <c r="G16" s="62">
        <f t="shared" si="1"/>
        <v>3251.6929999999998</v>
      </c>
      <c r="H16" s="62">
        <f t="shared" si="1"/>
        <v>3581.38</v>
      </c>
      <c r="I16" s="62">
        <f t="shared" si="1"/>
        <v>3921.9030000000007</v>
      </c>
      <c r="J16" s="62">
        <f t="shared" si="1"/>
        <v>4486.148000000001</v>
      </c>
      <c r="K16" s="62">
        <f t="shared" si="1"/>
        <v>4587.241</v>
      </c>
      <c r="L16" s="62">
        <f t="shared" si="1"/>
        <v>5090.3730000000005</v>
      </c>
      <c r="M16" s="62">
        <f t="shared" si="1"/>
        <v>5339.0279999999993</v>
      </c>
      <c r="N16" s="62">
        <f t="shared" si="1"/>
        <v>5444.6679999999997</v>
      </c>
      <c r="O16" s="62">
        <f t="shared" si="1"/>
        <v>5399.9660000000003</v>
      </c>
      <c r="P16" s="62">
        <f t="shared" si="1"/>
        <v>5183.9550000000008</v>
      </c>
      <c r="Q16" s="62">
        <f t="shared" si="1"/>
        <v>4913.5379999999996</v>
      </c>
      <c r="R16" s="62">
        <f t="shared" si="1"/>
        <v>4487.87</v>
      </c>
      <c r="S16" s="62">
        <f t="shared" si="1"/>
        <v>4125.3029999999999</v>
      </c>
      <c r="T16" s="62">
        <f t="shared" si="1"/>
        <v>4909.8149999999996</v>
      </c>
      <c r="U16" s="62">
        <f t="shared" si="1"/>
        <v>5138.5820000000003</v>
      </c>
      <c r="V16" s="62">
        <f t="shared" si="1"/>
        <v>5355.2210000000005</v>
      </c>
      <c r="W16" s="62">
        <f t="shared" si="1"/>
        <v>4897.3950000000004</v>
      </c>
      <c r="X16" s="62">
        <f t="shared" si="1"/>
        <v>4095.0590000000002</v>
      </c>
      <c r="Y16" s="62">
        <f t="shared" si="1"/>
        <v>3564.5230000000001</v>
      </c>
      <c r="Z16" s="63" t="str">
        <f t="shared" si="1"/>
        <v/>
      </c>
      <c r="AA16" s="64">
        <f>SUM(AA10:AA15)</f>
        <v>105193.86499999999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1946.9</v>
      </c>
      <c r="C28" s="72">
        <v>1915.9</v>
      </c>
      <c r="D28" s="72">
        <v>1852.9</v>
      </c>
      <c r="E28" s="72">
        <v>1817.9</v>
      </c>
      <c r="F28" s="72">
        <v>1814.9</v>
      </c>
      <c r="G28" s="72">
        <v>1773.9</v>
      </c>
      <c r="H28" s="72">
        <v>1955.9</v>
      </c>
      <c r="I28" s="72">
        <v>2273.4</v>
      </c>
      <c r="J28" s="72">
        <v>2675.9</v>
      </c>
      <c r="K28" s="72">
        <v>3065.9</v>
      </c>
      <c r="L28" s="72">
        <v>3403.9</v>
      </c>
      <c r="M28" s="72">
        <v>3548.9</v>
      </c>
      <c r="N28" s="72">
        <v>3582.9</v>
      </c>
      <c r="O28" s="72">
        <v>3522.9</v>
      </c>
      <c r="P28" s="72">
        <v>3312.9</v>
      </c>
      <c r="Q28" s="72">
        <v>2936.9</v>
      </c>
      <c r="R28" s="72">
        <v>2554.5500000000002</v>
      </c>
      <c r="S28" s="72">
        <v>2102.5500000000002</v>
      </c>
      <c r="T28" s="72">
        <v>2246.0500000000002</v>
      </c>
      <c r="U28" s="72">
        <v>1968.05</v>
      </c>
      <c r="V28" s="72">
        <v>1515.05</v>
      </c>
      <c r="W28" s="72">
        <v>1348.55</v>
      </c>
      <c r="X28" s="72">
        <v>1245.9000000000001</v>
      </c>
      <c r="Y28" s="72">
        <v>1163.9000000000001</v>
      </c>
      <c r="Z28" s="73"/>
      <c r="AA28" s="74">
        <f>SUM(B28:Z28)</f>
        <v>55546.500000000029</v>
      </c>
    </row>
    <row r="29" spans="1:27" ht="24.95" customHeight="1" x14ac:dyDescent="0.2">
      <c r="A29" s="75" t="s">
        <v>23</v>
      </c>
      <c r="B29" s="76">
        <v>1439.1010000000001</v>
      </c>
      <c r="C29" s="77">
        <v>1448.604</v>
      </c>
      <c r="D29" s="77">
        <v>1505.0519999999999</v>
      </c>
      <c r="E29" s="77">
        <v>1508.6420000000001</v>
      </c>
      <c r="F29" s="77">
        <v>1465.8050000000001</v>
      </c>
      <c r="G29" s="77">
        <v>1434.693</v>
      </c>
      <c r="H29" s="77">
        <v>1582.38</v>
      </c>
      <c r="I29" s="77">
        <v>1611.403</v>
      </c>
      <c r="J29" s="77">
        <v>1751.5719999999999</v>
      </c>
      <c r="K29" s="77">
        <v>1949.3409999999999</v>
      </c>
      <c r="L29" s="77">
        <v>2082.473</v>
      </c>
      <c r="M29" s="77">
        <v>2071.1280000000002</v>
      </c>
      <c r="N29" s="77">
        <v>1960.768</v>
      </c>
      <c r="O29" s="77">
        <v>1973.066</v>
      </c>
      <c r="P29" s="77">
        <v>1942.0550000000001</v>
      </c>
      <c r="Q29" s="77">
        <v>2034.6379999999999</v>
      </c>
      <c r="R29" s="77">
        <v>1898.866</v>
      </c>
      <c r="S29" s="77">
        <v>1623.653</v>
      </c>
      <c r="T29" s="77">
        <v>1741.665</v>
      </c>
      <c r="U29" s="77">
        <v>2063.4319999999998</v>
      </c>
      <c r="V29" s="77">
        <v>2668.0709999999999</v>
      </c>
      <c r="W29" s="77">
        <v>2376.7449999999999</v>
      </c>
      <c r="X29" s="77">
        <v>1727.059</v>
      </c>
      <c r="Y29" s="77">
        <v>1473.5229999999999</v>
      </c>
      <c r="Z29" s="78"/>
      <c r="AA29" s="79">
        <f>SUM(B29:Z29)</f>
        <v>43333.735000000001</v>
      </c>
    </row>
    <row r="30" spans="1:27" ht="24.95" customHeight="1" x14ac:dyDescent="0.2">
      <c r="A30" s="82" t="s">
        <v>24</v>
      </c>
      <c r="B30" s="80">
        <v>936</v>
      </c>
      <c r="C30" s="81">
        <v>858</v>
      </c>
      <c r="D30" s="81">
        <v>686</v>
      </c>
      <c r="E30" s="81">
        <v>686</v>
      </c>
      <c r="F30" s="81">
        <v>686</v>
      </c>
      <c r="G30" s="81">
        <v>697.1</v>
      </c>
      <c r="H30" s="81">
        <v>697.1</v>
      </c>
      <c r="I30" s="81">
        <v>691.1</v>
      </c>
      <c r="J30" s="81">
        <v>691.1</v>
      </c>
      <c r="K30" s="81">
        <v>156</v>
      </c>
      <c r="L30" s="81">
        <v>156</v>
      </c>
      <c r="M30" s="81">
        <v>156</v>
      </c>
      <c r="N30" s="81">
        <v>156</v>
      </c>
      <c r="O30" s="81">
        <v>156</v>
      </c>
      <c r="P30" s="81">
        <v>216</v>
      </c>
      <c r="Q30" s="81">
        <v>486</v>
      </c>
      <c r="R30" s="81">
        <v>682.1</v>
      </c>
      <c r="S30" s="81">
        <v>1042.0999999999999</v>
      </c>
      <c r="T30" s="81">
        <v>1576.1</v>
      </c>
      <c r="U30" s="81">
        <v>1761.1</v>
      </c>
      <c r="V30" s="81">
        <v>1826.1</v>
      </c>
      <c r="W30" s="81">
        <v>1826.1</v>
      </c>
      <c r="X30" s="81">
        <v>1776.1</v>
      </c>
      <c r="Y30" s="81">
        <v>1581.1</v>
      </c>
      <c r="Z30" s="83"/>
      <c r="AA30" s="84">
        <f>SUM(B30:Z30)</f>
        <v>20181.2</v>
      </c>
    </row>
    <row r="31" spans="1:27" ht="30" customHeight="1" thickBot="1" x14ac:dyDescent="0.25">
      <c r="A31" s="60" t="s">
        <v>25</v>
      </c>
      <c r="B31" s="61">
        <f>IF(LEN(B$2)&gt;0,SUM(B28:B30),"")</f>
        <v>4322.0010000000002</v>
      </c>
      <c r="C31" s="62">
        <f t="shared" ref="C31:Z31" si="4">IF(LEN(C$2)&gt;0,SUM(C28:C30),"")</f>
        <v>4222.5039999999999</v>
      </c>
      <c r="D31" s="62">
        <f t="shared" si="4"/>
        <v>4043.9520000000002</v>
      </c>
      <c r="E31" s="62">
        <f t="shared" si="4"/>
        <v>4012.5420000000004</v>
      </c>
      <c r="F31" s="62">
        <f t="shared" si="4"/>
        <v>3966.7049999999999</v>
      </c>
      <c r="G31" s="62">
        <f t="shared" si="4"/>
        <v>3905.6929999999998</v>
      </c>
      <c r="H31" s="62">
        <f t="shared" si="4"/>
        <v>4235.38</v>
      </c>
      <c r="I31" s="62">
        <f t="shared" si="4"/>
        <v>4575.9030000000002</v>
      </c>
      <c r="J31" s="62">
        <f t="shared" si="4"/>
        <v>5118.5720000000001</v>
      </c>
      <c r="K31" s="62">
        <f t="shared" si="4"/>
        <v>5171.241</v>
      </c>
      <c r="L31" s="62">
        <f t="shared" si="4"/>
        <v>5642.3729999999996</v>
      </c>
      <c r="M31" s="62">
        <f t="shared" si="4"/>
        <v>5776.0280000000002</v>
      </c>
      <c r="N31" s="62">
        <f t="shared" si="4"/>
        <v>5699.6679999999997</v>
      </c>
      <c r="O31" s="62">
        <f t="shared" si="4"/>
        <v>5651.9660000000003</v>
      </c>
      <c r="P31" s="62">
        <f t="shared" si="4"/>
        <v>5470.9549999999999</v>
      </c>
      <c r="Q31" s="62">
        <f t="shared" si="4"/>
        <v>5457.5380000000005</v>
      </c>
      <c r="R31" s="62">
        <f t="shared" si="4"/>
        <v>5135.5160000000005</v>
      </c>
      <c r="S31" s="62">
        <f t="shared" si="4"/>
        <v>4768.3029999999999</v>
      </c>
      <c r="T31" s="62">
        <f t="shared" si="4"/>
        <v>5563.8150000000005</v>
      </c>
      <c r="U31" s="62">
        <f t="shared" si="4"/>
        <v>5792.5820000000003</v>
      </c>
      <c r="V31" s="62">
        <f t="shared" si="4"/>
        <v>6009.2209999999995</v>
      </c>
      <c r="W31" s="62">
        <f t="shared" si="4"/>
        <v>5551.3950000000004</v>
      </c>
      <c r="X31" s="62">
        <f t="shared" si="4"/>
        <v>4749.0589999999993</v>
      </c>
      <c r="Y31" s="62">
        <f t="shared" si="4"/>
        <v>4218.5229999999992</v>
      </c>
      <c r="Z31" s="63" t="str">
        <f t="shared" si="4"/>
        <v/>
      </c>
      <c r="AA31" s="64">
        <f>SUM(AA28:AA30)</f>
        <v>119061.43500000003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284</v>
      </c>
      <c r="C34" s="95">
        <v>297</v>
      </c>
      <c r="D34" s="95">
        <v>322</v>
      </c>
      <c r="E34" s="95">
        <v>322</v>
      </c>
      <c r="F34" s="95">
        <v>320</v>
      </c>
      <c r="G34" s="95">
        <v>320</v>
      </c>
      <c r="H34" s="95">
        <v>320</v>
      </c>
      <c r="I34" s="95">
        <v>320</v>
      </c>
      <c r="J34" s="95">
        <v>300</v>
      </c>
      <c r="K34" s="95">
        <v>285</v>
      </c>
      <c r="L34" s="95">
        <v>285</v>
      </c>
      <c r="M34" s="95">
        <v>199</v>
      </c>
      <c r="N34" s="95">
        <v>83</v>
      </c>
      <c r="O34" s="95">
        <v>84</v>
      </c>
      <c r="P34" s="95">
        <v>119</v>
      </c>
      <c r="Q34" s="95">
        <v>292</v>
      </c>
      <c r="R34" s="95">
        <v>322</v>
      </c>
      <c r="S34" s="95">
        <v>322</v>
      </c>
      <c r="T34" s="95">
        <v>320</v>
      </c>
      <c r="U34" s="95">
        <v>320</v>
      </c>
      <c r="V34" s="95">
        <v>320</v>
      </c>
      <c r="W34" s="95">
        <v>320</v>
      </c>
      <c r="X34" s="95">
        <v>320</v>
      </c>
      <c r="Y34" s="95">
        <v>320</v>
      </c>
      <c r="Z34" s="96"/>
      <c r="AA34" s="74">
        <f t="shared" ref="AA34:AA39" si="5">SUM(B34:Z34)</f>
        <v>6716</v>
      </c>
    </row>
    <row r="35" spans="1:27" ht="24.95" customHeight="1" x14ac:dyDescent="0.2">
      <c r="A35" s="97" t="s">
        <v>28</v>
      </c>
      <c r="B35" s="98">
        <v>254</v>
      </c>
      <c r="C35" s="99">
        <v>232.5</v>
      </c>
      <c r="D35" s="99">
        <v>253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267.42399999999998</v>
      </c>
      <c r="K35" s="99">
        <v>234</v>
      </c>
      <c r="L35" s="99">
        <v>202</v>
      </c>
      <c r="M35" s="99">
        <v>173</v>
      </c>
      <c r="N35" s="99">
        <v>107</v>
      </c>
      <c r="O35" s="99">
        <v>103</v>
      </c>
      <c r="P35" s="99">
        <v>103</v>
      </c>
      <c r="Q35" s="99">
        <v>188</v>
      </c>
      <c r="R35" s="99">
        <v>260.64600000000002</v>
      </c>
      <c r="S35" s="99">
        <v>256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5592.57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550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13568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1154</v>
      </c>
      <c r="C39" s="88">
        <f t="shared" si="6"/>
        <v>1145.5</v>
      </c>
      <c r="D39" s="88">
        <f t="shared" si="6"/>
        <v>1191</v>
      </c>
      <c r="E39" s="88">
        <f t="shared" si="6"/>
        <v>1207</v>
      </c>
      <c r="F39" s="88">
        <f t="shared" si="6"/>
        <v>1205</v>
      </c>
      <c r="G39" s="88">
        <f t="shared" si="6"/>
        <v>1205</v>
      </c>
      <c r="H39" s="88">
        <f t="shared" si="6"/>
        <v>1205</v>
      </c>
      <c r="I39" s="88">
        <f t="shared" si="6"/>
        <v>1205</v>
      </c>
      <c r="J39" s="88">
        <f t="shared" si="6"/>
        <v>1183.424</v>
      </c>
      <c r="K39" s="88">
        <f t="shared" si="6"/>
        <v>1135</v>
      </c>
      <c r="L39" s="88">
        <f t="shared" si="6"/>
        <v>1103</v>
      </c>
      <c r="M39" s="88">
        <f t="shared" si="6"/>
        <v>988</v>
      </c>
      <c r="N39" s="88">
        <f t="shared" si="6"/>
        <v>806</v>
      </c>
      <c r="O39" s="88">
        <f t="shared" si="6"/>
        <v>803</v>
      </c>
      <c r="P39" s="88">
        <f t="shared" si="6"/>
        <v>838</v>
      </c>
      <c r="Q39" s="88">
        <f t="shared" si="6"/>
        <v>1079</v>
      </c>
      <c r="R39" s="88">
        <f t="shared" si="6"/>
        <v>1198.646</v>
      </c>
      <c r="S39" s="88">
        <f t="shared" si="6"/>
        <v>1194</v>
      </c>
      <c r="T39" s="88">
        <f t="shared" si="6"/>
        <v>1205</v>
      </c>
      <c r="U39" s="88">
        <f t="shared" si="6"/>
        <v>1205</v>
      </c>
      <c r="V39" s="88">
        <f t="shared" si="6"/>
        <v>1205</v>
      </c>
      <c r="W39" s="88">
        <f t="shared" si="6"/>
        <v>1205</v>
      </c>
      <c r="X39" s="88">
        <f t="shared" si="6"/>
        <v>1205</v>
      </c>
      <c r="Y39" s="88">
        <f t="shared" si="6"/>
        <v>1205</v>
      </c>
      <c r="Z39" s="89" t="str">
        <f t="shared" si="6"/>
        <v/>
      </c>
      <c r="AA39" s="90">
        <f t="shared" si="5"/>
        <v>27075.57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>
        <v>551</v>
      </c>
      <c r="J44" s="99">
        <v>551</v>
      </c>
      <c r="K44" s="99">
        <v>551</v>
      </c>
      <c r="L44" s="99">
        <v>551</v>
      </c>
      <c r="M44" s="99">
        <v>551</v>
      </c>
      <c r="N44" s="99">
        <v>551</v>
      </c>
      <c r="O44" s="99">
        <v>551</v>
      </c>
      <c r="P44" s="99">
        <v>551</v>
      </c>
      <c r="Q44" s="99">
        <v>535</v>
      </c>
      <c r="R44" s="99">
        <v>551</v>
      </c>
      <c r="S44" s="99">
        <v>551</v>
      </c>
      <c r="T44" s="99">
        <v>551</v>
      </c>
      <c r="U44" s="99">
        <v>551</v>
      </c>
      <c r="V44" s="99">
        <v>551</v>
      </c>
      <c r="W44" s="99">
        <v>551</v>
      </c>
      <c r="X44" s="99">
        <v>551</v>
      </c>
      <c r="Y44" s="99">
        <v>551</v>
      </c>
      <c r="Z44" s="100"/>
      <c r="AA44" s="79">
        <f t="shared" si="7"/>
        <v>13208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551</v>
      </c>
      <c r="C48" s="88">
        <f t="shared" ref="C48:Z48" si="8">IF(LEN(C$2)&gt;0,SUM(C42:C47),"")</f>
        <v>551</v>
      </c>
      <c r="D48" s="88">
        <f t="shared" si="8"/>
        <v>551</v>
      </c>
      <c r="E48" s="88">
        <f t="shared" si="8"/>
        <v>551</v>
      </c>
      <c r="F48" s="88">
        <f t="shared" si="8"/>
        <v>551</v>
      </c>
      <c r="G48" s="88">
        <f t="shared" si="8"/>
        <v>551</v>
      </c>
      <c r="H48" s="88">
        <f t="shared" si="8"/>
        <v>551</v>
      </c>
      <c r="I48" s="88">
        <f t="shared" si="8"/>
        <v>551</v>
      </c>
      <c r="J48" s="88">
        <f t="shared" si="8"/>
        <v>551</v>
      </c>
      <c r="K48" s="88">
        <f t="shared" si="8"/>
        <v>551</v>
      </c>
      <c r="L48" s="88">
        <f t="shared" si="8"/>
        <v>551</v>
      </c>
      <c r="M48" s="88">
        <f t="shared" si="8"/>
        <v>551</v>
      </c>
      <c r="N48" s="88">
        <f t="shared" si="8"/>
        <v>551</v>
      </c>
      <c r="O48" s="88">
        <f t="shared" si="8"/>
        <v>551</v>
      </c>
      <c r="P48" s="88">
        <f t="shared" si="8"/>
        <v>551</v>
      </c>
      <c r="Q48" s="88">
        <f t="shared" si="8"/>
        <v>535</v>
      </c>
      <c r="R48" s="88">
        <f t="shared" si="8"/>
        <v>551</v>
      </c>
      <c r="S48" s="88">
        <f t="shared" si="8"/>
        <v>551</v>
      </c>
      <c r="T48" s="88">
        <f t="shared" si="8"/>
        <v>551</v>
      </c>
      <c r="U48" s="88">
        <f t="shared" si="8"/>
        <v>551</v>
      </c>
      <c r="V48" s="88">
        <f t="shared" si="8"/>
        <v>551</v>
      </c>
      <c r="W48" s="88">
        <f t="shared" si="8"/>
        <v>551</v>
      </c>
      <c r="X48" s="88">
        <f t="shared" si="8"/>
        <v>551</v>
      </c>
      <c r="Y48" s="88">
        <f t="shared" si="8"/>
        <v>551</v>
      </c>
      <c r="Z48" s="89" t="str">
        <f t="shared" si="8"/>
        <v/>
      </c>
      <c r="AA48" s="90">
        <f t="shared" si="7"/>
        <v>13208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4873.0010000000002</v>
      </c>
      <c r="C51" s="88">
        <f t="shared" si="10"/>
        <v>4773.5039999999999</v>
      </c>
      <c r="D51" s="88">
        <f t="shared" si="10"/>
        <v>4594.9520000000011</v>
      </c>
      <c r="E51" s="88">
        <f t="shared" si="10"/>
        <v>4563.5419999999995</v>
      </c>
      <c r="F51" s="88">
        <f t="shared" si="10"/>
        <v>4517.7049999999999</v>
      </c>
      <c r="G51" s="88">
        <f t="shared" si="10"/>
        <v>4456.6929999999993</v>
      </c>
      <c r="H51" s="88">
        <f t="shared" si="10"/>
        <v>4786.38</v>
      </c>
      <c r="I51" s="88">
        <f t="shared" si="10"/>
        <v>5126.9030000000002</v>
      </c>
      <c r="J51" s="88">
        <f t="shared" si="10"/>
        <v>5669.572000000001</v>
      </c>
      <c r="K51" s="88">
        <f t="shared" si="10"/>
        <v>5722.241</v>
      </c>
      <c r="L51" s="88">
        <f t="shared" si="10"/>
        <v>6193.3730000000005</v>
      </c>
      <c r="M51" s="88">
        <f t="shared" si="10"/>
        <v>6327.0279999999993</v>
      </c>
      <c r="N51" s="88">
        <f t="shared" si="10"/>
        <v>6250.6679999999997</v>
      </c>
      <c r="O51" s="88">
        <f t="shared" si="10"/>
        <v>6202.9660000000003</v>
      </c>
      <c r="P51" s="88">
        <f t="shared" si="10"/>
        <v>6021.9550000000008</v>
      </c>
      <c r="Q51" s="88">
        <f t="shared" si="10"/>
        <v>5992.5379999999996</v>
      </c>
      <c r="R51" s="88">
        <f t="shared" si="10"/>
        <v>5686.5159999999996</v>
      </c>
      <c r="S51" s="88">
        <f t="shared" si="10"/>
        <v>5319.3029999999999</v>
      </c>
      <c r="T51" s="88">
        <f t="shared" si="10"/>
        <v>6114.8149999999996</v>
      </c>
      <c r="U51" s="88">
        <f t="shared" si="10"/>
        <v>6343.5820000000003</v>
      </c>
      <c r="V51" s="88">
        <f t="shared" si="10"/>
        <v>6560.2210000000005</v>
      </c>
      <c r="W51" s="88">
        <f t="shared" si="10"/>
        <v>6102.3950000000004</v>
      </c>
      <c r="X51" s="88">
        <f t="shared" si="10"/>
        <v>5300.0590000000002</v>
      </c>
      <c r="Y51" s="88">
        <f t="shared" si="10"/>
        <v>4769.5230000000001</v>
      </c>
      <c r="Z51" s="89" t="str">
        <f t="shared" si="10"/>
        <v/>
      </c>
      <c r="AA51" s="105">
        <f>SUM(B51:Z51)</f>
        <v>132269.435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4873.04</v>
      </c>
      <c r="C4" s="18">
        <v>4773.503999999999</v>
      </c>
      <c r="D4" s="18">
        <v>4594.9930000000004</v>
      </c>
      <c r="E4" s="18">
        <v>4563.5320000000011</v>
      </c>
      <c r="F4" s="18">
        <v>4517.7350000000006</v>
      </c>
      <c r="G4" s="18">
        <v>4456.648000000002</v>
      </c>
      <c r="H4" s="18">
        <v>4786.3370000000004</v>
      </c>
      <c r="I4" s="18">
        <v>5126.9110000000019</v>
      </c>
      <c r="J4" s="18">
        <v>5669.572000000001</v>
      </c>
      <c r="K4" s="18">
        <v>5722.2840000000042</v>
      </c>
      <c r="L4" s="18">
        <v>6193.3919999999998</v>
      </c>
      <c r="M4" s="18">
        <v>6327.0259999999998</v>
      </c>
      <c r="N4" s="18">
        <v>6250.7090000000017</v>
      </c>
      <c r="O4" s="18">
        <v>6202.9659999999994</v>
      </c>
      <c r="P4" s="18">
        <v>6021.9550000000008</v>
      </c>
      <c r="Q4" s="18">
        <v>5992.5379999999996</v>
      </c>
      <c r="R4" s="18">
        <v>5686.5160000000005</v>
      </c>
      <c r="S4" s="18">
        <v>5319.3150000000005</v>
      </c>
      <c r="T4" s="18">
        <v>6114.8150000000005</v>
      </c>
      <c r="U4" s="18">
        <v>6343.5519999999997</v>
      </c>
      <c r="V4" s="18">
        <v>6560.2210000000014</v>
      </c>
      <c r="W4" s="18">
        <v>6102.3949999999995</v>
      </c>
      <c r="X4" s="18">
        <v>5300.0600000000013</v>
      </c>
      <c r="Y4" s="18">
        <v>4769.5380000000032</v>
      </c>
      <c r="Z4" s="19"/>
      <c r="AA4" s="20">
        <f>SUM(B4:Z4)</f>
        <v>132269.55400000003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232.15</v>
      </c>
      <c r="C7" s="28">
        <v>205.25</v>
      </c>
      <c r="D7" s="28">
        <v>217.84</v>
      </c>
      <c r="E7" s="28">
        <v>217.84</v>
      </c>
      <c r="F7" s="28">
        <v>217.84</v>
      </c>
      <c r="G7" s="28">
        <v>226.53</v>
      </c>
      <c r="H7" s="28">
        <v>232.15</v>
      </c>
      <c r="I7" s="28">
        <v>241.37</v>
      </c>
      <c r="J7" s="28">
        <v>186.6</v>
      </c>
      <c r="K7" s="28">
        <v>247</v>
      </c>
      <c r="L7" s="28">
        <v>223.14</v>
      </c>
      <c r="M7" s="28">
        <v>219.14</v>
      </c>
      <c r="N7" s="28">
        <v>226.53</v>
      </c>
      <c r="O7" s="28">
        <v>200</v>
      </c>
      <c r="P7" s="28">
        <v>200</v>
      </c>
      <c r="Q7" s="28">
        <v>37.450000000000003</v>
      </c>
      <c r="R7" s="28">
        <v>93.2</v>
      </c>
      <c r="S7" s="28">
        <v>252.55</v>
      </c>
      <c r="T7" s="28">
        <v>288.25</v>
      </c>
      <c r="U7" s="28">
        <v>367.93</v>
      </c>
      <c r="V7" s="28">
        <v>372.93</v>
      </c>
      <c r="W7" s="28">
        <v>369.93</v>
      </c>
      <c r="X7" s="28">
        <v>354.7</v>
      </c>
      <c r="Y7" s="28">
        <v>325.87</v>
      </c>
      <c r="Z7" s="29"/>
      <c r="AA7" s="30">
        <f>IF(SUM(B7:Z7)&lt;&gt;0,AVERAGEIF(B7:Z7,"&lt;&gt;"""),"")</f>
        <v>239.84125000000003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886.04199999999992</v>
      </c>
      <c r="C19" s="72">
        <v>894.05499999999995</v>
      </c>
      <c r="D19" s="72">
        <v>885.03099999999995</v>
      </c>
      <c r="E19" s="72">
        <v>879.07999999999993</v>
      </c>
      <c r="F19" s="72">
        <v>879.19499999999994</v>
      </c>
      <c r="G19" s="72">
        <v>871.25</v>
      </c>
      <c r="H19" s="72">
        <v>862.30100000000004</v>
      </c>
      <c r="I19" s="72">
        <v>897.39400000000001</v>
      </c>
      <c r="J19" s="72">
        <v>899.39699999999993</v>
      </c>
      <c r="K19" s="72">
        <v>884.36299999999994</v>
      </c>
      <c r="L19" s="72">
        <v>876.346</v>
      </c>
      <c r="M19" s="72">
        <v>854.12</v>
      </c>
      <c r="N19" s="72">
        <v>843.93799999999999</v>
      </c>
      <c r="O19" s="72">
        <v>822.97299999999996</v>
      </c>
      <c r="P19" s="72">
        <v>830.95499999999993</v>
      </c>
      <c r="Q19" s="72">
        <v>858.947</v>
      </c>
      <c r="R19" s="72">
        <v>883.13299999999992</v>
      </c>
      <c r="S19" s="72">
        <v>881.11599999999999</v>
      </c>
      <c r="T19" s="72">
        <v>876.15200000000004</v>
      </c>
      <c r="U19" s="72">
        <v>864.14300000000003</v>
      </c>
      <c r="V19" s="72">
        <v>864.13599999999997</v>
      </c>
      <c r="W19" s="72">
        <v>846.298</v>
      </c>
      <c r="X19" s="72">
        <v>880.21999999999991</v>
      </c>
      <c r="Y19" s="72">
        <v>897.13199999999995</v>
      </c>
      <c r="Z19" s="73"/>
      <c r="AA19" s="74">
        <f t="shared" ref="AA19:AA24" si="2">SUM(B19:Z19)</f>
        <v>20917.717000000001</v>
      </c>
    </row>
    <row r="20" spans="1:27" ht="24.95" customHeight="1" x14ac:dyDescent="0.2">
      <c r="A20" s="75" t="s">
        <v>15</v>
      </c>
      <c r="B20" s="76">
        <v>783.54900000000009</v>
      </c>
      <c r="C20" s="77">
        <v>764.09000000000015</v>
      </c>
      <c r="D20" s="77">
        <v>785.74199999999985</v>
      </c>
      <c r="E20" s="77">
        <v>765.81399999999996</v>
      </c>
      <c r="F20" s="77">
        <v>770.077</v>
      </c>
      <c r="G20" s="77">
        <v>773.22199999999987</v>
      </c>
      <c r="H20" s="77">
        <v>784.7360000000001</v>
      </c>
      <c r="I20" s="77">
        <v>790.66600000000005</v>
      </c>
      <c r="J20" s="77">
        <v>804.6070000000002</v>
      </c>
      <c r="K20" s="77">
        <v>811.13499999999988</v>
      </c>
      <c r="L20" s="77">
        <v>825.45299999999986</v>
      </c>
      <c r="M20" s="77">
        <v>830.85600000000011</v>
      </c>
      <c r="N20" s="77">
        <v>826.38900000000024</v>
      </c>
      <c r="O20" s="77">
        <v>817.41600000000017</v>
      </c>
      <c r="P20" s="77">
        <v>800.4860000000001</v>
      </c>
      <c r="Q20" s="77">
        <v>781.45400000000006</v>
      </c>
      <c r="R20" s="77">
        <v>760.61299999999994</v>
      </c>
      <c r="S20" s="77">
        <v>753.59300000000007</v>
      </c>
      <c r="T20" s="77">
        <v>776.54499999999996</v>
      </c>
      <c r="U20" s="77">
        <v>820.92199999999991</v>
      </c>
      <c r="V20" s="77">
        <v>822.16099999999994</v>
      </c>
      <c r="W20" s="77">
        <v>808.41200000000003</v>
      </c>
      <c r="X20" s="77">
        <v>794.31600000000003</v>
      </c>
      <c r="Y20" s="77">
        <v>778.98799999999994</v>
      </c>
      <c r="Z20" s="78"/>
      <c r="AA20" s="79">
        <f t="shared" si="2"/>
        <v>19031.242000000002</v>
      </c>
    </row>
    <row r="21" spans="1:27" ht="24.95" customHeight="1" x14ac:dyDescent="0.2">
      <c r="A21" s="75" t="s">
        <v>16</v>
      </c>
      <c r="B21" s="80">
        <v>2394.549</v>
      </c>
      <c r="C21" s="81">
        <v>2254.3589999999999</v>
      </c>
      <c r="D21" s="81">
        <v>2158.2200000000003</v>
      </c>
      <c r="E21" s="81">
        <v>2103.4380000000001</v>
      </c>
      <c r="F21" s="81">
        <v>2126.8630000000003</v>
      </c>
      <c r="G21" s="81">
        <v>2206.4759999999997</v>
      </c>
      <c r="H21" s="81">
        <v>2378.4999999999995</v>
      </c>
      <c r="I21" s="81">
        <v>2666.0509999999995</v>
      </c>
      <c r="J21" s="81">
        <v>3042.0679999999998</v>
      </c>
      <c r="K21" s="81">
        <v>3304.0859999999998</v>
      </c>
      <c r="L21" s="81">
        <v>3549.8930000000005</v>
      </c>
      <c r="M21" s="81">
        <v>3683.45</v>
      </c>
      <c r="N21" s="81">
        <v>3660.0819999999999</v>
      </c>
      <c r="O21" s="81">
        <v>3397.4380000000001</v>
      </c>
      <c r="P21" s="81">
        <v>3210.7299999999991</v>
      </c>
      <c r="Q21" s="81">
        <v>3076.9960000000001</v>
      </c>
      <c r="R21" s="81">
        <v>3013.27</v>
      </c>
      <c r="S21" s="81">
        <v>3166.5059999999999</v>
      </c>
      <c r="T21" s="81">
        <v>3500.1180000000004</v>
      </c>
      <c r="U21" s="81">
        <v>4002.1870000000004</v>
      </c>
      <c r="V21" s="81">
        <v>3903.4240000000004</v>
      </c>
      <c r="W21" s="81">
        <v>3519.1850000000004</v>
      </c>
      <c r="X21" s="81">
        <v>3164.7240000000002</v>
      </c>
      <c r="Y21" s="81">
        <v>2625.8179999999998</v>
      </c>
      <c r="Z21" s="78"/>
      <c r="AA21" s="79">
        <f t="shared" si="2"/>
        <v>72108.430999999997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131.63900000000001</v>
      </c>
      <c r="P22" s="81">
        <v>172.78399999999999</v>
      </c>
      <c r="Q22" s="81">
        <v>235</v>
      </c>
      <c r="R22" s="81">
        <v>110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649.423</v>
      </c>
    </row>
    <row r="23" spans="1:27" ht="24.95" customHeight="1" x14ac:dyDescent="0.2">
      <c r="A23" s="85" t="s">
        <v>18</v>
      </c>
      <c r="B23" s="77">
        <v>104</v>
      </c>
      <c r="C23" s="77">
        <v>111</v>
      </c>
      <c r="D23" s="77">
        <v>108.5</v>
      </c>
      <c r="E23" s="77">
        <v>107.5</v>
      </c>
      <c r="F23" s="77">
        <v>106.5</v>
      </c>
      <c r="G23" s="77">
        <v>104</v>
      </c>
      <c r="H23" s="77">
        <v>96</v>
      </c>
      <c r="I23" s="77">
        <v>98</v>
      </c>
      <c r="J23" s="77">
        <v>100.5</v>
      </c>
      <c r="K23" s="77">
        <v>99.5</v>
      </c>
      <c r="L23" s="77">
        <v>96.5</v>
      </c>
      <c r="M23" s="77">
        <v>101</v>
      </c>
      <c r="N23" s="77">
        <v>99.5</v>
      </c>
      <c r="O23" s="77">
        <v>100.5</v>
      </c>
      <c r="P23" s="77">
        <v>99</v>
      </c>
      <c r="Q23" s="77">
        <v>107</v>
      </c>
      <c r="R23" s="77">
        <v>129.5</v>
      </c>
      <c r="S23" s="77">
        <v>124.5</v>
      </c>
      <c r="T23" s="77">
        <v>130</v>
      </c>
      <c r="U23" s="77">
        <v>138</v>
      </c>
      <c r="V23" s="77">
        <v>134.5</v>
      </c>
      <c r="W23" s="77">
        <v>124.5</v>
      </c>
      <c r="X23" s="77">
        <v>121.5</v>
      </c>
      <c r="Y23" s="77">
        <v>114.5</v>
      </c>
      <c r="Z23" s="77"/>
      <c r="AA23" s="79">
        <f t="shared" si="2"/>
        <v>2656</v>
      </c>
    </row>
    <row r="24" spans="1:27" ht="24.95" customHeight="1" x14ac:dyDescent="0.2">
      <c r="A24" s="85" t="s">
        <v>19</v>
      </c>
      <c r="B24" s="77">
        <v>223</v>
      </c>
      <c r="C24" s="77">
        <v>209</v>
      </c>
      <c r="D24" s="77">
        <v>198.00000000000003</v>
      </c>
      <c r="E24" s="77">
        <v>198.00000000000003</v>
      </c>
      <c r="F24" s="77">
        <v>203</v>
      </c>
      <c r="G24" s="77">
        <v>214.00000000000003</v>
      </c>
      <c r="H24" s="77">
        <v>227.99999999999997</v>
      </c>
      <c r="I24" s="77">
        <v>255.00000000000003</v>
      </c>
      <c r="J24" s="77">
        <v>284</v>
      </c>
      <c r="K24" s="77">
        <v>299</v>
      </c>
      <c r="L24" s="77">
        <v>301.99999999999994</v>
      </c>
      <c r="M24" s="77">
        <v>300.99999999999994</v>
      </c>
      <c r="N24" s="77">
        <v>294</v>
      </c>
      <c r="O24" s="77">
        <v>280.00000000000006</v>
      </c>
      <c r="P24" s="77">
        <v>261</v>
      </c>
      <c r="Q24" s="77">
        <v>249.00000000000003</v>
      </c>
      <c r="R24" s="77">
        <v>249.00000000000003</v>
      </c>
      <c r="S24" s="77">
        <v>256</v>
      </c>
      <c r="T24" s="77">
        <v>278</v>
      </c>
      <c r="U24" s="77">
        <v>307.00000000000006</v>
      </c>
      <c r="V24" s="77">
        <v>288.00000000000006</v>
      </c>
      <c r="W24" s="77">
        <v>257</v>
      </c>
      <c r="X24" s="77">
        <v>225</v>
      </c>
      <c r="Y24" s="77">
        <v>199.00000000000003</v>
      </c>
      <c r="Z24" s="77"/>
      <c r="AA24" s="79">
        <f t="shared" si="2"/>
        <v>6057</v>
      </c>
    </row>
    <row r="25" spans="1:27" ht="30" customHeight="1" thickBot="1" x14ac:dyDescent="0.25">
      <c r="A25" s="86" t="s">
        <v>20</v>
      </c>
      <c r="B25" s="87">
        <f t="shared" ref="B25:AA25" si="3">SUM(B19:B24)</f>
        <v>4391.1399999999994</v>
      </c>
      <c r="C25" s="88">
        <f t="shared" si="3"/>
        <v>4232.5039999999999</v>
      </c>
      <c r="D25" s="88">
        <f t="shared" si="3"/>
        <v>4135.4930000000004</v>
      </c>
      <c r="E25" s="88">
        <f t="shared" si="3"/>
        <v>4053.8319999999999</v>
      </c>
      <c r="F25" s="88">
        <f t="shared" si="3"/>
        <v>4085.6350000000002</v>
      </c>
      <c r="G25" s="88">
        <f t="shared" si="3"/>
        <v>4168.9479999999994</v>
      </c>
      <c r="H25" s="88">
        <f t="shared" si="3"/>
        <v>4349.5370000000003</v>
      </c>
      <c r="I25" s="88">
        <f t="shared" si="3"/>
        <v>4707.110999999999</v>
      </c>
      <c r="J25" s="88">
        <f t="shared" si="3"/>
        <v>5130.5720000000001</v>
      </c>
      <c r="K25" s="88">
        <f t="shared" si="3"/>
        <v>5398.0839999999998</v>
      </c>
      <c r="L25" s="88">
        <f t="shared" si="3"/>
        <v>5650.1920000000009</v>
      </c>
      <c r="M25" s="88">
        <f t="shared" si="3"/>
        <v>5770.4259999999995</v>
      </c>
      <c r="N25" s="88">
        <f t="shared" si="3"/>
        <v>5723.9089999999997</v>
      </c>
      <c r="O25" s="88">
        <f t="shared" si="3"/>
        <v>5549.9660000000003</v>
      </c>
      <c r="P25" s="88">
        <f t="shared" si="3"/>
        <v>5374.954999999999</v>
      </c>
      <c r="Q25" s="88">
        <f t="shared" si="3"/>
        <v>5308.3969999999999</v>
      </c>
      <c r="R25" s="88">
        <f t="shared" si="3"/>
        <v>5145.5159999999996</v>
      </c>
      <c r="S25" s="88">
        <f t="shared" si="3"/>
        <v>5181.7150000000001</v>
      </c>
      <c r="T25" s="88">
        <f t="shared" si="3"/>
        <v>5560.8150000000005</v>
      </c>
      <c r="U25" s="88">
        <f t="shared" si="3"/>
        <v>6132.2520000000004</v>
      </c>
      <c r="V25" s="88">
        <f t="shared" si="3"/>
        <v>6012.2210000000005</v>
      </c>
      <c r="W25" s="88">
        <f t="shared" si="3"/>
        <v>5555.3950000000004</v>
      </c>
      <c r="X25" s="88">
        <f t="shared" si="3"/>
        <v>5185.76</v>
      </c>
      <c r="Y25" s="88">
        <f t="shared" si="3"/>
        <v>4615.4380000000001</v>
      </c>
      <c r="Z25" s="89">
        <f t="shared" si="3"/>
        <v>0</v>
      </c>
      <c r="AA25" s="90">
        <f t="shared" si="3"/>
        <v>121419.81299999999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368</v>
      </c>
      <c r="C28" s="72">
        <v>361</v>
      </c>
      <c r="D28" s="72">
        <v>347.5</v>
      </c>
      <c r="E28" s="72">
        <v>346.5</v>
      </c>
      <c r="F28" s="72">
        <v>348.5</v>
      </c>
      <c r="G28" s="72">
        <v>357</v>
      </c>
      <c r="H28" s="72">
        <v>363</v>
      </c>
      <c r="I28" s="72">
        <v>392</v>
      </c>
      <c r="J28" s="72">
        <v>423.5</v>
      </c>
      <c r="K28" s="72">
        <v>437.5</v>
      </c>
      <c r="L28" s="72">
        <v>437.5</v>
      </c>
      <c r="M28" s="72">
        <v>441</v>
      </c>
      <c r="N28" s="72">
        <v>439.5</v>
      </c>
      <c r="O28" s="72">
        <v>426.5</v>
      </c>
      <c r="P28" s="72">
        <v>406</v>
      </c>
      <c r="Q28" s="72">
        <v>402</v>
      </c>
      <c r="R28" s="72">
        <v>419.5</v>
      </c>
      <c r="S28" s="72">
        <v>421.5</v>
      </c>
      <c r="T28" s="72">
        <v>447</v>
      </c>
      <c r="U28" s="72">
        <v>484</v>
      </c>
      <c r="V28" s="72">
        <v>461.5</v>
      </c>
      <c r="W28" s="72">
        <v>420.5</v>
      </c>
      <c r="X28" s="72">
        <v>385.5</v>
      </c>
      <c r="Y28" s="72">
        <v>352.5</v>
      </c>
      <c r="Z28" s="73"/>
      <c r="AA28" s="74">
        <f>SUM(B28:Z28)</f>
        <v>9689</v>
      </c>
    </row>
    <row r="29" spans="1:27" ht="24.95" customHeight="1" x14ac:dyDescent="0.2">
      <c r="A29" s="75" t="s">
        <v>23</v>
      </c>
      <c r="B29" s="76">
        <v>4064.14</v>
      </c>
      <c r="C29" s="77">
        <v>3912.5039999999999</v>
      </c>
      <c r="D29" s="77">
        <v>3828.9929999999999</v>
      </c>
      <c r="E29" s="77">
        <v>3748.3319999999999</v>
      </c>
      <c r="F29" s="77">
        <v>3776.1350000000002</v>
      </c>
      <c r="G29" s="77">
        <v>3850.9479999999999</v>
      </c>
      <c r="H29" s="77">
        <v>4025.5369999999998</v>
      </c>
      <c r="I29" s="77">
        <v>4354.1109999999999</v>
      </c>
      <c r="J29" s="77">
        <v>4746.0720000000001</v>
      </c>
      <c r="K29" s="77">
        <v>5050.5839999999998</v>
      </c>
      <c r="L29" s="77">
        <v>5308.692</v>
      </c>
      <c r="M29" s="77">
        <v>5444.4260000000004</v>
      </c>
      <c r="N29" s="77">
        <v>5441.4089999999997</v>
      </c>
      <c r="O29" s="77">
        <v>5276.4660000000003</v>
      </c>
      <c r="P29" s="77">
        <v>5115.9549999999999</v>
      </c>
      <c r="Q29" s="77">
        <v>5090.5379999999996</v>
      </c>
      <c r="R29" s="77">
        <v>4767.0159999999996</v>
      </c>
      <c r="S29" s="77">
        <v>4805.2150000000001</v>
      </c>
      <c r="T29" s="77">
        <v>5167.8149999999996</v>
      </c>
      <c r="U29" s="77">
        <v>5705.2520000000004</v>
      </c>
      <c r="V29" s="77">
        <v>5598.7209999999995</v>
      </c>
      <c r="W29" s="77">
        <v>5181.8950000000004</v>
      </c>
      <c r="X29" s="77">
        <v>4851.26</v>
      </c>
      <c r="Y29" s="77">
        <v>4314.9380000000001</v>
      </c>
      <c r="Z29" s="78"/>
      <c r="AA29" s="79">
        <f>SUM(B29:Z29)</f>
        <v>113426.95400000001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4432.1399999999994</v>
      </c>
      <c r="C31" s="62">
        <f t="shared" si="4"/>
        <v>4273.5039999999999</v>
      </c>
      <c r="D31" s="62">
        <f t="shared" si="4"/>
        <v>4176.4930000000004</v>
      </c>
      <c r="E31" s="62">
        <f t="shared" si="4"/>
        <v>4094.8319999999999</v>
      </c>
      <c r="F31" s="62">
        <f t="shared" si="4"/>
        <v>4124.6350000000002</v>
      </c>
      <c r="G31" s="62">
        <f t="shared" si="4"/>
        <v>4207.9480000000003</v>
      </c>
      <c r="H31" s="62">
        <f t="shared" si="4"/>
        <v>4388.5370000000003</v>
      </c>
      <c r="I31" s="62">
        <f t="shared" si="4"/>
        <v>4746.1109999999999</v>
      </c>
      <c r="J31" s="62">
        <f t="shared" si="4"/>
        <v>5169.5720000000001</v>
      </c>
      <c r="K31" s="62">
        <f t="shared" si="4"/>
        <v>5488.0839999999998</v>
      </c>
      <c r="L31" s="62">
        <f t="shared" si="4"/>
        <v>5746.192</v>
      </c>
      <c r="M31" s="62">
        <f t="shared" si="4"/>
        <v>5885.4260000000004</v>
      </c>
      <c r="N31" s="62">
        <f t="shared" si="4"/>
        <v>5880.9089999999997</v>
      </c>
      <c r="O31" s="62">
        <f t="shared" si="4"/>
        <v>5702.9660000000003</v>
      </c>
      <c r="P31" s="62">
        <f t="shared" si="4"/>
        <v>5521.9549999999999</v>
      </c>
      <c r="Q31" s="62">
        <f t="shared" si="4"/>
        <v>5492.5379999999996</v>
      </c>
      <c r="R31" s="62">
        <f t="shared" si="4"/>
        <v>5186.5159999999996</v>
      </c>
      <c r="S31" s="62">
        <f t="shared" si="4"/>
        <v>5226.7150000000001</v>
      </c>
      <c r="T31" s="62">
        <f t="shared" si="4"/>
        <v>5614.8149999999996</v>
      </c>
      <c r="U31" s="62">
        <f t="shared" si="4"/>
        <v>6189.2520000000004</v>
      </c>
      <c r="V31" s="62">
        <f t="shared" si="4"/>
        <v>6060.2209999999995</v>
      </c>
      <c r="W31" s="62">
        <f t="shared" si="4"/>
        <v>5602.3950000000004</v>
      </c>
      <c r="X31" s="62">
        <f t="shared" si="4"/>
        <v>5236.76</v>
      </c>
      <c r="Y31" s="62">
        <f t="shared" si="4"/>
        <v>4667.4380000000001</v>
      </c>
      <c r="Z31" s="63">
        <f t="shared" si="4"/>
        <v>0</v>
      </c>
      <c r="AA31" s="64">
        <f t="shared" si="4"/>
        <v>123115.95400000001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</v>
      </c>
      <c r="C34" s="95">
        <v>22</v>
      </c>
      <c r="D34" s="95">
        <v>22</v>
      </c>
      <c r="E34" s="95">
        <v>22</v>
      </c>
      <c r="F34" s="95">
        <v>20</v>
      </c>
      <c r="G34" s="95">
        <v>20</v>
      </c>
      <c r="H34" s="95">
        <v>20</v>
      </c>
      <c r="I34" s="95">
        <v>20</v>
      </c>
      <c r="J34" s="95">
        <v>20</v>
      </c>
      <c r="K34" s="95">
        <v>51</v>
      </c>
      <c r="L34" s="95">
        <v>57</v>
      </c>
      <c r="M34" s="95">
        <v>57</v>
      </c>
      <c r="N34" s="95">
        <v>70</v>
      </c>
      <c r="O34" s="95">
        <v>46</v>
      </c>
      <c r="P34" s="95">
        <v>59</v>
      </c>
      <c r="Q34" s="95">
        <v>118</v>
      </c>
      <c r="R34" s="95">
        <v>22</v>
      </c>
      <c r="S34" s="95">
        <v>26</v>
      </c>
      <c r="T34" s="95">
        <v>35</v>
      </c>
      <c r="U34" s="95">
        <v>38</v>
      </c>
      <c r="V34" s="95">
        <v>29</v>
      </c>
      <c r="W34" s="95">
        <v>28</v>
      </c>
      <c r="X34" s="95">
        <v>32</v>
      </c>
      <c r="Y34" s="95">
        <v>33</v>
      </c>
      <c r="Z34" s="96"/>
      <c r="AA34" s="74">
        <f t="shared" ref="AA34:AA39" si="5">SUM(B34:Z34)</f>
        <v>889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39</v>
      </c>
      <c r="L35" s="99">
        <v>39</v>
      </c>
      <c r="M35" s="99">
        <v>58</v>
      </c>
      <c r="N35" s="99">
        <v>87</v>
      </c>
      <c r="O35" s="99">
        <v>107</v>
      </c>
      <c r="P35" s="99">
        <v>88</v>
      </c>
      <c r="Q35" s="99">
        <v>63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804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3.141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3.141</v>
      </c>
    </row>
    <row r="38" spans="1:27" ht="24.95" customHeight="1" x14ac:dyDescent="0.2">
      <c r="A38" s="97" t="s">
        <v>44</v>
      </c>
      <c r="B38" s="98">
        <v>440.9</v>
      </c>
      <c r="C38" s="99">
        <v>500</v>
      </c>
      <c r="D38" s="99">
        <v>418.5</v>
      </c>
      <c r="E38" s="99">
        <v>468.7</v>
      </c>
      <c r="F38" s="99">
        <v>393.1</v>
      </c>
      <c r="G38" s="99">
        <v>248.7</v>
      </c>
      <c r="H38" s="99">
        <v>397.8</v>
      </c>
      <c r="I38" s="99">
        <v>380.8</v>
      </c>
      <c r="J38" s="99">
        <v>500</v>
      </c>
      <c r="K38" s="99">
        <v>234.2</v>
      </c>
      <c r="L38" s="99">
        <v>447.2</v>
      </c>
      <c r="M38" s="99">
        <v>441.6</v>
      </c>
      <c r="N38" s="99">
        <v>369.8</v>
      </c>
      <c r="O38" s="99">
        <v>500</v>
      </c>
      <c r="P38" s="99">
        <v>500</v>
      </c>
      <c r="Q38" s="99">
        <v>500</v>
      </c>
      <c r="R38" s="99">
        <v>500</v>
      </c>
      <c r="S38" s="99">
        <v>92.6</v>
      </c>
      <c r="T38" s="99">
        <v>500</v>
      </c>
      <c r="U38" s="99">
        <v>154.30000000000001</v>
      </c>
      <c r="V38" s="99">
        <v>500</v>
      </c>
      <c r="W38" s="99">
        <v>500</v>
      </c>
      <c r="X38" s="99">
        <v>63.3</v>
      </c>
      <c r="Y38" s="99">
        <v>102.1</v>
      </c>
      <c r="Z38" s="100"/>
      <c r="AA38" s="79">
        <f t="shared" si="5"/>
        <v>9153.6</v>
      </c>
    </row>
    <row r="39" spans="1:27" ht="30" customHeight="1" thickBot="1" x14ac:dyDescent="0.25">
      <c r="A39" s="86" t="s">
        <v>45</v>
      </c>
      <c r="B39" s="87">
        <f t="shared" ref="B39:Z39" si="6">SUM(B34:B38)</f>
        <v>481.9</v>
      </c>
      <c r="C39" s="88">
        <f t="shared" si="6"/>
        <v>541</v>
      </c>
      <c r="D39" s="88">
        <f t="shared" si="6"/>
        <v>459.5</v>
      </c>
      <c r="E39" s="88">
        <f t="shared" si="6"/>
        <v>509.7</v>
      </c>
      <c r="F39" s="88">
        <f t="shared" si="6"/>
        <v>432.1</v>
      </c>
      <c r="G39" s="88">
        <f t="shared" si="6"/>
        <v>287.7</v>
      </c>
      <c r="H39" s="88">
        <f t="shared" si="6"/>
        <v>436.8</v>
      </c>
      <c r="I39" s="88">
        <f t="shared" si="6"/>
        <v>419.8</v>
      </c>
      <c r="J39" s="88">
        <f t="shared" si="6"/>
        <v>539</v>
      </c>
      <c r="K39" s="88">
        <f t="shared" si="6"/>
        <v>324.2</v>
      </c>
      <c r="L39" s="88">
        <f t="shared" si="6"/>
        <v>543.20000000000005</v>
      </c>
      <c r="M39" s="88">
        <f t="shared" si="6"/>
        <v>556.6</v>
      </c>
      <c r="N39" s="88">
        <f t="shared" si="6"/>
        <v>526.79999999999995</v>
      </c>
      <c r="O39" s="88">
        <f t="shared" si="6"/>
        <v>653</v>
      </c>
      <c r="P39" s="88">
        <f t="shared" si="6"/>
        <v>647</v>
      </c>
      <c r="Q39" s="88">
        <f t="shared" si="6"/>
        <v>684.14099999999996</v>
      </c>
      <c r="R39" s="88">
        <f t="shared" si="6"/>
        <v>541</v>
      </c>
      <c r="S39" s="88">
        <f t="shared" si="6"/>
        <v>137.6</v>
      </c>
      <c r="T39" s="88">
        <f t="shared" si="6"/>
        <v>554</v>
      </c>
      <c r="U39" s="88">
        <f t="shared" si="6"/>
        <v>211.3</v>
      </c>
      <c r="V39" s="88">
        <f t="shared" si="6"/>
        <v>548</v>
      </c>
      <c r="W39" s="88">
        <f t="shared" si="6"/>
        <v>547</v>
      </c>
      <c r="X39" s="88">
        <f t="shared" si="6"/>
        <v>114.3</v>
      </c>
      <c r="Y39" s="88">
        <f t="shared" si="6"/>
        <v>154.1</v>
      </c>
      <c r="Z39" s="89">
        <f t="shared" si="6"/>
        <v>0</v>
      </c>
      <c r="AA39" s="90">
        <f t="shared" si="5"/>
        <v>10849.740999999998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440.9</v>
      </c>
      <c r="C46" s="99">
        <v>500</v>
      </c>
      <c r="D46" s="99">
        <v>418.5</v>
      </c>
      <c r="E46" s="99">
        <v>468.7</v>
      </c>
      <c r="F46" s="99">
        <v>393.1</v>
      </c>
      <c r="G46" s="99">
        <v>248.7</v>
      </c>
      <c r="H46" s="99">
        <v>397.8</v>
      </c>
      <c r="I46" s="99">
        <v>380.8</v>
      </c>
      <c r="J46" s="99">
        <v>500</v>
      </c>
      <c r="K46" s="99">
        <v>234.2</v>
      </c>
      <c r="L46" s="99">
        <v>447.2</v>
      </c>
      <c r="M46" s="99">
        <v>441.6</v>
      </c>
      <c r="N46" s="99">
        <v>369.8</v>
      </c>
      <c r="O46" s="99">
        <v>500</v>
      </c>
      <c r="P46" s="99">
        <v>500</v>
      </c>
      <c r="Q46" s="99">
        <v>500</v>
      </c>
      <c r="R46" s="99">
        <v>500</v>
      </c>
      <c r="S46" s="99">
        <v>92.6</v>
      </c>
      <c r="T46" s="99">
        <v>500</v>
      </c>
      <c r="U46" s="99">
        <v>154.30000000000001</v>
      </c>
      <c r="V46" s="99">
        <v>500</v>
      </c>
      <c r="W46" s="99">
        <v>500</v>
      </c>
      <c r="X46" s="99">
        <v>63.3</v>
      </c>
      <c r="Y46" s="99">
        <v>102.1</v>
      </c>
      <c r="Z46" s="100"/>
      <c r="AA46" s="79">
        <f t="shared" si="7"/>
        <v>9153.6</v>
      </c>
    </row>
    <row r="47" spans="1:27" ht="24.95" customHeight="1" x14ac:dyDescent="0.2">
      <c r="A47" s="85" t="s">
        <v>47</v>
      </c>
      <c r="B47" s="98"/>
      <c r="C47" s="99"/>
      <c r="D47" s="99">
        <v>30</v>
      </c>
      <c r="E47" s="99">
        <v>37</v>
      </c>
      <c r="F47" s="99">
        <v>5</v>
      </c>
      <c r="G47" s="99">
        <v>24</v>
      </c>
      <c r="H47" s="99">
        <v>38</v>
      </c>
      <c r="I47" s="99">
        <v>31.5</v>
      </c>
      <c r="J47" s="99">
        <v>58</v>
      </c>
      <c r="K47" s="99">
        <v>62</v>
      </c>
      <c r="L47" s="99">
        <v>60</v>
      </c>
      <c r="M47" s="99">
        <v>103</v>
      </c>
      <c r="N47" s="99">
        <v>111</v>
      </c>
      <c r="O47" s="99">
        <v>103</v>
      </c>
      <c r="P47" s="99">
        <v>92</v>
      </c>
      <c r="Q47" s="99">
        <v>89</v>
      </c>
      <c r="R47" s="99">
        <v>48.35</v>
      </c>
      <c r="S47" s="99">
        <v>73.349999999999994</v>
      </c>
      <c r="T47" s="99">
        <v>90.85</v>
      </c>
      <c r="U47" s="99">
        <v>114.85</v>
      </c>
      <c r="V47" s="99">
        <v>100.85</v>
      </c>
      <c r="W47" s="99">
        <v>80.349999999999994</v>
      </c>
      <c r="X47" s="99">
        <v>46</v>
      </c>
      <c r="Y47" s="99">
        <v>21</v>
      </c>
      <c r="Z47" s="100"/>
      <c r="AA47" s="79">
        <f t="shared" si="7"/>
        <v>1419.0999999999997</v>
      </c>
    </row>
    <row r="48" spans="1:27" ht="30" customHeight="1" thickBot="1" x14ac:dyDescent="0.25">
      <c r="A48" s="86" t="s">
        <v>48</v>
      </c>
      <c r="B48" s="87">
        <f>SUM(B42:B47)</f>
        <v>440.9</v>
      </c>
      <c r="C48" s="88">
        <f t="shared" ref="C48:Z48" si="8">SUM(C42:C47)</f>
        <v>500</v>
      </c>
      <c r="D48" s="88">
        <f t="shared" si="8"/>
        <v>448.5</v>
      </c>
      <c r="E48" s="88">
        <f t="shared" si="8"/>
        <v>505.7</v>
      </c>
      <c r="F48" s="88">
        <f t="shared" si="8"/>
        <v>398.1</v>
      </c>
      <c r="G48" s="88">
        <f t="shared" si="8"/>
        <v>272.7</v>
      </c>
      <c r="H48" s="88">
        <f t="shared" si="8"/>
        <v>435.8</v>
      </c>
      <c r="I48" s="88">
        <f t="shared" si="8"/>
        <v>412.3</v>
      </c>
      <c r="J48" s="88">
        <f t="shared" si="8"/>
        <v>558</v>
      </c>
      <c r="K48" s="88">
        <f t="shared" si="8"/>
        <v>296.2</v>
      </c>
      <c r="L48" s="88">
        <f t="shared" si="8"/>
        <v>507.2</v>
      </c>
      <c r="M48" s="88">
        <f t="shared" si="8"/>
        <v>544.6</v>
      </c>
      <c r="N48" s="88">
        <f t="shared" si="8"/>
        <v>480.8</v>
      </c>
      <c r="O48" s="88">
        <f t="shared" si="8"/>
        <v>603</v>
      </c>
      <c r="P48" s="88">
        <f t="shared" si="8"/>
        <v>592</v>
      </c>
      <c r="Q48" s="88">
        <f t="shared" si="8"/>
        <v>589</v>
      </c>
      <c r="R48" s="88">
        <f t="shared" si="8"/>
        <v>548.35</v>
      </c>
      <c r="S48" s="88">
        <f t="shared" si="8"/>
        <v>165.95</v>
      </c>
      <c r="T48" s="88">
        <f t="shared" si="8"/>
        <v>590.85</v>
      </c>
      <c r="U48" s="88">
        <f t="shared" si="8"/>
        <v>269.14999999999998</v>
      </c>
      <c r="V48" s="88">
        <f t="shared" si="8"/>
        <v>600.85</v>
      </c>
      <c r="W48" s="88">
        <f t="shared" si="8"/>
        <v>580.35</v>
      </c>
      <c r="X48" s="88">
        <f t="shared" si="8"/>
        <v>109.3</v>
      </c>
      <c r="Y48" s="88">
        <f t="shared" si="8"/>
        <v>123.1</v>
      </c>
      <c r="Z48" s="89">
        <f t="shared" si="8"/>
        <v>0</v>
      </c>
      <c r="AA48" s="90">
        <f t="shared" si="7"/>
        <v>10572.700000000003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4873.0399999999991</v>
      </c>
      <c r="C51" s="88">
        <f t="shared" si="10"/>
        <v>4773.5039999999999</v>
      </c>
      <c r="D51" s="88">
        <f t="shared" si="10"/>
        <v>4594.9930000000004</v>
      </c>
      <c r="E51" s="88">
        <f t="shared" si="10"/>
        <v>4563.5320000000002</v>
      </c>
      <c r="F51" s="88">
        <f t="shared" si="10"/>
        <v>4517.7350000000006</v>
      </c>
      <c r="G51" s="88">
        <f t="shared" si="10"/>
        <v>4456.6479999999992</v>
      </c>
      <c r="H51" s="88">
        <f t="shared" si="10"/>
        <v>4786.3370000000004</v>
      </c>
      <c r="I51" s="88">
        <f t="shared" si="10"/>
        <v>5126.9109999999991</v>
      </c>
      <c r="J51" s="88">
        <f t="shared" si="10"/>
        <v>5669.5720000000001</v>
      </c>
      <c r="K51" s="88">
        <f t="shared" si="10"/>
        <v>5722.2839999999997</v>
      </c>
      <c r="L51" s="88">
        <f t="shared" si="10"/>
        <v>6193.3920000000007</v>
      </c>
      <c r="M51" s="88">
        <f t="shared" si="10"/>
        <v>6327.0259999999998</v>
      </c>
      <c r="N51" s="88">
        <f t="shared" si="10"/>
        <v>6250.7089999999998</v>
      </c>
      <c r="O51" s="88">
        <f t="shared" si="10"/>
        <v>6202.9660000000003</v>
      </c>
      <c r="P51" s="88">
        <f t="shared" si="10"/>
        <v>6021.954999999999</v>
      </c>
      <c r="Q51" s="88">
        <f t="shared" si="10"/>
        <v>5992.5379999999996</v>
      </c>
      <c r="R51" s="88">
        <f t="shared" si="10"/>
        <v>5686.5159999999996</v>
      </c>
      <c r="S51" s="88">
        <f t="shared" si="10"/>
        <v>5319.3150000000005</v>
      </c>
      <c r="T51" s="88">
        <f t="shared" si="10"/>
        <v>6114.8150000000005</v>
      </c>
      <c r="U51" s="88">
        <f t="shared" si="10"/>
        <v>6343.5520000000006</v>
      </c>
      <c r="V51" s="88">
        <f t="shared" si="10"/>
        <v>6560.2210000000005</v>
      </c>
      <c r="W51" s="88">
        <f t="shared" si="10"/>
        <v>6102.3950000000004</v>
      </c>
      <c r="X51" s="88">
        <f t="shared" si="10"/>
        <v>5300.06</v>
      </c>
      <c r="Y51" s="88">
        <f t="shared" si="10"/>
        <v>4769.5380000000005</v>
      </c>
      <c r="Z51" s="89">
        <f t="shared" si="10"/>
        <v>0</v>
      </c>
      <c r="AA51" s="105">
        <f>SUM(B51:Z51)</f>
        <v>132269.554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-110.10000000000002</v>
      </c>
      <c r="C4" s="18">
        <v>-51</v>
      </c>
      <c r="D4" s="18">
        <v>-132.5</v>
      </c>
      <c r="E4" s="18">
        <v>-82.300000000000011</v>
      </c>
      <c r="F4" s="18">
        <v>-157.89999999999998</v>
      </c>
      <c r="G4" s="18">
        <v>-302.3</v>
      </c>
      <c r="H4" s="18">
        <v>-153.19999999999999</v>
      </c>
      <c r="I4" s="18">
        <v>-170.2</v>
      </c>
      <c r="J4" s="18">
        <v>-51</v>
      </c>
      <c r="K4" s="18">
        <v>-316.8</v>
      </c>
      <c r="L4" s="18">
        <v>-103.80000000000001</v>
      </c>
      <c r="M4" s="18">
        <v>-109.39999999999998</v>
      </c>
      <c r="N4" s="18">
        <v>-181.2</v>
      </c>
      <c r="O4" s="18">
        <v>-51</v>
      </c>
      <c r="P4" s="18">
        <v>-51</v>
      </c>
      <c r="Q4" s="18">
        <v>-35</v>
      </c>
      <c r="R4" s="18">
        <v>-51</v>
      </c>
      <c r="S4" s="18">
        <v>-458.4</v>
      </c>
      <c r="T4" s="18">
        <v>-51</v>
      </c>
      <c r="U4" s="18">
        <v>-396.7</v>
      </c>
      <c r="V4" s="18">
        <v>-51</v>
      </c>
      <c r="W4" s="18">
        <v>-51</v>
      </c>
      <c r="X4" s="18">
        <v>-487.7</v>
      </c>
      <c r="Y4" s="18">
        <v>-448.9</v>
      </c>
      <c r="Z4" s="19"/>
      <c r="AA4" s="112">
        <f>SUM(B4:Z4)</f>
        <v>-4054.3999999999996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232.15</v>
      </c>
      <c r="C7" s="118">
        <v>205.25</v>
      </c>
      <c r="D7" s="118">
        <v>217.84</v>
      </c>
      <c r="E7" s="118">
        <v>217.84</v>
      </c>
      <c r="F7" s="118">
        <v>217.84</v>
      </c>
      <c r="G7" s="118">
        <v>226.53</v>
      </c>
      <c r="H7" s="118">
        <v>232.15</v>
      </c>
      <c r="I7" s="118">
        <v>241.37</v>
      </c>
      <c r="J7" s="118">
        <v>186.6</v>
      </c>
      <c r="K7" s="118">
        <v>247</v>
      </c>
      <c r="L7" s="118">
        <v>223.14</v>
      </c>
      <c r="M7" s="118">
        <v>219.14</v>
      </c>
      <c r="N7" s="118">
        <v>226.53</v>
      </c>
      <c r="O7" s="118">
        <v>200</v>
      </c>
      <c r="P7" s="118">
        <v>200</v>
      </c>
      <c r="Q7" s="118">
        <v>37.450000000000003</v>
      </c>
      <c r="R7" s="118">
        <v>93.2</v>
      </c>
      <c r="S7" s="118">
        <v>252.55</v>
      </c>
      <c r="T7" s="118">
        <v>288.25</v>
      </c>
      <c r="U7" s="118">
        <v>367.93</v>
      </c>
      <c r="V7" s="118">
        <v>372.93</v>
      </c>
      <c r="W7" s="118">
        <v>369.93</v>
      </c>
      <c r="X7" s="118">
        <v>354.7</v>
      </c>
      <c r="Y7" s="118">
        <v>325.87</v>
      </c>
      <c r="Z7" s="119"/>
      <c r="AA7" s="120">
        <f>IF(SUM(B7:Z7)&lt;&gt;0,AVERAGEIF(B7:Z7,"&lt;&gt;"""),"")</f>
        <v>239.84125000000003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>
        <v>551</v>
      </c>
      <c r="J13" s="130">
        <v>551</v>
      </c>
      <c r="K13" s="130">
        <v>551</v>
      </c>
      <c r="L13" s="130">
        <v>551</v>
      </c>
      <c r="M13" s="130">
        <v>551</v>
      </c>
      <c r="N13" s="130">
        <v>551</v>
      </c>
      <c r="O13" s="130">
        <v>551</v>
      </c>
      <c r="P13" s="130">
        <v>551</v>
      </c>
      <c r="Q13" s="130">
        <v>535</v>
      </c>
      <c r="R13" s="130">
        <v>551</v>
      </c>
      <c r="S13" s="130">
        <v>551</v>
      </c>
      <c r="T13" s="130">
        <v>551</v>
      </c>
      <c r="U13" s="130">
        <v>551</v>
      </c>
      <c r="V13" s="130">
        <v>551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13208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551</v>
      </c>
      <c r="C16" s="136">
        <f t="shared" si="1"/>
        <v>551</v>
      </c>
      <c r="D16" s="136">
        <f t="shared" si="1"/>
        <v>551</v>
      </c>
      <c r="E16" s="136">
        <f t="shared" si="1"/>
        <v>551</v>
      </c>
      <c r="F16" s="136">
        <f t="shared" si="1"/>
        <v>551</v>
      </c>
      <c r="G16" s="136">
        <f t="shared" si="1"/>
        <v>551</v>
      </c>
      <c r="H16" s="136">
        <f t="shared" si="1"/>
        <v>551</v>
      </c>
      <c r="I16" s="136">
        <f t="shared" si="1"/>
        <v>551</v>
      </c>
      <c r="J16" s="136">
        <f t="shared" si="1"/>
        <v>551</v>
      </c>
      <c r="K16" s="136">
        <f t="shared" si="1"/>
        <v>551</v>
      </c>
      <c r="L16" s="136">
        <f t="shared" si="1"/>
        <v>551</v>
      </c>
      <c r="M16" s="136">
        <f t="shared" si="1"/>
        <v>551</v>
      </c>
      <c r="N16" s="136">
        <f t="shared" si="1"/>
        <v>551</v>
      </c>
      <c r="O16" s="136">
        <f t="shared" si="1"/>
        <v>551</v>
      </c>
      <c r="P16" s="136">
        <f t="shared" si="1"/>
        <v>551</v>
      </c>
      <c r="Q16" s="136">
        <f t="shared" si="1"/>
        <v>535</v>
      </c>
      <c r="R16" s="136">
        <f t="shared" si="1"/>
        <v>551</v>
      </c>
      <c r="S16" s="136">
        <f t="shared" si="1"/>
        <v>551</v>
      </c>
      <c r="T16" s="136">
        <f t="shared" si="1"/>
        <v>551</v>
      </c>
      <c r="U16" s="136">
        <f t="shared" si="1"/>
        <v>551</v>
      </c>
      <c r="V16" s="136">
        <f t="shared" si="1"/>
        <v>551</v>
      </c>
      <c r="W16" s="136">
        <f t="shared" si="1"/>
        <v>551</v>
      </c>
      <c r="X16" s="136">
        <f t="shared" si="1"/>
        <v>551</v>
      </c>
      <c r="Y16" s="136">
        <f t="shared" si="1"/>
        <v>551</v>
      </c>
      <c r="Z16" s="137" t="str">
        <f t="shared" si="1"/>
        <v/>
      </c>
      <c r="AA16" s="90">
        <f t="shared" si="0"/>
        <v>13208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440.9</v>
      </c>
      <c r="C23" s="134">
        <v>500</v>
      </c>
      <c r="D23" s="134">
        <v>418.5</v>
      </c>
      <c r="E23" s="134">
        <v>468.7</v>
      </c>
      <c r="F23" s="134">
        <v>393.1</v>
      </c>
      <c r="G23" s="134">
        <v>248.7</v>
      </c>
      <c r="H23" s="134">
        <v>397.8</v>
      </c>
      <c r="I23" s="134">
        <v>380.8</v>
      </c>
      <c r="J23" s="134">
        <v>500</v>
      </c>
      <c r="K23" s="134">
        <v>234.2</v>
      </c>
      <c r="L23" s="134">
        <v>447.2</v>
      </c>
      <c r="M23" s="134">
        <v>441.6</v>
      </c>
      <c r="N23" s="134">
        <v>369.8</v>
      </c>
      <c r="O23" s="134">
        <v>500</v>
      </c>
      <c r="P23" s="134">
        <v>500</v>
      </c>
      <c r="Q23" s="134">
        <v>500</v>
      </c>
      <c r="R23" s="134">
        <v>500</v>
      </c>
      <c r="S23" s="134">
        <v>92.6</v>
      </c>
      <c r="T23" s="134">
        <v>500</v>
      </c>
      <c r="U23" s="134">
        <v>154.30000000000001</v>
      </c>
      <c r="V23" s="134">
        <v>500</v>
      </c>
      <c r="W23" s="134">
        <v>500</v>
      </c>
      <c r="X23" s="134">
        <v>63.3</v>
      </c>
      <c r="Y23" s="134">
        <v>102.1</v>
      </c>
      <c r="Z23" s="132"/>
      <c r="AA23" s="133">
        <f t="shared" si="2"/>
        <v>9153.6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440.9</v>
      </c>
      <c r="C24" s="136">
        <f t="shared" si="3"/>
        <v>500</v>
      </c>
      <c r="D24" s="136">
        <f t="shared" si="3"/>
        <v>418.5</v>
      </c>
      <c r="E24" s="136">
        <f t="shared" si="3"/>
        <v>468.7</v>
      </c>
      <c r="F24" s="136">
        <f t="shared" si="3"/>
        <v>393.1</v>
      </c>
      <c r="G24" s="136">
        <f t="shared" si="3"/>
        <v>248.7</v>
      </c>
      <c r="H24" s="136">
        <f t="shared" si="3"/>
        <v>397.8</v>
      </c>
      <c r="I24" s="136">
        <f t="shared" si="3"/>
        <v>380.8</v>
      </c>
      <c r="J24" s="136">
        <f t="shared" si="3"/>
        <v>500</v>
      </c>
      <c r="K24" s="136">
        <f t="shared" si="3"/>
        <v>234.2</v>
      </c>
      <c r="L24" s="136">
        <f t="shared" si="3"/>
        <v>447.2</v>
      </c>
      <c r="M24" s="136">
        <f t="shared" si="3"/>
        <v>441.6</v>
      </c>
      <c r="N24" s="136">
        <f t="shared" si="3"/>
        <v>369.8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92.6</v>
      </c>
      <c r="T24" s="136">
        <f t="shared" si="3"/>
        <v>500</v>
      </c>
      <c r="U24" s="136">
        <f t="shared" si="3"/>
        <v>154.30000000000001</v>
      </c>
      <c r="V24" s="136">
        <f t="shared" si="3"/>
        <v>500</v>
      </c>
      <c r="W24" s="136">
        <f t="shared" si="3"/>
        <v>500</v>
      </c>
      <c r="X24" s="136">
        <f t="shared" si="3"/>
        <v>63.3</v>
      </c>
      <c r="Y24" s="136">
        <f t="shared" si="3"/>
        <v>102.1</v>
      </c>
      <c r="Z24" s="137" t="str">
        <f t="shared" si="3"/>
        <v/>
      </c>
      <c r="AA24" s="90">
        <f t="shared" si="2"/>
        <v>9153.6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2022-04-02T11:01:08Z</dcterms:created>
  <dcterms:modified xsi:type="dcterms:W3CDTF">2022-04-02T11:01:09Z</dcterms:modified>
</cp:coreProperties>
</file>