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<sst xmlns="http://schemas.openxmlformats.org/spreadsheetml/2006/main" count="117" uniqueCount="53">
  <si>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01/04/2022 14:42:51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</si>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</sst>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383</c:v>
                </c:pt>
                <c:pt idx="1">
                  <c:v>348</c:v>
                </c:pt>
                <c:pt idx="2">
                  <c:v>348</c:v>
                </c:pt>
                <c:pt idx="3">
                  <c:v>348</c:v>
                </c:pt>
                <c:pt idx="4">
                  <c:v>383</c:v>
                </c:pt>
                <c:pt idx="5">
                  <c:v>383</c:v>
                </c:pt>
                <c:pt idx="6">
                  <c:v>383</c:v>
                </c:pt>
                <c:pt idx="7">
                  <c:v>383</c:v>
                </c:pt>
                <c:pt idx="8">
                  <c:v>383</c:v>
                </c:pt>
                <c:pt idx="9">
                  <c:v>383</c:v>
                </c:pt>
                <c:pt idx="10">
                  <c:v>383</c:v>
                </c:pt>
                <c:pt idx="11">
                  <c:v>349.41399999999999</c:v>
                </c:pt>
                <c:pt idx="12">
                  <c:v>348</c:v>
                </c:pt>
                <c:pt idx="13">
                  <c:v>348</c:v>
                </c:pt>
                <c:pt idx="14">
                  <c:v>348</c:v>
                </c:pt>
                <c:pt idx="15">
                  <c:v>348</c:v>
                </c:pt>
                <c:pt idx="16">
                  <c:v>383</c:v>
                </c:pt>
                <c:pt idx="17">
                  <c:v>383</c:v>
                </c:pt>
                <c:pt idx="18">
                  <c:v>383</c:v>
                </c:pt>
                <c:pt idx="19">
                  <c:v>383</c:v>
                </c:pt>
                <c:pt idx="20">
                  <c:v>383</c:v>
                </c:pt>
                <c:pt idx="21">
                  <c:v>383</c:v>
                </c:pt>
                <c:pt idx="22">
                  <c:v>383</c:v>
                </c:pt>
                <c:pt idx="23">
                  <c:v>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</c:v>
                </c:pt>
                <c:pt idx="1">
                  <c:v>179</c:v>
                </c:pt>
                <c:pt idx="2">
                  <c:v>178</c:v>
                </c:pt>
                <c:pt idx="3">
                  <c:v>181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183</c:v>
                </c:pt>
                <c:pt idx="8">
                  <c:v>228</c:v>
                </c:pt>
                <c:pt idx="9">
                  <c:v>245</c:v>
                </c:pt>
                <c:pt idx="10">
                  <c:v>249</c:v>
                </c:pt>
                <c:pt idx="11">
                  <c:v>242</c:v>
                </c:pt>
                <c:pt idx="12">
                  <c:v>223</c:v>
                </c:pt>
                <c:pt idx="13">
                  <c:v>204</c:v>
                </c:pt>
                <c:pt idx="14">
                  <c:v>191</c:v>
                </c:pt>
                <c:pt idx="15">
                  <c:v>187</c:v>
                </c:pt>
                <c:pt idx="16">
                  <c:v>194</c:v>
                </c:pt>
                <c:pt idx="17">
                  <c:v>215</c:v>
                </c:pt>
                <c:pt idx="18">
                  <c:v>228</c:v>
                </c:pt>
                <c:pt idx="19">
                  <c:v>238</c:v>
                </c:pt>
                <c:pt idx="20">
                  <c:v>238</c:v>
                </c:pt>
                <c:pt idx="21">
                  <c:v>241</c:v>
                </c:pt>
                <c:pt idx="22">
                  <c:v>223</c:v>
                </c:pt>
                <c:pt idx="23">
                  <c:v>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522.9</c:v>
                </c:pt>
                <c:pt idx="1">
                  <c:v>522.9</c:v>
                </c:pt>
                <c:pt idx="2">
                  <c:v>513.40599999999995</c:v>
                </c:pt>
                <c:pt idx="3">
                  <c:v>522.9</c:v>
                </c:pt>
                <c:pt idx="4">
                  <c:v>522.9</c:v>
                </c:pt>
                <c:pt idx="5">
                  <c:v>522.9</c:v>
                </c:pt>
                <c:pt idx="6">
                  <c:v>377.9</c:v>
                </c:pt>
                <c:pt idx="7">
                  <c:v>377.9</c:v>
                </c:pt>
                <c:pt idx="8">
                  <c:v>377.9</c:v>
                </c:pt>
                <c:pt idx="9">
                  <c:v>377.9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167.9</c:v>
                </c:pt>
                <c:pt idx="16">
                  <c:v>322.89999999999998</c:v>
                </c:pt>
                <c:pt idx="17">
                  <c:v>567.9</c:v>
                </c:pt>
                <c:pt idx="18">
                  <c:v>937.9</c:v>
                </c:pt>
                <c:pt idx="19">
                  <c:v>1219</c:v>
                </c:pt>
                <c:pt idx="20">
                  <c:v>1219</c:v>
                </c:pt>
                <c:pt idx="21">
                  <c:v>1064.3910000000001</c:v>
                </c:pt>
                <c:pt idx="22">
                  <c:v>1141.6320000000001</c:v>
                </c:pt>
                <c:pt idx="23">
                  <c:v>877.9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1210</c:v>
                </c:pt>
                <c:pt idx="1">
                  <c:v>1210</c:v>
                </c:pt>
                <c:pt idx="2">
                  <c:v>1210</c:v>
                </c:pt>
                <c:pt idx="3">
                  <c:v>1210</c:v>
                </c:pt>
                <c:pt idx="4">
                  <c:v>1210</c:v>
                </c:pt>
                <c:pt idx="5">
                  <c:v>1208</c:v>
                </c:pt>
                <c:pt idx="6">
                  <c:v>1336</c:v>
                </c:pt>
                <c:pt idx="7">
                  <c:v>1302.2</c:v>
                </c:pt>
                <c:pt idx="8">
                  <c:v>1208</c:v>
                </c:pt>
                <c:pt idx="9">
                  <c:v>1160</c:v>
                </c:pt>
                <c:pt idx="10">
                  <c:v>987</c:v>
                </c:pt>
                <c:pt idx="11">
                  <c:v>923</c:v>
                </c:pt>
                <c:pt idx="12">
                  <c:v>931</c:v>
                </c:pt>
                <c:pt idx="13">
                  <c:v>900</c:v>
                </c:pt>
                <c:pt idx="14">
                  <c:v>900</c:v>
                </c:pt>
                <c:pt idx="15">
                  <c:v>961</c:v>
                </c:pt>
                <c:pt idx="16">
                  <c:v>949</c:v>
                </c:pt>
                <c:pt idx="17">
                  <c:v>1019</c:v>
                </c:pt>
                <c:pt idx="18">
                  <c:v>942.7</c:v>
                </c:pt>
                <c:pt idx="19">
                  <c:v>1188</c:v>
                </c:pt>
                <c:pt idx="20">
                  <c:v>1168</c:v>
                </c:pt>
                <c:pt idx="21">
                  <c:v>1188</c:v>
                </c:pt>
                <c:pt idx="22">
                  <c:v>1208</c:v>
                </c:pt>
                <c:pt idx="23">
                  <c:v>1192.547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2789.8159999999998</c:v>
                </c:pt>
                <c:pt idx="1">
                  <c:v>2753.0670000000005</c:v>
                </c:pt>
                <c:pt idx="2">
                  <c:v>2693.0349999999999</c:v>
                </c:pt>
                <c:pt idx="3">
                  <c:v>2624.5060000000003</c:v>
                </c:pt>
                <c:pt idx="4">
                  <c:v>2509.3019999999997</c:v>
                </c:pt>
                <c:pt idx="5">
                  <c:v>2339.8890000000006</c:v>
                </c:pt>
                <c:pt idx="6">
                  <c:v>2373.4220000000009</c:v>
                </c:pt>
                <c:pt idx="7">
                  <c:v>2761.585</c:v>
                </c:pt>
                <c:pt idx="8">
                  <c:v>3453.9740000000006</c:v>
                </c:pt>
                <c:pt idx="9">
                  <c:v>4213.1630000000023</c:v>
                </c:pt>
                <c:pt idx="10">
                  <c:v>4816.6580000000004</c:v>
                </c:pt>
                <c:pt idx="11">
                  <c:v>5175.8129999999992</c:v>
                </c:pt>
                <c:pt idx="12">
                  <c:v>5320.1359999999986</c:v>
                </c:pt>
                <c:pt idx="13">
                  <c:v>5259.3200000000006</c:v>
                </c:pt>
                <c:pt idx="14">
                  <c:v>5031.4249999999993</c:v>
                </c:pt>
                <c:pt idx="15">
                  <c:v>4650.6500000000005</c:v>
                </c:pt>
                <c:pt idx="16">
                  <c:v>4106.8240000000005</c:v>
                </c:pt>
                <c:pt idx="17">
                  <c:v>3475.3809999999994</c:v>
                </c:pt>
                <c:pt idx="18">
                  <c:v>3016.9560000000001</c:v>
                </c:pt>
                <c:pt idx="19">
                  <c:v>2846.703</c:v>
                </c:pt>
                <c:pt idx="20">
                  <c:v>2769.5679999999998</c:v>
                </c:pt>
                <c:pt idx="21">
                  <c:v>2717.0340000000001</c:v>
                </c:pt>
                <c:pt idx="22">
                  <c:v>2657.8069999999998</c:v>
                </c:pt>
                <c:pt idx="23">
                  <c:v>2608.2949999999992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29</c:v>
                </c:pt>
                <c:pt idx="2">
                  <c:v>26</c:v>
                </c:pt>
                <c:pt idx="3">
                  <c:v>22</c:v>
                </c:pt>
                <c:pt idx="4">
                  <c:v>20</c:v>
                </c:pt>
                <c:pt idx="5">
                  <c:v>19</c:v>
                </c:pt>
                <c:pt idx="6">
                  <c:v>23</c:v>
                </c:pt>
                <c:pt idx="7">
                  <c:v>42</c:v>
                </c:pt>
                <c:pt idx="8">
                  <c:v>63</c:v>
                </c:pt>
                <c:pt idx="9">
                  <c:v>79</c:v>
                </c:pt>
                <c:pt idx="10">
                  <c:v>93</c:v>
                </c:pt>
                <c:pt idx="11">
                  <c:v>104</c:v>
                </c:pt>
                <c:pt idx="12">
                  <c:v>112</c:v>
                </c:pt>
                <c:pt idx="13">
                  <c:v>114</c:v>
                </c:pt>
                <c:pt idx="14">
                  <c:v>110</c:v>
                </c:pt>
                <c:pt idx="15">
                  <c:v>103</c:v>
                </c:pt>
                <c:pt idx="16">
                  <c:v>92</c:v>
                </c:pt>
                <c:pt idx="17">
                  <c:v>79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68</c:v>
                </c:pt>
                <c:pt idx="22">
                  <c:v>62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176</c:v>
                </c:pt>
                <c:pt idx="7">
                  <c:v>321</c:v>
                </c:pt>
                <c:pt idx="8">
                  <c:v>315</c:v>
                </c:pt>
                <c:pt idx="9">
                  <c:v>98</c:v>
                </c:pt>
                <c:pt idx="10">
                  <c:v>18</c:v>
                </c:pt>
                <c:pt idx="11">
                  <c:v>16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7">
                  <c:v>67</c:v>
                </c:pt>
                <c:pt idx="18">
                  <c:v>848</c:v>
                </c:pt>
                <c:pt idx="19">
                  <c:v>932</c:v>
                </c:pt>
                <c:pt idx="20">
                  <c:v>705</c:v>
                </c:pt>
                <c:pt idx="21">
                  <c:v>549</c:v>
                </c:pt>
                <c:pt idx="22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422400"/>
        <c:axId val="422423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5119.675000000002</c:v>
                </c:pt>
                <c:pt idx="1">
                  <c:v>5041.9670000000015</c:v>
                </c:pt>
                <c:pt idx="2">
                  <c:v>4968.4409999999989</c:v>
                </c:pt>
                <c:pt idx="3">
                  <c:v>4908.405999999999</c:v>
                </c:pt>
                <c:pt idx="4">
                  <c:v>4829.244999999999</c:v>
                </c:pt>
                <c:pt idx="5">
                  <c:v>4656.7679999999991</c:v>
                </c:pt>
                <c:pt idx="6">
                  <c:v>4853.3370000000004</c:v>
                </c:pt>
                <c:pt idx="7">
                  <c:v>5370.6920000000009</c:v>
                </c:pt>
                <c:pt idx="8">
                  <c:v>6028.8340000000017</c:v>
                </c:pt>
                <c:pt idx="9">
                  <c:v>6556.0380000000005</c:v>
                </c:pt>
                <c:pt idx="10">
                  <c:v>6674.5609999999988</c:v>
                </c:pt>
                <c:pt idx="11">
                  <c:v>6938.1410000000005</c:v>
                </c:pt>
                <c:pt idx="12">
                  <c:v>7076.0660000000007</c:v>
                </c:pt>
                <c:pt idx="13">
                  <c:v>6979.1809999999978</c:v>
                </c:pt>
                <c:pt idx="14">
                  <c:v>6734.2839999999997</c:v>
                </c:pt>
                <c:pt idx="15">
                  <c:v>6417.5609999999997</c:v>
                </c:pt>
                <c:pt idx="16">
                  <c:v>6047.7699999999977</c:v>
                </c:pt>
                <c:pt idx="17">
                  <c:v>5806.2419999999993</c:v>
                </c:pt>
                <c:pt idx="18">
                  <c:v>6426.5280000000021</c:v>
                </c:pt>
                <c:pt idx="19">
                  <c:v>6876.6539999999995</c:v>
                </c:pt>
                <c:pt idx="20">
                  <c:v>6552.5400000000009</c:v>
                </c:pt>
                <c:pt idx="21">
                  <c:v>6210.4249999999993</c:v>
                </c:pt>
                <c:pt idx="22">
                  <c:v>5850.4390000000003</c:v>
                </c:pt>
                <c:pt idx="23">
                  <c:v>5300.7420000000011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422400"/>
        <c:axId val="422423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228.54</c:v>
                </c:pt>
                <c:pt idx="1">
                  <c:v>168</c:v>
                </c:pt>
                <c:pt idx="2">
                  <c:v>162.65</c:v>
                </c:pt>
                <c:pt idx="3">
                  <c:v>168</c:v>
                </c:pt>
                <c:pt idx="4">
                  <c:v>219.87</c:v>
                </c:pt>
                <c:pt idx="5">
                  <c:v>227.01</c:v>
                </c:pt>
                <c:pt idx="6">
                  <c:v>229.54</c:v>
                </c:pt>
                <c:pt idx="7">
                  <c:v>253</c:v>
                </c:pt>
                <c:pt idx="8">
                  <c:v>227.01</c:v>
                </c:pt>
                <c:pt idx="9">
                  <c:v>223.01</c:v>
                </c:pt>
                <c:pt idx="10">
                  <c:v>226.53</c:v>
                </c:pt>
                <c:pt idx="11">
                  <c:v>168.43</c:v>
                </c:pt>
                <c:pt idx="12">
                  <c:v>70.64</c:v>
                </c:pt>
                <c:pt idx="13">
                  <c:v>30</c:v>
                </c:pt>
                <c:pt idx="14">
                  <c:v>30</c:v>
                </c:pt>
                <c:pt idx="15">
                  <c:v>100</c:v>
                </c:pt>
                <c:pt idx="16">
                  <c:v>213</c:v>
                </c:pt>
                <c:pt idx="17">
                  <c:v>253</c:v>
                </c:pt>
                <c:pt idx="18">
                  <c:v>229.34</c:v>
                </c:pt>
                <c:pt idx="19">
                  <c:v>317.86</c:v>
                </c:pt>
                <c:pt idx="20">
                  <c:v>326</c:v>
                </c:pt>
                <c:pt idx="21">
                  <c:v>266.13</c:v>
                </c:pt>
                <c:pt idx="22">
                  <c:v>276.66000000000003</c:v>
                </c:pt>
                <c:pt idx="23">
                  <c:v>249.99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80496"/>
        <c:axId val="182179320"/>
      </c:lineChart>
      <c:catAx>
        <c:axId val="422422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423184"/>
        <c:crosses val="autoZero"/>
        <c:auto val="1"/>
        <c:lblAlgn val="ctr"/>
        <c:lblOffset val="100"/>
        <c:noMultiLvlLbl val="0"/>
      </c:catAx>
      <c:valAx>
        <c:axId val="42242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422400"/>
        <c:crosses val="autoZero"/>
        <c:crossBetween val="between"/>
      </c:valAx>
      <c:valAx>
        <c:axId val="18217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80496"/>
        <c:crosses val="max"/>
        <c:crossBetween val="between"/>
      </c:valAx>
      <c:catAx>
        <c:axId val="182180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17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5119.7159999999994</v>
      </c>
      <c r="C4" s="18">
        <v>5041.9669999999987</v>
      </c>
      <c r="D4" s="18">
        <v>4968.4410000000007</v>
      </c>
      <c r="E4" s="18">
        <v>4908.405999999999</v>
      </c>
      <c r="F4" s="18">
        <v>4829.2019999999993</v>
      </c>
      <c r="G4" s="18">
        <v>4656.7889999999989</v>
      </c>
      <c r="H4" s="18">
        <v>4853.3220000000001</v>
      </c>
      <c r="I4" s="18">
        <v>5370.6849999999986</v>
      </c>
      <c r="J4" s="18">
        <v>6028.8740000000016</v>
      </c>
      <c r="K4" s="18">
        <v>6556.063000000001</v>
      </c>
      <c r="L4" s="18">
        <v>6674.558</v>
      </c>
      <c r="M4" s="18">
        <v>6938.1269999999995</v>
      </c>
      <c r="N4" s="18">
        <v>7076.0359999999991</v>
      </c>
      <c r="O4" s="18">
        <v>6979.2200000000021</v>
      </c>
      <c r="P4" s="18">
        <v>6734.3249999999962</v>
      </c>
      <c r="Q4" s="18">
        <v>6417.5499999999993</v>
      </c>
      <c r="R4" s="18">
        <v>6047.7240000000002</v>
      </c>
      <c r="S4" s="18">
        <v>5806.2810000000009</v>
      </c>
      <c r="T4" s="18">
        <v>6426.5560000000014</v>
      </c>
      <c r="U4" s="18">
        <v>6876.7029999999995</v>
      </c>
      <c r="V4" s="18">
        <v>6552.5679999999993</v>
      </c>
      <c r="W4" s="18">
        <v>6210.4250000000011</v>
      </c>
      <c r="X4" s="18">
        <v>5850.4389999999994</v>
      </c>
      <c r="Y4" s="18">
        <v>5300.7420000000002</v>
      </c>
      <c r="Z4" s="19"/>
      <c r="AA4" s="20">
        <f>SUM(B4:Z4)</f>
        <v>142224.71899999998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228.54</v>
      </c>
      <c r="C7" s="28">
        <v>168</v>
      </c>
      <c r="D7" s="28">
        <v>162.65</v>
      </c>
      <c r="E7" s="28">
        <v>168</v>
      </c>
      <c r="F7" s="28">
        <v>219.87</v>
      </c>
      <c r="G7" s="28">
        <v>227.01</v>
      </c>
      <c r="H7" s="28">
        <v>229.54</v>
      </c>
      <c r="I7" s="28">
        <v>253</v>
      </c>
      <c r="J7" s="28">
        <v>227.01</v>
      </c>
      <c r="K7" s="28">
        <v>223.01</v>
      </c>
      <c r="L7" s="28">
        <v>226.53</v>
      </c>
      <c r="M7" s="28">
        <v>168.43</v>
      </c>
      <c r="N7" s="28">
        <v>70.64</v>
      </c>
      <c r="O7" s="28">
        <v>30</v>
      </c>
      <c r="P7" s="28">
        <v>30</v>
      </c>
      <c r="Q7" s="28">
        <v>100</v>
      </c>
      <c r="R7" s="28">
        <v>213</v>
      </c>
      <c r="S7" s="28">
        <v>253</v>
      </c>
      <c r="T7" s="28">
        <v>229.34</v>
      </c>
      <c r="U7" s="28">
        <v>317.86</v>
      </c>
      <c r="V7" s="28">
        <v>326</v>
      </c>
      <c r="W7" s="28">
        <v>266.13</v>
      </c>
      <c r="X7" s="28">
        <v>276.66000000000003</v>
      </c>
      <c r="Y7" s="28">
        <v>249.99</v>
      </c>
      <c r="Z7" s="29"/>
      <c r="AA7" s="30">
        <f>IF(SUM(B7:Z7)&lt;&gt;0,AVERAGEIF(B7:Z7,"&lt;&gt;"""),"")</f>
        <v>202.67541666666668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383</v>
      </c>
      <c r="C10" s="42">
        <v>348</v>
      </c>
      <c r="D10" s="42">
        <v>348</v>
      </c>
      <c r="E10" s="42">
        <v>348</v>
      </c>
      <c r="F10" s="42">
        <v>383</v>
      </c>
      <c r="G10" s="42">
        <v>383</v>
      </c>
      <c r="H10" s="42">
        <v>383</v>
      </c>
      <c r="I10" s="42">
        <v>383</v>
      </c>
      <c r="J10" s="42">
        <v>383</v>
      </c>
      <c r="K10" s="42">
        <v>383</v>
      </c>
      <c r="L10" s="42">
        <v>383</v>
      </c>
      <c r="M10" s="42">
        <v>349.41399999999999</v>
      </c>
      <c r="N10" s="42">
        <v>348</v>
      </c>
      <c r="O10" s="42">
        <v>348</v>
      </c>
      <c r="P10" s="42">
        <v>348</v>
      </c>
      <c r="Q10" s="42">
        <v>348</v>
      </c>
      <c r="R10" s="42">
        <v>383</v>
      </c>
      <c r="S10" s="42">
        <v>383</v>
      </c>
      <c r="T10" s="42">
        <v>383</v>
      </c>
      <c r="U10" s="42">
        <v>383</v>
      </c>
      <c r="V10" s="42">
        <v>383</v>
      </c>
      <c r="W10" s="42">
        <v>383</v>
      </c>
      <c r="X10" s="42">
        <v>383</v>
      </c>
      <c r="Y10" s="42">
        <v>383</v>
      </c>
      <c r="Z10" s="43"/>
      <c r="AA10" s="44">
        <f t="shared" ref="AA10:AA15" si="0">SUM(B10:Z10)</f>
        <v>8913.4140000000007</v>
      </c>
    </row>
    <row r="11" spans="1:27" ht="24.95" customHeight="1" x14ac:dyDescent="0.2">
      <c r="A11" s="45" t="s">
        <v>7</v>
      </c>
      <c r="B11" s="46">
        <v>184</v>
      </c>
      <c r="C11" s="47">
        <v>179</v>
      </c>
      <c r="D11" s="47">
        <v>178</v>
      </c>
      <c r="E11" s="47">
        <v>181</v>
      </c>
      <c r="F11" s="47">
        <v>184</v>
      </c>
      <c r="G11" s="47">
        <v>184</v>
      </c>
      <c r="H11" s="47">
        <v>184</v>
      </c>
      <c r="I11" s="47">
        <v>183</v>
      </c>
      <c r="J11" s="47">
        <v>228</v>
      </c>
      <c r="K11" s="47">
        <v>245</v>
      </c>
      <c r="L11" s="47">
        <v>249</v>
      </c>
      <c r="M11" s="47">
        <v>242</v>
      </c>
      <c r="N11" s="47">
        <v>223</v>
      </c>
      <c r="O11" s="47">
        <v>204</v>
      </c>
      <c r="P11" s="47">
        <v>191</v>
      </c>
      <c r="Q11" s="47">
        <v>187</v>
      </c>
      <c r="R11" s="47">
        <v>194</v>
      </c>
      <c r="S11" s="47">
        <v>215</v>
      </c>
      <c r="T11" s="47">
        <v>228</v>
      </c>
      <c r="U11" s="47">
        <v>238</v>
      </c>
      <c r="V11" s="47">
        <v>238</v>
      </c>
      <c r="W11" s="47">
        <v>241</v>
      </c>
      <c r="X11" s="47">
        <v>223</v>
      </c>
      <c r="Y11" s="47">
        <v>184</v>
      </c>
      <c r="Z11" s="48"/>
      <c r="AA11" s="49">
        <f t="shared" si="0"/>
        <v>4987</v>
      </c>
    </row>
    <row r="12" spans="1:27" ht="24.95" customHeight="1" x14ac:dyDescent="0.2">
      <c r="A12" s="50" t="s">
        <v>8</v>
      </c>
      <c r="B12" s="51">
        <v>522.9</v>
      </c>
      <c r="C12" s="52">
        <v>522.9</v>
      </c>
      <c r="D12" s="52">
        <v>513.40599999999995</v>
      </c>
      <c r="E12" s="52">
        <v>522.9</v>
      </c>
      <c r="F12" s="52">
        <v>522.9</v>
      </c>
      <c r="G12" s="52">
        <v>522.9</v>
      </c>
      <c r="H12" s="52">
        <v>377.9</v>
      </c>
      <c r="I12" s="52">
        <v>377.9</v>
      </c>
      <c r="J12" s="52">
        <v>377.9</v>
      </c>
      <c r="K12" s="52">
        <v>377.9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167.9</v>
      </c>
      <c r="R12" s="52">
        <v>322.89999999999998</v>
      </c>
      <c r="S12" s="52">
        <v>567.9</v>
      </c>
      <c r="T12" s="52">
        <v>937.9</v>
      </c>
      <c r="U12" s="52">
        <v>1219</v>
      </c>
      <c r="V12" s="52">
        <v>1219</v>
      </c>
      <c r="W12" s="52">
        <v>1064.3910000000001</v>
      </c>
      <c r="X12" s="52">
        <v>1141.6320000000001</v>
      </c>
      <c r="Y12" s="52">
        <v>877.9</v>
      </c>
      <c r="Z12" s="53"/>
      <c r="AA12" s="54">
        <f t="shared" si="0"/>
        <v>12797.528999999995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176</v>
      </c>
      <c r="I13" s="52">
        <v>321</v>
      </c>
      <c r="J13" s="52">
        <v>315</v>
      </c>
      <c r="K13" s="52">
        <v>98</v>
      </c>
      <c r="L13" s="52">
        <v>18</v>
      </c>
      <c r="M13" s="52">
        <v>16</v>
      </c>
      <c r="N13" s="52">
        <v>14</v>
      </c>
      <c r="O13" s="52">
        <v>26</v>
      </c>
      <c r="P13" s="52">
        <v>26</v>
      </c>
      <c r="Q13" s="52"/>
      <c r="R13" s="52"/>
      <c r="S13" s="52">
        <v>67</v>
      </c>
      <c r="T13" s="52">
        <v>848</v>
      </c>
      <c r="U13" s="52">
        <v>932</v>
      </c>
      <c r="V13" s="52">
        <v>705</v>
      </c>
      <c r="W13" s="52">
        <v>549</v>
      </c>
      <c r="X13" s="52">
        <v>175</v>
      </c>
      <c r="Y13" s="52"/>
      <c r="Z13" s="53"/>
      <c r="AA13" s="54">
        <f t="shared" si="0"/>
        <v>4286</v>
      </c>
    </row>
    <row r="14" spans="1:27" ht="24.95" customHeight="1" x14ac:dyDescent="0.2">
      <c r="A14" s="55" t="s">
        <v>10</v>
      </c>
      <c r="B14" s="56">
        <v>2789.8159999999998</v>
      </c>
      <c r="C14" s="57">
        <v>2753.0670000000005</v>
      </c>
      <c r="D14" s="57">
        <v>2693.0349999999999</v>
      </c>
      <c r="E14" s="57">
        <v>2624.5060000000003</v>
      </c>
      <c r="F14" s="57">
        <v>2509.3019999999997</v>
      </c>
      <c r="G14" s="57">
        <v>2339.8890000000006</v>
      </c>
      <c r="H14" s="57">
        <v>2373.4220000000009</v>
      </c>
      <c r="I14" s="57">
        <v>2761.585</v>
      </c>
      <c r="J14" s="57">
        <v>3453.9740000000006</v>
      </c>
      <c r="K14" s="57">
        <v>4213.1630000000023</v>
      </c>
      <c r="L14" s="57">
        <v>4816.6580000000004</v>
      </c>
      <c r="M14" s="57">
        <v>5175.8129999999992</v>
      </c>
      <c r="N14" s="57">
        <v>5320.1359999999986</v>
      </c>
      <c r="O14" s="57">
        <v>5259.3200000000006</v>
      </c>
      <c r="P14" s="57">
        <v>5031.4249999999993</v>
      </c>
      <c r="Q14" s="57">
        <v>4650.6500000000005</v>
      </c>
      <c r="R14" s="57">
        <v>4106.8240000000005</v>
      </c>
      <c r="S14" s="57">
        <v>3475.3809999999994</v>
      </c>
      <c r="T14" s="57">
        <v>3016.9560000000001</v>
      </c>
      <c r="U14" s="57">
        <v>2846.703</v>
      </c>
      <c r="V14" s="57">
        <v>2769.5679999999998</v>
      </c>
      <c r="W14" s="57">
        <v>2717.0340000000001</v>
      </c>
      <c r="X14" s="57">
        <v>2657.8069999999998</v>
      </c>
      <c r="Y14" s="57">
        <v>2608.2949999999992</v>
      </c>
      <c r="Z14" s="58"/>
      <c r="AA14" s="59">
        <f t="shared" si="0"/>
        <v>82964.328999999998</v>
      </c>
    </row>
    <row r="15" spans="1:27" ht="24.95" customHeight="1" x14ac:dyDescent="0.2">
      <c r="A15" s="55" t="s">
        <v>11</v>
      </c>
      <c r="B15" s="56">
        <v>30</v>
      </c>
      <c r="C15" s="57">
        <v>29</v>
      </c>
      <c r="D15" s="57">
        <v>26</v>
      </c>
      <c r="E15" s="57">
        <v>22</v>
      </c>
      <c r="F15" s="57">
        <v>20</v>
      </c>
      <c r="G15" s="57">
        <v>19</v>
      </c>
      <c r="H15" s="57">
        <v>23</v>
      </c>
      <c r="I15" s="57">
        <v>42</v>
      </c>
      <c r="J15" s="57">
        <v>63</v>
      </c>
      <c r="K15" s="57">
        <v>79</v>
      </c>
      <c r="L15" s="57">
        <v>93</v>
      </c>
      <c r="M15" s="57">
        <v>104</v>
      </c>
      <c r="N15" s="57">
        <v>112</v>
      </c>
      <c r="O15" s="57">
        <v>114</v>
      </c>
      <c r="P15" s="57">
        <v>110</v>
      </c>
      <c r="Q15" s="57">
        <v>103</v>
      </c>
      <c r="R15" s="57">
        <v>92</v>
      </c>
      <c r="S15" s="57">
        <v>79</v>
      </c>
      <c r="T15" s="57">
        <v>70</v>
      </c>
      <c r="U15" s="57">
        <v>70</v>
      </c>
      <c r="V15" s="57">
        <v>70</v>
      </c>
      <c r="W15" s="57">
        <v>68</v>
      </c>
      <c r="X15" s="57">
        <v>62</v>
      </c>
      <c r="Y15" s="57">
        <v>55</v>
      </c>
      <c r="Z15" s="58"/>
      <c r="AA15" s="59">
        <f t="shared" si="0"/>
        <v>1555</v>
      </c>
    </row>
    <row r="16" spans="1:27" ht="30" customHeight="1" thickBot="1" x14ac:dyDescent="0.25">
      <c r="A16" s="60" t="s">
        <v>12</v>
      </c>
      <c r="B16" s="61">
        <f>IF(LEN(B$2)&gt;0,SUM(B10:B15),"")</f>
        <v>3909.7159999999999</v>
      </c>
      <c r="C16" s="62">
        <f t="shared" ref="C16:Z16" si="1">IF(LEN(C$2)&gt;0,SUM(C10:C15),"")</f>
        <v>3831.9670000000006</v>
      </c>
      <c r="D16" s="62">
        <f t="shared" si="1"/>
        <v>3758.4409999999998</v>
      </c>
      <c r="E16" s="62">
        <f t="shared" si="1"/>
        <v>3698.4060000000004</v>
      </c>
      <c r="F16" s="62">
        <f t="shared" si="1"/>
        <v>3619.2019999999998</v>
      </c>
      <c r="G16" s="62">
        <f t="shared" si="1"/>
        <v>3448.7890000000007</v>
      </c>
      <c r="H16" s="62">
        <f t="shared" si="1"/>
        <v>3517.322000000001</v>
      </c>
      <c r="I16" s="62">
        <f t="shared" si="1"/>
        <v>4068.4850000000001</v>
      </c>
      <c r="J16" s="62">
        <f t="shared" si="1"/>
        <v>4820.8740000000007</v>
      </c>
      <c r="K16" s="62">
        <f t="shared" si="1"/>
        <v>5396.0630000000019</v>
      </c>
      <c r="L16" s="62">
        <f t="shared" si="1"/>
        <v>5687.558</v>
      </c>
      <c r="M16" s="62">
        <f t="shared" si="1"/>
        <v>6015.1269999999995</v>
      </c>
      <c r="N16" s="62">
        <f t="shared" si="1"/>
        <v>6145.0359999999982</v>
      </c>
      <c r="O16" s="62">
        <f t="shared" si="1"/>
        <v>6079.22</v>
      </c>
      <c r="P16" s="62">
        <f t="shared" si="1"/>
        <v>5834.3249999999989</v>
      </c>
      <c r="Q16" s="62">
        <f t="shared" si="1"/>
        <v>5456.55</v>
      </c>
      <c r="R16" s="62">
        <f t="shared" si="1"/>
        <v>5098.7240000000002</v>
      </c>
      <c r="S16" s="62">
        <f t="shared" si="1"/>
        <v>4787.280999999999</v>
      </c>
      <c r="T16" s="62">
        <f t="shared" si="1"/>
        <v>5483.8559999999998</v>
      </c>
      <c r="U16" s="62">
        <f t="shared" si="1"/>
        <v>5688.7029999999995</v>
      </c>
      <c r="V16" s="62">
        <f t="shared" si="1"/>
        <v>5384.5679999999993</v>
      </c>
      <c r="W16" s="62">
        <f t="shared" si="1"/>
        <v>5022.4250000000002</v>
      </c>
      <c r="X16" s="62">
        <f t="shared" si="1"/>
        <v>4642.4390000000003</v>
      </c>
      <c r="Y16" s="62">
        <f t="shared" si="1"/>
        <v>4108.1949999999997</v>
      </c>
      <c r="Z16" s="63" t="str">
        <f t="shared" si="1"/>
        <v/>
      </c>
      <c r="AA16" s="64">
        <f>SUM(AA10:AA15)</f>
        <v>115503.272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2286.9</v>
      </c>
      <c r="C28" s="72">
        <v>2264.9</v>
      </c>
      <c r="D28" s="72">
        <v>2225.9</v>
      </c>
      <c r="E28" s="72">
        <v>2186.9</v>
      </c>
      <c r="F28" s="72">
        <v>2129.9</v>
      </c>
      <c r="G28" s="72">
        <v>2063.9</v>
      </c>
      <c r="H28" s="72">
        <v>2247.9</v>
      </c>
      <c r="I28" s="72">
        <v>2557.9</v>
      </c>
      <c r="J28" s="72">
        <v>3010.9</v>
      </c>
      <c r="K28" s="72">
        <v>3438.9</v>
      </c>
      <c r="L28" s="72">
        <v>3852.9</v>
      </c>
      <c r="M28" s="72">
        <v>4102.8999999999996</v>
      </c>
      <c r="N28" s="72">
        <v>4187.8999999999996</v>
      </c>
      <c r="O28" s="72">
        <v>4137.8999999999996</v>
      </c>
      <c r="P28" s="72">
        <v>3949.9</v>
      </c>
      <c r="Q28" s="72">
        <v>3636.9</v>
      </c>
      <c r="R28" s="72">
        <v>3253.9</v>
      </c>
      <c r="S28" s="72">
        <v>2881.9</v>
      </c>
      <c r="T28" s="72">
        <v>3158.9</v>
      </c>
      <c r="U28" s="72">
        <v>2941.9</v>
      </c>
      <c r="V28" s="72">
        <v>2549.9</v>
      </c>
      <c r="W28" s="72">
        <v>2456.9</v>
      </c>
      <c r="X28" s="72">
        <v>2327.9</v>
      </c>
      <c r="Y28" s="72">
        <v>2245.9</v>
      </c>
      <c r="Z28" s="73"/>
      <c r="AA28" s="74">
        <f>SUM(B28:Z28)</f>
        <v>70099.600000000006</v>
      </c>
    </row>
    <row r="29" spans="1:27" ht="24.95" customHeight="1" x14ac:dyDescent="0.2">
      <c r="A29" s="75" t="s">
        <v>23</v>
      </c>
      <c r="B29" s="76">
        <v>1875.816</v>
      </c>
      <c r="C29" s="77">
        <v>1820.067</v>
      </c>
      <c r="D29" s="77">
        <v>1785.5409999999999</v>
      </c>
      <c r="E29" s="77">
        <v>1764.5060000000001</v>
      </c>
      <c r="F29" s="77">
        <v>1742.3019999999999</v>
      </c>
      <c r="G29" s="77">
        <v>1635.8889999999999</v>
      </c>
      <c r="H29" s="77">
        <v>1520.422</v>
      </c>
      <c r="I29" s="77">
        <v>1761.585</v>
      </c>
      <c r="J29" s="77">
        <v>2060.9740000000002</v>
      </c>
      <c r="K29" s="77">
        <v>2160.163</v>
      </c>
      <c r="L29" s="77">
        <v>2114.6579999999999</v>
      </c>
      <c r="M29" s="77">
        <v>2128.2269999999999</v>
      </c>
      <c r="N29" s="77">
        <v>2181.136</v>
      </c>
      <c r="O29" s="77">
        <v>2134.3200000000002</v>
      </c>
      <c r="P29" s="77">
        <v>2077.4250000000002</v>
      </c>
      <c r="Q29" s="77">
        <v>2033.65</v>
      </c>
      <c r="R29" s="77">
        <v>1891.8240000000001</v>
      </c>
      <c r="S29" s="77">
        <v>1777.3810000000001</v>
      </c>
      <c r="T29" s="77">
        <v>1899.9559999999999</v>
      </c>
      <c r="U29" s="77">
        <v>2377.8029999999999</v>
      </c>
      <c r="V29" s="77">
        <v>2445.6680000000001</v>
      </c>
      <c r="W29" s="77">
        <v>2196.5250000000001</v>
      </c>
      <c r="X29" s="77">
        <v>1995.539</v>
      </c>
      <c r="Y29" s="77">
        <v>1597.8420000000001</v>
      </c>
      <c r="Z29" s="78"/>
      <c r="AA29" s="79">
        <f>SUM(B29:Z29)</f>
        <v>46979.21899999999</v>
      </c>
    </row>
    <row r="30" spans="1:27" ht="24.95" customHeight="1" x14ac:dyDescent="0.2">
      <c r="A30" s="82" t="s">
        <v>24</v>
      </c>
      <c r="B30" s="80">
        <v>406</v>
      </c>
      <c r="C30" s="81">
        <v>406</v>
      </c>
      <c r="D30" s="81">
        <v>406</v>
      </c>
      <c r="E30" s="81">
        <v>406</v>
      </c>
      <c r="F30" s="81">
        <v>406</v>
      </c>
      <c r="G30" s="81">
        <v>406</v>
      </c>
      <c r="H30" s="81">
        <v>406</v>
      </c>
      <c r="I30" s="81">
        <v>406</v>
      </c>
      <c r="J30" s="81">
        <v>406</v>
      </c>
      <c r="K30" s="81">
        <v>406</v>
      </c>
      <c r="L30" s="81">
        <v>156</v>
      </c>
      <c r="M30" s="81">
        <v>156</v>
      </c>
      <c r="N30" s="81">
        <v>156</v>
      </c>
      <c r="O30" s="81">
        <v>156</v>
      </c>
      <c r="P30" s="81">
        <v>156</v>
      </c>
      <c r="Q30" s="81">
        <v>196</v>
      </c>
      <c r="R30" s="81">
        <v>351</v>
      </c>
      <c r="S30" s="81">
        <v>596</v>
      </c>
      <c r="T30" s="81">
        <v>966</v>
      </c>
      <c r="U30" s="81">
        <v>1006</v>
      </c>
      <c r="V30" s="81">
        <v>1006</v>
      </c>
      <c r="W30" s="81">
        <v>1006</v>
      </c>
      <c r="X30" s="81">
        <v>976</v>
      </c>
      <c r="Y30" s="81">
        <v>906</v>
      </c>
      <c r="Z30" s="83"/>
      <c r="AA30" s="84">
        <f>SUM(B30:Z30)</f>
        <v>11849</v>
      </c>
    </row>
    <row r="31" spans="1:27" ht="30" customHeight="1" thickBot="1" x14ac:dyDescent="0.25">
      <c r="A31" s="60" t="s">
        <v>25</v>
      </c>
      <c r="B31" s="61">
        <f>IF(LEN(B$2)&gt;0,SUM(B28:B30),"")</f>
        <v>4568.7160000000003</v>
      </c>
      <c r="C31" s="62">
        <f t="shared" ref="C31:Z31" si="4">IF(LEN(C$2)&gt;0,SUM(C28:C30),"")</f>
        <v>4490.9670000000006</v>
      </c>
      <c r="D31" s="62">
        <f t="shared" si="4"/>
        <v>4417.4409999999998</v>
      </c>
      <c r="E31" s="62">
        <f t="shared" si="4"/>
        <v>4357.4059999999999</v>
      </c>
      <c r="F31" s="62">
        <f t="shared" si="4"/>
        <v>4278.2020000000002</v>
      </c>
      <c r="G31" s="62">
        <f t="shared" si="4"/>
        <v>4105.7889999999998</v>
      </c>
      <c r="H31" s="62">
        <f t="shared" si="4"/>
        <v>4174.3220000000001</v>
      </c>
      <c r="I31" s="62">
        <f t="shared" si="4"/>
        <v>4725.4850000000006</v>
      </c>
      <c r="J31" s="62">
        <f t="shared" si="4"/>
        <v>5477.8739999999998</v>
      </c>
      <c r="K31" s="62">
        <f t="shared" si="4"/>
        <v>6005.0630000000001</v>
      </c>
      <c r="L31" s="62">
        <f t="shared" si="4"/>
        <v>6123.558</v>
      </c>
      <c r="M31" s="62">
        <f t="shared" si="4"/>
        <v>6387.1269999999995</v>
      </c>
      <c r="N31" s="62">
        <f t="shared" si="4"/>
        <v>6525.0360000000001</v>
      </c>
      <c r="O31" s="62">
        <f t="shared" si="4"/>
        <v>6428.2199999999993</v>
      </c>
      <c r="P31" s="62">
        <f t="shared" si="4"/>
        <v>6183.3250000000007</v>
      </c>
      <c r="Q31" s="62">
        <f t="shared" si="4"/>
        <v>5866.55</v>
      </c>
      <c r="R31" s="62">
        <f t="shared" si="4"/>
        <v>5496.7240000000002</v>
      </c>
      <c r="S31" s="62">
        <f t="shared" si="4"/>
        <v>5255.2809999999999</v>
      </c>
      <c r="T31" s="62">
        <f t="shared" si="4"/>
        <v>6024.8559999999998</v>
      </c>
      <c r="U31" s="62">
        <f t="shared" si="4"/>
        <v>6325.7029999999995</v>
      </c>
      <c r="V31" s="62">
        <f t="shared" si="4"/>
        <v>6001.5680000000002</v>
      </c>
      <c r="W31" s="62">
        <f t="shared" si="4"/>
        <v>5659.4250000000002</v>
      </c>
      <c r="X31" s="62">
        <f t="shared" si="4"/>
        <v>5299.4390000000003</v>
      </c>
      <c r="Y31" s="62">
        <f t="shared" si="4"/>
        <v>4749.7420000000002</v>
      </c>
      <c r="Z31" s="63" t="str">
        <f t="shared" si="4"/>
        <v/>
      </c>
      <c r="AA31" s="64">
        <f>SUM(AA28:AA30)</f>
        <v>128927.81899999999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325</v>
      </c>
      <c r="C34" s="95">
        <v>325</v>
      </c>
      <c r="D34" s="95">
        <v>325</v>
      </c>
      <c r="E34" s="95">
        <v>325</v>
      </c>
      <c r="F34" s="95">
        <v>325</v>
      </c>
      <c r="G34" s="95">
        <v>323</v>
      </c>
      <c r="H34" s="95">
        <v>323</v>
      </c>
      <c r="I34" s="95">
        <v>323</v>
      </c>
      <c r="J34" s="95">
        <v>323</v>
      </c>
      <c r="K34" s="95">
        <v>297</v>
      </c>
      <c r="L34" s="95">
        <v>207</v>
      </c>
      <c r="M34" s="95">
        <v>168</v>
      </c>
      <c r="N34" s="95">
        <v>181</v>
      </c>
      <c r="O34" s="95">
        <v>181</v>
      </c>
      <c r="P34" s="95">
        <v>181</v>
      </c>
      <c r="Q34" s="95">
        <v>181</v>
      </c>
      <c r="R34" s="95">
        <v>167</v>
      </c>
      <c r="S34" s="95">
        <v>200</v>
      </c>
      <c r="T34" s="95">
        <v>277</v>
      </c>
      <c r="U34" s="95">
        <v>303</v>
      </c>
      <c r="V34" s="95">
        <v>283</v>
      </c>
      <c r="W34" s="95">
        <v>303</v>
      </c>
      <c r="X34" s="95">
        <v>323</v>
      </c>
      <c r="Y34" s="95">
        <v>307.54700000000003</v>
      </c>
      <c r="Z34" s="96"/>
      <c r="AA34" s="74">
        <f t="shared" ref="AA34:AA39" si="5">SUM(B34:Z34)</f>
        <v>6476.5470000000005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247</v>
      </c>
      <c r="L35" s="99">
        <v>164</v>
      </c>
      <c r="M35" s="99">
        <v>139</v>
      </c>
      <c r="N35" s="99">
        <v>134</v>
      </c>
      <c r="O35" s="99">
        <v>103</v>
      </c>
      <c r="P35" s="99">
        <v>103</v>
      </c>
      <c r="Q35" s="99">
        <v>164</v>
      </c>
      <c r="R35" s="99">
        <v>166</v>
      </c>
      <c r="S35" s="99">
        <v>203</v>
      </c>
      <c r="T35" s="99">
        <v>199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5388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416.7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13434.7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128</v>
      </c>
      <c r="I38" s="99">
        <v>94.2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1210</v>
      </c>
      <c r="C39" s="88">
        <f t="shared" si="6"/>
        <v>1210</v>
      </c>
      <c r="D39" s="88">
        <f t="shared" si="6"/>
        <v>1210</v>
      </c>
      <c r="E39" s="88">
        <f t="shared" si="6"/>
        <v>1210</v>
      </c>
      <c r="F39" s="88">
        <f t="shared" si="6"/>
        <v>1210</v>
      </c>
      <c r="G39" s="88">
        <f t="shared" si="6"/>
        <v>1208</v>
      </c>
      <c r="H39" s="88">
        <f t="shared" si="6"/>
        <v>1336</v>
      </c>
      <c r="I39" s="88">
        <f t="shared" si="6"/>
        <v>1302.2</v>
      </c>
      <c r="J39" s="88">
        <f t="shared" si="6"/>
        <v>1208</v>
      </c>
      <c r="K39" s="88">
        <f t="shared" si="6"/>
        <v>1160</v>
      </c>
      <c r="L39" s="88">
        <f t="shared" si="6"/>
        <v>987</v>
      </c>
      <c r="M39" s="88">
        <f t="shared" si="6"/>
        <v>923</v>
      </c>
      <c r="N39" s="88">
        <f t="shared" si="6"/>
        <v>931</v>
      </c>
      <c r="O39" s="88">
        <f t="shared" si="6"/>
        <v>900</v>
      </c>
      <c r="P39" s="88">
        <f t="shared" si="6"/>
        <v>900</v>
      </c>
      <c r="Q39" s="88">
        <f t="shared" si="6"/>
        <v>961</v>
      </c>
      <c r="R39" s="88">
        <f t="shared" si="6"/>
        <v>949</v>
      </c>
      <c r="S39" s="88">
        <f t="shared" si="6"/>
        <v>1019</v>
      </c>
      <c r="T39" s="88">
        <f t="shared" si="6"/>
        <v>942.7</v>
      </c>
      <c r="U39" s="88">
        <f t="shared" si="6"/>
        <v>1188</v>
      </c>
      <c r="V39" s="88">
        <f t="shared" si="6"/>
        <v>1168</v>
      </c>
      <c r="W39" s="88">
        <f t="shared" si="6"/>
        <v>1188</v>
      </c>
      <c r="X39" s="88">
        <f t="shared" si="6"/>
        <v>1208</v>
      </c>
      <c r="Y39" s="88">
        <f t="shared" si="6"/>
        <v>1192.547</v>
      </c>
      <c r="Z39" s="89" t="str">
        <f t="shared" si="6"/>
        <v/>
      </c>
      <c r="AA39" s="90">
        <f t="shared" si="5"/>
        <v>26721.447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551</v>
      </c>
      <c r="P44" s="99">
        <v>551</v>
      </c>
      <c r="Q44" s="99">
        <v>551</v>
      </c>
      <c r="R44" s="99">
        <v>551</v>
      </c>
      <c r="S44" s="99">
        <v>551</v>
      </c>
      <c r="T44" s="99">
        <v>401.7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13074.7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128</v>
      </c>
      <c r="I46" s="99">
        <v>94.2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551</v>
      </c>
      <c r="C48" s="88">
        <f t="shared" ref="C48:Z48" si="8">IF(LEN(C$2)&gt;0,SUM(C42:C47),"")</f>
        <v>551</v>
      </c>
      <c r="D48" s="88">
        <f t="shared" si="8"/>
        <v>551</v>
      </c>
      <c r="E48" s="88">
        <f t="shared" si="8"/>
        <v>551</v>
      </c>
      <c r="F48" s="88">
        <f t="shared" si="8"/>
        <v>551</v>
      </c>
      <c r="G48" s="88">
        <f t="shared" si="8"/>
        <v>551</v>
      </c>
      <c r="H48" s="88">
        <f t="shared" si="8"/>
        <v>679</v>
      </c>
      <c r="I48" s="88">
        <f t="shared" si="8"/>
        <v>645.20000000000005</v>
      </c>
      <c r="J48" s="88">
        <f t="shared" si="8"/>
        <v>551</v>
      </c>
      <c r="K48" s="88">
        <f t="shared" si="8"/>
        <v>551</v>
      </c>
      <c r="L48" s="88">
        <f t="shared" si="8"/>
        <v>551</v>
      </c>
      <c r="M48" s="88">
        <f t="shared" si="8"/>
        <v>551</v>
      </c>
      <c r="N48" s="88">
        <f t="shared" si="8"/>
        <v>551</v>
      </c>
      <c r="O48" s="88">
        <f t="shared" si="8"/>
        <v>551</v>
      </c>
      <c r="P48" s="88">
        <f t="shared" si="8"/>
        <v>551</v>
      </c>
      <c r="Q48" s="88">
        <f t="shared" si="8"/>
        <v>551</v>
      </c>
      <c r="R48" s="88">
        <f t="shared" si="8"/>
        <v>551</v>
      </c>
      <c r="S48" s="88">
        <f t="shared" si="8"/>
        <v>551</v>
      </c>
      <c r="T48" s="88">
        <f t="shared" si="8"/>
        <v>401.7</v>
      </c>
      <c r="U48" s="88">
        <f t="shared" si="8"/>
        <v>551</v>
      </c>
      <c r="V48" s="88">
        <f t="shared" si="8"/>
        <v>551</v>
      </c>
      <c r="W48" s="88">
        <f t="shared" si="8"/>
        <v>551</v>
      </c>
      <c r="X48" s="88">
        <f t="shared" si="8"/>
        <v>551</v>
      </c>
      <c r="Y48" s="88">
        <f t="shared" si="8"/>
        <v>551</v>
      </c>
      <c r="Z48" s="89" t="str">
        <f t="shared" si="8"/>
        <v/>
      </c>
      <c r="AA48" s="90">
        <f t="shared" si="7"/>
        <v>13296.900000000001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5119.7160000000003</v>
      </c>
      <c r="C51" s="88">
        <f t="shared" si="10"/>
        <v>5041.9670000000006</v>
      </c>
      <c r="D51" s="88">
        <f t="shared" si="10"/>
        <v>4968.4409999999998</v>
      </c>
      <c r="E51" s="88">
        <f t="shared" si="10"/>
        <v>4908.4060000000009</v>
      </c>
      <c r="F51" s="88">
        <f t="shared" si="10"/>
        <v>4829.2019999999993</v>
      </c>
      <c r="G51" s="88">
        <f t="shared" si="10"/>
        <v>4656.7890000000007</v>
      </c>
      <c r="H51" s="88">
        <f t="shared" si="10"/>
        <v>4853.322000000001</v>
      </c>
      <c r="I51" s="88">
        <f t="shared" si="10"/>
        <v>5370.6850000000004</v>
      </c>
      <c r="J51" s="88">
        <f t="shared" si="10"/>
        <v>6028.8740000000007</v>
      </c>
      <c r="K51" s="88">
        <f t="shared" si="10"/>
        <v>6556.0630000000019</v>
      </c>
      <c r="L51" s="88">
        <f t="shared" si="10"/>
        <v>6674.558</v>
      </c>
      <c r="M51" s="88">
        <f t="shared" si="10"/>
        <v>6938.1269999999995</v>
      </c>
      <c r="N51" s="88">
        <f t="shared" si="10"/>
        <v>7076.0359999999982</v>
      </c>
      <c r="O51" s="88">
        <f t="shared" si="10"/>
        <v>6979.22</v>
      </c>
      <c r="P51" s="88">
        <f t="shared" si="10"/>
        <v>6734.3249999999989</v>
      </c>
      <c r="Q51" s="88">
        <f t="shared" si="10"/>
        <v>6417.55</v>
      </c>
      <c r="R51" s="88">
        <f t="shared" si="10"/>
        <v>6047.7240000000002</v>
      </c>
      <c r="S51" s="88">
        <f t="shared" si="10"/>
        <v>5806.280999999999</v>
      </c>
      <c r="T51" s="88">
        <f t="shared" si="10"/>
        <v>6426.5559999999996</v>
      </c>
      <c r="U51" s="88">
        <f t="shared" si="10"/>
        <v>6876.7029999999995</v>
      </c>
      <c r="V51" s="88">
        <f t="shared" si="10"/>
        <v>6552.5679999999993</v>
      </c>
      <c r="W51" s="88">
        <f t="shared" si="10"/>
        <v>6210.4250000000002</v>
      </c>
      <c r="X51" s="88">
        <f t="shared" si="10"/>
        <v>5850.4390000000003</v>
      </c>
      <c r="Y51" s="88">
        <f t="shared" si="10"/>
        <v>5300.7420000000002</v>
      </c>
      <c r="Z51" s="89" t="str">
        <f t="shared" si="10"/>
        <v/>
      </c>
      <c r="AA51" s="105">
        <f>SUM(B51:Z51)</f>
        <v>142224.71899999998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5119.675000000002</v>
      </c>
      <c r="C4" s="18">
        <v>5041.9670000000015</v>
      </c>
      <c r="D4" s="18">
        <v>4968.4409999999989</v>
      </c>
      <c r="E4" s="18">
        <v>4908.405999999999</v>
      </c>
      <c r="F4" s="18">
        <v>4829.244999999999</v>
      </c>
      <c r="G4" s="18">
        <v>4656.7679999999991</v>
      </c>
      <c r="H4" s="18">
        <v>4853.3370000000004</v>
      </c>
      <c r="I4" s="18">
        <v>5370.6920000000009</v>
      </c>
      <c r="J4" s="18">
        <v>6028.8340000000017</v>
      </c>
      <c r="K4" s="18">
        <v>6556.0380000000005</v>
      </c>
      <c r="L4" s="18">
        <v>6674.5609999999988</v>
      </c>
      <c r="M4" s="18">
        <v>6938.1410000000005</v>
      </c>
      <c r="N4" s="18">
        <v>7076.0660000000007</v>
      </c>
      <c r="O4" s="18">
        <v>6979.1809999999978</v>
      </c>
      <c r="P4" s="18">
        <v>6734.2839999999997</v>
      </c>
      <c r="Q4" s="18">
        <v>6417.5609999999997</v>
      </c>
      <c r="R4" s="18">
        <v>6047.7699999999977</v>
      </c>
      <c r="S4" s="18">
        <v>5806.2419999999993</v>
      </c>
      <c r="T4" s="18">
        <v>6426.5280000000021</v>
      </c>
      <c r="U4" s="18">
        <v>6876.6539999999995</v>
      </c>
      <c r="V4" s="18">
        <v>6552.5400000000009</v>
      </c>
      <c r="W4" s="18">
        <v>6210.4249999999993</v>
      </c>
      <c r="X4" s="18">
        <v>5850.4390000000003</v>
      </c>
      <c r="Y4" s="18">
        <v>5300.7420000000011</v>
      </c>
      <c r="Z4" s="19"/>
      <c r="AA4" s="20">
        <f>SUM(B4:Z4)</f>
        <v>142224.53700000001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228.54</v>
      </c>
      <c r="C7" s="28">
        <v>168</v>
      </c>
      <c r="D7" s="28">
        <v>162.65</v>
      </c>
      <c r="E7" s="28">
        <v>168</v>
      </c>
      <c r="F7" s="28">
        <v>219.87</v>
      </c>
      <c r="G7" s="28">
        <v>227.01</v>
      </c>
      <c r="H7" s="28">
        <v>229.54</v>
      </c>
      <c r="I7" s="28">
        <v>253</v>
      </c>
      <c r="J7" s="28">
        <v>227.01</v>
      </c>
      <c r="K7" s="28">
        <v>223.01</v>
      </c>
      <c r="L7" s="28">
        <v>226.53</v>
      </c>
      <c r="M7" s="28">
        <v>168.43</v>
      </c>
      <c r="N7" s="28">
        <v>70.64</v>
      </c>
      <c r="O7" s="28">
        <v>30</v>
      </c>
      <c r="P7" s="28">
        <v>30</v>
      </c>
      <c r="Q7" s="28">
        <v>100</v>
      </c>
      <c r="R7" s="28">
        <v>213</v>
      </c>
      <c r="S7" s="28">
        <v>253</v>
      </c>
      <c r="T7" s="28">
        <v>229.34</v>
      </c>
      <c r="U7" s="28">
        <v>317.86</v>
      </c>
      <c r="V7" s="28">
        <v>326</v>
      </c>
      <c r="W7" s="28">
        <v>266.13</v>
      </c>
      <c r="X7" s="28">
        <v>276.66000000000003</v>
      </c>
      <c r="Y7" s="28">
        <v>249.99</v>
      </c>
      <c r="Z7" s="29"/>
      <c r="AA7" s="30">
        <f>IF(SUM(B7:Z7)&lt;&gt;0,AVERAGEIF(B7:Z7,"&lt;&gt;"""),"")</f>
        <v>202.67541666666668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894.64</v>
      </c>
      <c r="C19" s="72">
        <v>931.65499999999997</v>
      </c>
      <c r="D19" s="72">
        <v>922.63099999999997</v>
      </c>
      <c r="E19" s="72">
        <v>918.68</v>
      </c>
      <c r="F19" s="72">
        <v>915.745</v>
      </c>
      <c r="G19" s="72">
        <v>904.8</v>
      </c>
      <c r="H19" s="72">
        <v>900.851</v>
      </c>
      <c r="I19" s="72">
        <v>915.94200000000001</v>
      </c>
      <c r="J19" s="72">
        <v>937.99599999999998</v>
      </c>
      <c r="K19" s="72">
        <v>944.95899999999995</v>
      </c>
      <c r="L19" s="72">
        <v>929.94499999999994</v>
      </c>
      <c r="M19" s="72">
        <v>931.71299999999997</v>
      </c>
      <c r="N19" s="72">
        <v>908.68799999999999</v>
      </c>
      <c r="O19" s="72">
        <v>896.72299999999996</v>
      </c>
      <c r="P19" s="72">
        <v>886.70499999999993</v>
      </c>
      <c r="Q19" s="72">
        <v>877.59700000000009</v>
      </c>
      <c r="R19" s="72">
        <v>875.63299999999992</v>
      </c>
      <c r="S19" s="72">
        <v>906.61599999999999</v>
      </c>
      <c r="T19" s="72">
        <v>912.65200000000004</v>
      </c>
      <c r="U19" s="72">
        <v>933.75800000000004</v>
      </c>
      <c r="V19" s="72">
        <v>927.75099999999998</v>
      </c>
      <c r="W19" s="72">
        <v>879.91</v>
      </c>
      <c r="X19" s="72">
        <v>881.83399999999995</v>
      </c>
      <c r="Y19" s="72">
        <v>881.78300000000002</v>
      </c>
      <c r="Z19" s="73"/>
      <c r="AA19" s="74">
        <f t="shared" ref="AA19:AA24" si="2">SUM(B19:Z19)</f>
        <v>21819.207000000002</v>
      </c>
    </row>
    <row r="20" spans="1:27" ht="24.95" customHeight="1" x14ac:dyDescent="0.2">
      <c r="A20" s="75" t="s">
        <v>15</v>
      </c>
      <c r="B20" s="76">
        <v>910.71899999999982</v>
      </c>
      <c r="C20" s="77">
        <v>883.89499999999998</v>
      </c>
      <c r="D20" s="77">
        <v>879.76599999999996</v>
      </c>
      <c r="E20" s="77">
        <v>879.75700000000018</v>
      </c>
      <c r="F20" s="77">
        <v>894.41899999999987</v>
      </c>
      <c r="G20" s="77">
        <v>927.55800000000011</v>
      </c>
      <c r="H20" s="77">
        <v>980.94800000000009</v>
      </c>
      <c r="I20" s="77">
        <v>1027.277</v>
      </c>
      <c r="J20" s="77">
        <v>1049.5460000000003</v>
      </c>
      <c r="K20" s="77">
        <v>1052.0339999999999</v>
      </c>
      <c r="L20" s="77">
        <v>1056.2429999999999</v>
      </c>
      <c r="M20" s="77">
        <v>1039.752</v>
      </c>
      <c r="N20" s="77">
        <v>1015.9459999999999</v>
      </c>
      <c r="O20" s="77">
        <v>974.92500000000007</v>
      </c>
      <c r="P20" s="77">
        <v>931.40899999999999</v>
      </c>
      <c r="Q20" s="77">
        <v>909.7919999999998</v>
      </c>
      <c r="R20" s="77">
        <v>887.8739999999998</v>
      </c>
      <c r="S20" s="77">
        <v>882.89600000000007</v>
      </c>
      <c r="T20" s="77">
        <v>897.0200000000001</v>
      </c>
      <c r="U20" s="77">
        <v>902.42300000000012</v>
      </c>
      <c r="V20" s="77">
        <v>866.54899999999998</v>
      </c>
      <c r="W20" s="77">
        <v>838.673</v>
      </c>
      <c r="X20" s="77">
        <v>823.02700000000004</v>
      </c>
      <c r="Y20" s="77">
        <v>794.42699999999991</v>
      </c>
      <c r="Z20" s="78"/>
      <c r="AA20" s="79">
        <f t="shared" si="2"/>
        <v>22306.874999999996</v>
      </c>
    </row>
    <row r="21" spans="1:27" ht="24.95" customHeight="1" x14ac:dyDescent="0.2">
      <c r="A21" s="75" t="s">
        <v>16</v>
      </c>
      <c r="B21" s="80">
        <v>2403.8159999999998</v>
      </c>
      <c r="C21" s="81">
        <v>2254.0190000000002</v>
      </c>
      <c r="D21" s="81">
        <v>2177.5439999999994</v>
      </c>
      <c r="E21" s="81">
        <v>2130.6499999999996</v>
      </c>
      <c r="F21" s="81">
        <v>2177.5810000000001</v>
      </c>
      <c r="G21" s="81">
        <v>2318.5100000000002</v>
      </c>
      <c r="H21" s="81">
        <v>2566.538</v>
      </c>
      <c r="I21" s="81">
        <v>2967.973</v>
      </c>
      <c r="J21" s="81">
        <v>3392.8919999999994</v>
      </c>
      <c r="K21" s="81">
        <v>3651.0450000000001</v>
      </c>
      <c r="L21" s="81">
        <v>3861.5729999999999</v>
      </c>
      <c r="M21" s="81">
        <v>3959.6760000000004</v>
      </c>
      <c r="N21" s="81">
        <v>3965.8319999999999</v>
      </c>
      <c r="O21" s="81">
        <v>3698.4329999999995</v>
      </c>
      <c r="P21" s="81">
        <v>3526.97</v>
      </c>
      <c r="Q21" s="81">
        <v>3350.7719999999999</v>
      </c>
      <c r="R21" s="81">
        <v>3230.4629999999997</v>
      </c>
      <c r="S21" s="81">
        <v>3356.1299999999997</v>
      </c>
      <c r="T21" s="81">
        <v>3605.3559999999998</v>
      </c>
      <c r="U21" s="81">
        <v>4031.873</v>
      </c>
      <c r="V21" s="81">
        <v>3888.6400000000003</v>
      </c>
      <c r="W21" s="81">
        <v>3533.8420000000006</v>
      </c>
      <c r="X21" s="81">
        <v>3202.7780000000002</v>
      </c>
      <c r="Y21" s="81">
        <v>2715.5319999999997</v>
      </c>
      <c r="Z21" s="78"/>
      <c r="AA21" s="79">
        <f t="shared" si="2"/>
        <v>75968.438000000009</v>
      </c>
    </row>
    <row r="22" spans="1:27" ht="24.95" customHeight="1" x14ac:dyDescent="0.2">
      <c r="A22" s="82" t="s">
        <v>17</v>
      </c>
      <c r="B22" s="81">
        <v>110</v>
      </c>
      <c r="C22" s="81">
        <v>102.898</v>
      </c>
      <c r="D22" s="81">
        <v>125</v>
      </c>
      <c r="E22" s="81">
        <v>123.819</v>
      </c>
      <c r="F22" s="81"/>
      <c r="G22" s="81"/>
      <c r="H22" s="81"/>
      <c r="I22" s="81"/>
      <c r="J22" s="81"/>
      <c r="K22" s="81"/>
      <c r="L22" s="81"/>
      <c r="M22" s="81"/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1401.7170000000001</v>
      </c>
    </row>
    <row r="23" spans="1:27" ht="24.95" customHeight="1" x14ac:dyDescent="0.2">
      <c r="A23" s="85" t="s">
        <v>18</v>
      </c>
      <c r="B23" s="77">
        <v>110</v>
      </c>
      <c r="C23" s="77">
        <v>117.5</v>
      </c>
      <c r="D23" s="77">
        <v>115.5</v>
      </c>
      <c r="E23" s="77">
        <v>108.5</v>
      </c>
      <c r="F23" s="77">
        <v>103.5</v>
      </c>
      <c r="G23" s="77">
        <v>99.5</v>
      </c>
      <c r="H23" s="77">
        <v>101</v>
      </c>
      <c r="I23" s="77">
        <v>120.5</v>
      </c>
      <c r="J23" s="77">
        <v>115.5</v>
      </c>
      <c r="K23" s="77">
        <v>108.5</v>
      </c>
      <c r="L23" s="77">
        <v>119.5</v>
      </c>
      <c r="M23" s="77">
        <v>129</v>
      </c>
      <c r="N23" s="77">
        <v>136</v>
      </c>
      <c r="O23" s="77">
        <v>127.5</v>
      </c>
      <c r="P23" s="77">
        <v>134.5</v>
      </c>
      <c r="Q23" s="77">
        <v>123.5</v>
      </c>
      <c r="R23" s="77">
        <v>118.5</v>
      </c>
      <c r="S23" s="77">
        <v>110.5</v>
      </c>
      <c r="T23" s="77">
        <v>122.5</v>
      </c>
      <c r="U23" s="77">
        <v>135.5</v>
      </c>
      <c r="V23" s="77">
        <v>148</v>
      </c>
      <c r="W23" s="77">
        <v>110</v>
      </c>
      <c r="X23" s="77">
        <v>110</v>
      </c>
      <c r="Y23" s="77">
        <v>101</v>
      </c>
      <c r="Z23" s="77"/>
      <c r="AA23" s="79">
        <f t="shared" si="2"/>
        <v>2826</v>
      </c>
    </row>
    <row r="24" spans="1:27" ht="24.95" customHeight="1" x14ac:dyDescent="0.2">
      <c r="A24" s="85" t="s">
        <v>19</v>
      </c>
      <c r="B24" s="77">
        <v>218.00000000000003</v>
      </c>
      <c r="C24" s="77">
        <v>208.00000000000006</v>
      </c>
      <c r="D24" s="77">
        <v>204.00000000000003</v>
      </c>
      <c r="E24" s="77">
        <v>203</v>
      </c>
      <c r="F24" s="77">
        <v>210.00000000000003</v>
      </c>
      <c r="G24" s="77">
        <v>231.00000000000003</v>
      </c>
      <c r="H24" s="77">
        <v>262</v>
      </c>
      <c r="I24" s="77">
        <v>296.99999999999994</v>
      </c>
      <c r="J24" s="77">
        <v>327.00000000000006</v>
      </c>
      <c r="K24" s="77">
        <v>345.00000000000006</v>
      </c>
      <c r="L24" s="77">
        <v>348.00000000000006</v>
      </c>
      <c r="M24" s="77">
        <v>346</v>
      </c>
      <c r="N24" s="77">
        <v>334.99999999999994</v>
      </c>
      <c r="O24" s="77">
        <v>318</v>
      </c>
      <c r="P24" s="77">
        <v>300.99999999999994</v>
      </c>
      <c r="Q24" s="77">
        <v>290</v>
      </c>
      <c r="R24" s="77">
        <v>286.00000000000006</v>
      </c>
      <c r="S24" s="77">
        <v>294</v>
      </c>
      <c r="T24" s="77">
        <v>324.99999999999994</v>
      </c>
      <c r="U24" s="77">
        <v>374.00000000000006</v>
      </c>
      <c r="V24" s="77">
        <v>360.00000000000006</v>
      </c>
      <c r="W24" s="77">
        <v>326</v>
      </c>
      <c r="X24" s="77">
        <v>285</v>
      </c>
      <c r="Y24" s="77">
        <v>253</v>
      </c>
      <c r="Z24" s="77"/>
      <c r="AA24" s="79">
        <f t="shared" si="2"/>
        <v>6946</v>
      </c>
    </row>
    <row r="25" spans="1:27" ht="30" customHeight="1" thickBot="1" x14ac:dyDescent="0.25">
      <c r="A25" s="86" t="s">
        <v>20</v>
      </c>
      <c r="B25" s="87">
        <f t="shared" ref="B25:AA25" si="3">SUM(B19:B24)</f>
        <v>4647.1749999999993</v>
      </c>
      <c r="C25" s="88">
        <f t="shared" si="3"/>
        <v>4497.9670000000006</v>
      </c>
      <c r="D25" s="88">
        <f t="shared" si="3"/>
        <v>4424.4409999999989</v>
      </c>
      <c r="E25" s="88">
        <f t="shared" si="3"/>
        <v>4364.405999999999</v>
      </c>
      <c r="F25" s="88">
        <f t="shared" si="3"/>
        <v>4301.2449999999999</v>
      </c>
      <c r="G25" s="88">
        <f t="shared" si="3"/>
        <v>4481.3680000000004</v>
      </c>
      <c r="H25" s="88">
        <f t="shared" si="3"/>
        <v>4811.3369999999995</v>
      </c>
      <c r="I25" s="88">
        <f t="shared" si="3"/>
        <v>5328.692</v>
      </c>
      <c r="J25" s="88">
        <f t="shared" si="3"/>
        <v>5822.9339999999993</v>
      </c>
      <c r="K25" s="88">
        <f t="shared" si="3"/>
        <v>6101.5380000000005</v>
      </c>
      <c r="L25" s="88">
        <f t="shared" si="3"/>
        <v>6315.2609999999995</v>
      </c>
      <c r="M25" s="88">
        <f t="shared" si="3"/>
        <v>6406.1410000000005</v>
      </c>
      <c r="N25" s="88">
        <f t="shared" si="3"/>
        <v>6596.4660000000003</v>
      </c>
      <c r="O25" s="88">
        <f t="shared" si="3"/>
        <v>6250.5810000000001</v>
      </c>
      <c r="P25" s="88">
        <f t="shared" si="3"/>
        <v>6015.5839999999998</v>
      </c>
      <c r="Q25" s="88">
        <f t="shared" si="3"/>
        <v>5786.6610000000001</v>
      </c>
      <c r="R25" s="88">
        <f t="shared" si="3"/>
        <v>5398.4699999999993</v>
      </c>
      <c r="S25" s="88">
        <f t="shared" si="3"/>
        <v>5550.1419999999998</v>
      </c>
      <c r="T25" s="88">
        <f t="shared" si="3"/>
        <v>5862.5280000000002</v>
      </c>
      <c r="U25" s="88">
        <f t="shared" si="3"/>
        <v>6377.5540000000001</v>
      </c>
      <c r="V25" s="88">
        <f t="shared" si="3"/>
        <v>6190.9400000000005</v>
      </c>
      <c r="W25" s="88">
        <f t="shared" si="3"/>
        <v>5688.4250000000011</v>
      </c>
      <c r="X25" s="88">
        <f t="shared" si="3"/>
        <v>5302.6390000000001</v>
      </c>
      <c r="Y25" s="88">
        <f t="shared" si="3"/>
        <v>4745.7420000000002</v>
      </c>
      <c r="Z25" s="89">
        <f t="shared" si="3"/>
        <v>0</v>
      </c>
      <c r="AA25" s="90">
        <f t="shared" si="3"/>
        <v>131268.23700000002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372</v>
      </c>
      <c r="C28" s="72">
        <v>369.5</v>
      </c>
      <c r="D28" s="72">
        <v>363.5</v>
      </c>
      <c r="E28" s="72">
        <v>355.5</v>
      </c>
      <c r="F28" s="72">
        <v>357.5</v>
      </c>
      <c r="G28" s="72">
        <v>372.5</v>
      </c>
      <c r="H28" s="72">
        <v>405</v>
      </c>
      <c r="I28" s="72">
        <v>459.5</v>
      </c>
      <c r="J28" s="72">
        <v>484.5</v>
      </c>
      <c r="K28" s="72">
        <v>495.5</v>
      </c>
      <c r="L28" s="72">
        <v>509.5</v>
      </c>
      <c r="M28" s="72">
        <v>517</v>
      </c>
      <c r="N28" s="72">
        <v>520</v>
      </c>
      <c r="O28" s="72">
        <v>494.5</v>
      </c>
      <c r="P28" s="72">
        <v>484.5</v>
      </c>
      <c r="Q28" s="72">
        <v>462.5</v>
      </c>
      <c r="R28" s="72">
        <v>448.5</v>
      </c>
      <c r="S28" s="72">
        <v>448.5</v>
      </c>
      <c r="T28" s="72">
        <v>469.5</v>
      </c>
      <c r="U28" s="72">
        <v>531.5</v>
      </c>
      <c r="V28" s="72">
        <v>530</v>
      </c>
      <c r="W28" s="72">
        <v>458</v>
      </c>
      <c r="X28" s="72">
        <v>437</v>
      </c>
      <c r="Y28" s="72">
        <v>396</v>
      </c>
      <c r="Z28" s="73"/>
      <c r="AA28" s="74">
        <f>SUM(B28:Z28)</f>
        <v>10742</v>
      </c>
    </row>
    <row r="29" spans="1:27" ht="24.95" customHeight="1" x14ac:dyDescent="0.2">
      <c r="A29" s="75" t="s">
        <v>23</v>
      </c>
      <c r="B29" s="76">
        <v>4319.1750000000002</v>
      </c>
      <c r="C29" s="77">
        <v>4172.4669999999996</v>
      </c>
      <c r="D29" s="77">
        <v>4104.9409999999998</v>
      </c>
      <c r="E29" s="77">
        <v>4052.9059999999999</v>
      </c>
      <c r="F29" s="77">
        <v>3987.7449999999999</v>
      </c>
      <c r="G29" s="77">
        <v>4150.8680000000004</v>
      </c>
      <c r="H29" s="77">
        <v>4448.3370000000004</v>
      </c>
      <c r="I29" s="77">
        <v>4911.192</v>
      </c>
      <c r="J29" s="77">
        <v>5380.4340000000002</v>
      </c>
      <c r="K29" s="77">
        <v>5682.0379999999996</v>
      </c>
      <c r="L29" s="77">
        <v>5936.7610000000004</v>
      </c>
      <c r="M29" s="77">
        <v>6026.1409999999996</v>
      </c>
      <c r="N29" s="77">
        <v>6287.4660000000003</v>
      </c>
      <c r="O29" s="77">
        <v>6048.0810000000001</v>
      </c>
      <c r="P29" s="77">
        <v>5822.0839999999998</v>
      </c>
      <c r="Q29" s="77">
        <v>5512.1610000000001</v>
      </c>
      <c r="R29" s="77">
        <v>5114.97</v>
      </c>
      <c r="S29" s="77">
        <v>5220.6419999999998</v>
      </c>
      <c r="T29" s="77">
        <v>5457.0280000000002</v>
      </c>
      <c r="U29" s="77">
        <v>5868.0540000000001</v>
      </c>
      <c r="V29" s="77">
        <v>5682.94</v>
      </c>
      <c r="W29" s="77">
        <v>5252.4250000000002</v>
      </c>
      <c r="X29" s="77">
        <v>4924.6390000000001</v>
      </c>
      <c r="Y29" s="77">
        <v>4404.7420000000002</v>
      </c>
      <c r="Z29" s="78"/>
      <c r="AA29" s="79">
        <f>SUM(B29:Z29)</f>
        <v>122768.23700000002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4691.1750000000002</v>
      </c>
      <c r="C31" s="62">
        <f t="shared" si="4"/>
        <v>4541.9669999999996</v>
      </c>
      <c r="D31" s="62">
        <f t="shared" si="4"/>
        <v>4468.4409999999998</v>
      </c>
      <c r="E31" s="62">
        <f t="shared" si="4"/>
        <v>4408.4059999999999</v>
      </c>
      <c r="F31" s="62">
        <f t="shared" si="4"/>
        <v>4345.2449999999999</v>
      </c>
      <c r="G31" s="62">
        <f t="shared" si="4"/>
        <v>4523.3680000000004</v>
      </c>
      <c r="H31" s="62">
        <f t="shared" si="4"/>
        <v>4853.3370000000004</v>
      </c>
      <c r="I31" s="62">
        <f t="shared" si="4"/>
        <v>5370.692</v>
      </c>
      <c r="J31" s="62">
        <f t="shared" si="4"/>
        <v>5864.9340000000002</v>
      </c>
      <c r="K31" s="62">
        <f t="shared" si="4"/>
        <v>6177.5379999999996</v>
      </c>
      <c r="L31" s="62">
        <f t="shared" si="4"/>
        <v>6446.2610000000004</v>
      </c>
      <c r="M31" s="62">
        <f t="shared" si="4"/>
        <v>6543.1409999999996</v>
      </c>
      <c r="N31" s="62">
        <f t="shared" si="4"/>
        <v>6807.4660000000003</v>
      </c>
      <c r="O31" s="62">
        <f t="shared" si="4"/>
        <v>6542.5810000000001</v>
      </c>
      <c r="P31" s="62">
        <f t="shared" si="4"/>
        <v>6306.5839999999998</v>
      </c>
      <c r="Q31" s="62">
        <f t="shared" si="4"/>
        <v>5974.6610000000001</v>
      </c>
      <c r="R31" s="62">
        <f t="shared" si="4"/>
        <v>5563.47</v>
      </c>
      <c r="S31" s="62">
        <f t="shared" si="4"/>
        <v>5669.1419999999998</v>
      </c>
      <c r="T31" s="62">
        <f t="shared" si="4"/>
        <v>5926.5280000000002</v>
      </c>
      <c r="U31" s="62">
        <f t="shared" si="4"/>
        <v>6399.5540000000001</v>
      </c>
      <c r="V31" s="62">
        <f t="shared" si="4"/>
        <v>6212.94</v>
      </c>
      <c r="W31" s="62">
        <f t="shared" si="4"/>
        <v>5710.4250000000002</v>
      </c>
      <c r="X31" s="62">
        <f t="shared" si="4"/>
        <v>5361.6390000000001</v>
      </c>
      <c r="Y31" s="62">
        <f t="shared" si="4"/>
        <v>4800.7420000000002</v>
      </c>
      <c r="Z31" s="63">
        <f t="shared" si="4"/>
        <v>0</v>
      </c>
      <c r="AA31" s="64">
        <f t="shared" si="4"/>
        <v>133510.23700000002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23</v>
      </c>
      <c r="H34" s="95">
        <v>23</v>
      </c>
      <c r="I34" s="95">
        <v>23</v>
      </c>
      <c r="J34" s="95">
        <v>23</v>
      </c>
      <c r="K34" s="95">
        <v>57</v>
      </c>
      <c r="L34" s="95">
        <v>63</v>
      </c>
      <c r="M34" s="95">
        <v>61</v>
      </c>
      <c r="N34" s="95">
        <v>116</v>
      </c>
      <c r="O34" s="95">
        <v>123</v>
      </c>
      <c r="P34" s="95">
        <v>123</v>
      </c>
      <c r="Q34" s="95">
        <v>61</v>
      </c>
      <c r="R34" s="95">
        <v>87</v>
      </c>
      <c r="S34" s="95">
        <v>51</v>
      </c>
      <c r="T34" s="95">
        <v>37</v>
      </c>
      <c r="U34" s="95">
        <v>3</v>
      </c>
      <c r="V34" s="95">
        <v>3</v>
      </c>
      <c r="W34" s="95">
        <v>3</v>
      </c>
      <c r="X34" s="95">
        <v>32</v>
      </c>
      <c r="Y34" s="95">
        <v>30</v>
      </c>
      <c r="Z34" s="96"/>
      <c r="AA34" s="74">
        <f t="shared" ref="AA34:AA39" si="5">SUM(B34:Z34)</f>
        <v>1067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68</v>
      </c>
      <c r="M35" s="99">
        <v>76</v>
      </c>
      <c r="N35" s="99">
        <v>95</v>
      </c>
      <c r="O35" s="99">
        <v>95</v>
      </c>
      <c r="P35" s="99">
        <v>94</v>
      </c>
      <c r="Q35" s="99">
        <v>83</v>
      </c>
      <c r="R35" s="99">
        <v>78</v>
      </c>
      <c r="S35" s="99">
        <v>68</v>
      </c>
      <c r="T35" s="99">
        <v>27</v>
      </c>
      <c r="U35" s="99">
        <v>19</v>
      </c>
      <c r="V35" s="99">
        <v>19</v>
      </c>
      <c r="W35" s="99">
        <v>19</v>
      </c>
      <c r="X35" s="99">
        <v>27</v>
      </c>
      <c r="Y35" s="99">
        <v>25</v>
      </c>
      <c r="Z35" s="100"/>
      <c r="AA35" s="79">
        <f t="shared" si="5"/>
        <v>983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74</v>
      </c>
      <c r="P37" s="99">
        <v>74</v>
      </c>
      <c r="Q37" s="99">
        <v>44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192</v>
      </c>
    </row>
    <row r="38" spans="1:27" ht="24.95" customHeight="1" x14ac:dyDescent="0.2">
      <c r="A38" s="97" t="s">
        <v>44</v>
      </c>
      <c r="B38" s="98">
        <v>428.5</v>
      </c>
      <c r="C38" s="99">
        <v>500</v>
      </c>
      <c r="D38" s="99">
        <v>500</v>
      </c>
      <c r="E38" s="99">
        <v>500</v>
      </c>
      <c r="F38" s="99">
        <v>484</v>
      </c>
      <c r="G38" s="99">
        <v>133.4</v>
      </c>
      <c r="H38" s="99"/>
      <c r="I38" s="99"/>
      <c r="J38" s="99">
        <v>163.9</v>
      </c>
      <c r="K38" s="99">
        <v>378.5</v>
      </c>
      <c r="L38" s="99">
        <v>228.3</v>
      </c>
      <c r="M38" s="99">
        <v>395</v>
      </c>
      <c r="N38" s="99">
        <v>268.60000000000002</v>
      </c>
      <c r="O38" s="99">
        <v>436.6</v>
      </c>
      <c r="P38" s="99">
        <v>427.7</v>
      </c>
      <c r="Q38" s="99">
        <v>442.9</v>
      </c>
      <c r="R38" s="99">
        <v>484.3</v>
      </c>
      <c r="S38" s="99">
        <v>137.1</v>
      </c>
      <c r="T38" s="99">
        <v>500</v>
      </c>
      <c r="U38" s="99">
        <v>477.1</v>
      </c>
      <c r="V38" s="99">
        <v>339.6</v>
      </c>
      <c r="W38" s="99">
        <v>500</v>
      </c>
      <c r="X38" s="99">
        <v>488.8</v>
      </c>
      <c r="Y38" s="99">
        <v>500</v>
      </c>
      <c r="Z38" s="100"/>
      <c r="AA38" s="79">
        <f t="shared" si="5"/>
        <v>8714.3000000000011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472.5</v>
      </c>
      <c r="C39" s="88">
        <f t="shared" si="6"/>
        <v>544</v>
      </c>
      <c r="D39" s="88">
        <f t="shared" si="6"/>
        <v>544</v>
      </c>
      <c r="E39" s="88">
        <f t="shared" si="6"/>
        <v>544</v>
      </c>
      <c r="F39" s="88">
        <f t="shared" si="6"/>
        <v>528</v>
      </c>
      <c r="G39" s="88">
        <f t="shared" si="6"/>
        <v>175.4</v>
      </c>
      <c r="H39" s="88">
        <f t="shared" si="6"/>
        <v>42</v>
      </c>
      <c r="I39" s="88">
        <f t="shared" si="6"/>
        <v>42</v>
      </c>
      <c r="J39" s="88">
        <f t="shared" si="6"/>
        <v>205.9</v>
      </c>
      <c r="K39" s="88">
        <f t="shared" si="6"/>
        <v>454.5</v>
      </c>
      <c r="L39" s="88">
        <f t="shared" si="6"/>
        <v>359.3</v>
      </c>
      <c r="M39" s="88">
        <f t="shared" si="6"/>
        <v>532</v>
      </c>
      <c r="N39" s="88">
        <f t="shared" si="6"/>
        <v>479.6</v>
      </c>
      <c r="O39" s="88">
        <f t="shared" si="6"/>
        <v>728.6</v>
      </c>
      <c r="P39" s="88">
        <f t="shared" si="6"/>
        <v>718.7</v>
      </c>
      <c r="Q39" s="88">
        <f t="shared" si="6"/>
        <v>630.9</v>
      </c>
      <c r="R39" s="88">
        <f t="shared" si="6"/>
        <v>649.29999999999995</v>
      </c>
      <c r="S39" s="88">
        <f t="shared" si="6"/>
        <v>256.10000000000002</v>
      </c>
      <c r="T39" s="88">
        <f t="shared" si="6"/>
        <v>564</v>
      </c>
      <c r="U39" s="88">
        <f t="shared" si="6"/>
        <v>499.1</v>
      </c>
      <c r="V39" s="88">
        <f t="shared" si="6"/>
        <v>361.6</v>
      </c>
      <c r="W39" s="88">
        <f t="shared" si="6"/>
        <v>522</v>
      </c>
      <c r="X39" s="88">
        <f t="shared" si="6"/>
        <v>547.79999999999995</v>
      </c>
      <c r="Y39" s="88">
        <f t="shared" si="6"/>
        <v>555</v>
      </c>
      <c r="Z39" s="89">
        <f t="shared" si="6"/>
        <v>0</v>
      </c>
      <c r="AA39" s="90">
        <f t="shared" si="5"/>
        <v>10956.300000000001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428.5</v>
      </c>
      <c r="C46" s="99">
        <v>500</v>
      </c>
      <c r="D46" s="99">
        <v>500</v>
      </c>
      <c r="E46" s="99">
        <v>500</v>
      </c>
      <c r="F46" s="99">
        <v>484</v>
      </c>
      <c r="G46" s="99">
        <v>133.4</v>
      </c>
      <c r="H46" s="99"/>
      <c r="I46" s="99"/>
      <c r="J46" s="99">
        <v>163.9</v>
      </c>
      <c r="K46" s="99">
        <v>378.5</v>
      </c>
      <c r="L46" s="99">
        <v>228.3</v>
      </c>
      <c r="M46" s="99">
        <v>395</v>
      </c>
      <c r="N46" s="99">
        <v>268.60000000000002</v>
      </c>
      <c r="O46" s="99">
        <v>436.6</v>
      </c>
      <c r="P46" s="99">
        <v>427.7</v>
      </c>
      <c r="Q46" s="99">
        <v>442.9</v>
      </c>
      <c r="R46" s="99">
        <v>484.3</v>
      </c>
      <c r="S46" s="99">
        <v>137.1</v>
      </c>
      <c r="T46" s="99">
        <v>500</v>
      </c>
      <c r="U46" s="99">
        <v>477.1</v>
      </c>
      <c r="V46" s="99">
        <v>339.6</v>
      </c>
      <c r="W46" s="99">
        <v>500</v>
      </c>
      <c r="X46" s="99">
        <v>488.8</v>
      </c>
      <c r="Y46" s="99">
        <v>500</v>
      </c>
      <c r="Z46" s="100"/>
      <c r="AA46" s="79">
        <f t="shared" si="7"/>
        <v>8714.3000000000011</v>
      </c>
    </row>
    <row r="47" spans="1:27" ht="24.95" customHeight="1" x14ac:dyDescent="0.2">
      <c r="A47" s="85" t="s">
        <v>47</v>
      </c>
      <c r="B47" s="98">
        <v>4</v>
      </c>
      <c r="C47" s="99"/>
      <c r="D47" s="99"/>
      <c r="E47" s="99"/>
      <c r="F47" s="99">
        <v>6</v>
      </c>
      <c r="G47" s="99">
        <v>28</v>
      </c>
      <c r="H47" s="99">
        <v>55</v>
      </c>
      <c r="I47" s="99">
        <v>72</v>
      </c>
      <c r="J47" s="99">
        <v>36</v>
      </c>
      <c r="K47" s="99">
        <v>21</v>
      </c>
      <c r="L47" s="99">
        <v>6</v>
      </c>
      <c r="M47" s="99"/>
      <c r="N47" s="99"/>
      <c r="O47" s="99"/>
      <c r="P47" s="99"/>
      <c r="Q47" s="99"/>
      <c r="R47" s="99"/>
      <c r="S47" s="99"/>
      <c r="T47" s="99">
        <v>27</v>
      </c>
      <c r="U47" s="99">
        <v>66</v>
      </c>
      <c r="V47" s="99">
        <v>52</v>
      </c>
      <c r="W47" s="99">
        <v>17</v>
      </c>
      <c r="X47" s="99"/>
      <c r="Y47" s="99">
        <v>14</v>
      </c>
      <c r="Z47" s="100"/>
      <c r="AA47" s="79">
        <f t="shared" si="7"/>
        <v>404</v>
      </c>
    </row>
    <row r="48" spans="1:27" ht="30" customHeight="1" thickBot="1" x14ac:dyDescent="0.25">
      <c r="A48" s="86" t="s">
        <v>48</v>
      </c>
      <c r="B48" s="87">
        <f>SUM(B42:B47)</f>
        <v>432.5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490</v>
      </c>
      <c r="G48" s="88">
        <f t="shared" si="8"/>
        <v>161.4</v>
      </c>
      <c r="H48" s="88">
        <f t="shared" si="8"/>
        <v>55</v>
      </c>
      <c r="I48" s="88">
        <f t="shared" si="8"/>
        <v>72</v>
      </c>
      <c r="J48" s="88">
        <f t="shared" si="8"/>
        <v>199.9</v>
      </c>
      <c r="K48" s="88">
        <f t="shared" si="8"/>
        <v>399.5</v>
      </c>
      <c r="L48" s="88">
        <f t="shared" si="8"/>
        <v>234.3</v>
      </c>
      <c r="M48" s="88">
        <f t="shared" si="8"/>
        <v>395</v>
      </c>
      <c r="N48" s="88">
        <f t="shared" si="8"/>
        <v>268.60000000000002</v>
      </c>
      <c r="O48" s="88">
        <f t="shared" si="8"/>
        <v>436.6</v>
      </c>
      <c r="P48" s="88">
        <f t="shared" si="8"/>
        <v>427.7</v>
      </c>
      <c r="Q48" s="88">
        <f t="shared" si="8"/>
        <v>442.9</v>
      </c>
      <c r="R48" s="88">
        <f t="shared" si="8"/>
        <v>484.3</v>
      </c>
      <c r="S48" s="88">
        <f t="shared" si="8"/>
        <v>137.1</v>
      </c>
      <c r="T48" s="88">
        <f t="shared" si="8"/>
        <v>527</v>
      </c>
      <c r="U48" s="88">
        <f t="shared" si="8"/>
        <v>543.1</v>
      </c>
      <c r="V48" s="88">
        <f t="shared" si="8"/>
        <v>391.6</v>
      </c>
      <c r="W48" s="88">
        <f t="shared" si="8"/>
        <v>517</v>
      </c>
      <c r="X48" s="88">
        <f t="shared" si="8"/>
        <v>488.8</v>
      </c>
      <c r="Y48" s="88">
        <f t="shared" si="8"/>
        <v>514</v>
      </c>
      <c r="Z48" s="89">
        <f t="shared" si="8"/>
        <v>0</v>
      </c>
      <c r="AA48" s="90">
        <f t="shared" si="7"/>
        <v>9118.3000000000011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5119.6749999999993</v>
      </c>
      <c r="C51" s="88">
        <f t="shared" si="10"/>
        <v>5041.9670000000006</v>
      </c>
      <c r="D51" s="88">
        <f t="shared" si="10"/>
        <v>4968.4409999999989</v>
      </c>
      <c r="E51" s="88">
        <f t="shared" si="10"/>
        <v>4908.405999999999</v>
      </c>
      <c r="F51" s="88">
        <f t="shared" si="10"/>
        <v>4829.2449999999999</v>
      </c>
      <c r="G51" s="88">
        <f t="shared" si="10"/>
        <v>4656.768</v>
      </c>
      <c r="H51" s="88">
        <f t="shared" si="10"/>
        <v>4853.3369999999995</v>
      </c>
      <c r="I51" s="88">
        <f t="shared" si="10"/>
        <v>5370.692</v>
      </c>
      <c r="J51" s="88">
        <f t="shared" si="10"/>
        <v>6028.8339999999989</v>
      </c>
      <c r="K51" s="88">
        <f t="shared" si="10"/>
        <v>6556.0380000000005</v>
      </c>
      <c r="L51" s="88">
        <f t="shared" si="10"/>
        <v>6674.5609999999997</v>
      </c>
      <c r="M51" s="88">
        <f t="shared" si="10"/>
        <v>6938.1410000000005</v>
      </c>
      <c r="N51" s="88">
        <f t="shared" si="10"/>
        <v>7076.0660000000007</v>
      </c>
      <c r="O51" s="88">
        <f t="shared" si="10"/>
        <v>6979.1810000000005</v>
      </c>
      <c r="P51" s="88">
        <f t="shared" si="10"/>
        <v>6734.2839999999997</v>
      </c>
      <c r="Q51" s="88">
        <f t="shared" si="10"/>
        <v>6417.5609999999997</v>
      </c>
      <c r="R51" s="88">
        <f t="shared" si="10"/>
        <v>6047.7699999999995</v>
      </c>
      <c r="S51" s="88">
        <f t="shared" si="10"/>
        <v>5806.2420000000002</v>
      </c>
      <c r="T51" s="88">
        <f t="shared" si="10"/>
        <v>6426.5280000000002</v>
      </c>
      <c r="U51" s="88">
        <f t="shared" si="10"/>
        <v>6876.6540000000005</v>
      </c>
      <c r="V51" s="88">
        <f t="shared" si="10"/>
        <v>6552.5400000000009</v>
      </c>
      <c r="W51" s="88">
        <f t="shared" si="10"/>
        <v>6210.4250000000011</v>
      </c>
      <c r="X51" s="88">
        <f t="shared" si="10"/>
        <v>5850.4390000000003</v>
      </c>
      <c r="Y51" s="88">
        <f t="shared" si="10"/>
        <v>5300.7420000000002</v>
      </c>
      <c r="Z51" s="89">
        <f t="shared" si="10"/>
        <v>0</v>
      </c>
      <c r="AA51" s="105">
        <f>SUM(B51:Z51)</f>
        <v>142224.53700000001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-122.5</v>
      </c>
      <c r="C4" s="18">
        <v>-51</v>
      </c>
      <c r="D4" s="18">
        <v>-51</v>
      </c>
      <c r="E4" s="18">
        <v>-51</v>
      </c>
      <c r="F4" s="18">
        <v>-67</v>
      </c>
      <c r="G4" s="18">
        <v>-417.6</v>
      </c>
      <c r="H4" s="18">
        <v>-679</v>
      </c>
      <c r="I4" s="18">
        <v>-645.20000000000005</v>
      </c>
      <c r="J4" s="18">
        <v>-387.1</v>
      </c>
      <c r="K4" s="18">
        <v>-172.5</v>
      </c>
      <c r="L4" s="18">
        <v>-322.7</v>
      </c>
      <c r="M4" s="18">
        <v>-156</v>
      </c>
      <c r="N4" s="18">
        <v>-282.39999999999998</v>
      </c>
      <c r="O4" s="18">
        <v>-114.39999999999998</v>
      </c>
      <c r="P4" s="18">
        <v>-123.30000000000001</v>
      </c>
      <c r="Q4" s="18">
        <v>-108.10000000000002</v>
      </c>
      <c r="R4" s="18">
        <v>-66.699999999999989</v>
      </c>
      <c r="S4" s="18">
        <v>-413.9</v>
      </c>
      <c r="T4" s="18">
        <v>98.300000000000011</v>
      </c>
      <c r="U4" s="18">
        <v>-73.899999999999977</v>
      </c>
      <c r="V4" s="18">
        <v>-211.39999999999998</v>
      </c>
      <c r="W4" s="18">
        <v>-51</v>
      </c>
      <c r="X4" s="18">
        <v>-62.199999999999989</v>
      </c>
      <c r="Y4" s="18">
        <v>-51</v>
      </c>
      <c r="Z4" s="19"/>
      <c r="AA4" s="112">
        <f>SUM(B4:Z4)</f>
        <v>-4582.5999999999985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228.54</v>
      </c>
      <c r="C7" s="118">
        <v>168</v>
      </c>
      <c r="D7" s="118">
        <v>162.65</v>
      </c>
      <c r="E7" s="118">
        <v>168</v>
      </c>
      <c r="F7" s="118">
        <v>219.87</v>
      </c>
      <c r="G7" s="118">
        <v>227.01</v>
      </c>
      <c r="H7" s="118">
        <v>229.54</v>
      </c>
      <c r="I7" s="118">
        <v>253</v>
      </c>
      <c r="J7" s="118">
        <v>227.01</v>
      </c>
      <c r="K7" s="118">
        <v>223.01</v>
      </c>
      <c r="L7" s="118">
        <v>226.53</v>
      </c>
      <c r="M7" s="118">
        <v>168.43</v>
      </c>
      <c r="N7" s="118">
        <v>70.64</v>
      </c>
      <c r="O7" s="118">
        <v>30</v>
      </c>
      <c r="P7" s="118">
        <v>30</v>
      </c>
      <c r="Q7" s="118">
        <v>100</v>
      </c>
      <c r="R7" s="118">
        <v>213</v>
      </c>
      <c r="S7" s="118">
        <v>253</v>
      </c>
      <c r="T7" s="118">
        <v>229.34</v>
      </c>
      <c r="U7" s="118">
        <v>317.86</v>
      </c>
      <c r="V7" s="118">
        <v>326</v>
      </c>
      <c r="W7" s="118">
        <v>266.13</v>
      </c>
      <c r="X7" s="118">
        <v>276.66000000000003</v>
      </c>
      <c r="Y7" s="118">
        <v>249.99</v>
      </c>
      <c r="Z7" s="119"/>
      <c r="AA7" s="120">
        <f>IF(SUM(B7:Z7)&lt;&gt;0,AVERAGEIF(B7:Z7,"&lt;&gt;"""),"")</f>
        <v>202.67541666666668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551</v>
      </c>
      <c r="P13" s="130">
        <v>551</v>
      </c>
      <c r="Q13" s="130">
        <v>551</v>
      </c>
      <c r="R13" s="130">
        <v>551</v>
      </c>
      <c r="S13" s="130">
        <v>551</v>
      </c>
      <c r="T13" s="130">
        <v>401.7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13074.7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128</v>
      </c>
      <c r="I15" s="134">
        <v>94.2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222.2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551</v>
      </c>
      <c r="C16" s="136">
        <f t="shared" si="1"/>
        <v>551</v>
      </c>
      <c r="D16" s="136">
        <f t="shared" si="1"/>
        <v>551</v>
      </c>
      <c r="E16" s="136">
        <f t="shared" si="1"/>
        <v>551</v>
      </c>
      <c r="F16" s="136">
        <f t="shared" si="1"/>
        <v>551</v>
      </c>
      <c r="G16" s="136">
        <f t="shared" si="1"/>
        <v>551</v>
      </c>
      <c r="H16" s="136">
        <f t="shared" si="1"/>
        <v>679</v>
      </c>
      <c r="I16" s="136">
        <f t="shared" si="1"/>
        <v>645.20000000000005</v>
      </c>
      <c r="J16" s="136">
        <f t="shared" si="1"/>
        <v>551</v>
      </c>
      <c r="K16" s="136">
        <f t="shared" si="1"/>
        <v>551</v>
      </c>
      <c r="L16" s="136">
        <f t="shared" si="1"/>
        <v>551</v>
      </c>
      <c r="M16" s="136">
        <f t="shared" si="1"/>
        <v>551</v>
      </c>
      <c r="N16" s="136">
        <f t="shared" si="1"/>
        <v>551</v>
      </c>
      <c r="O16" s="136">
        <f t="shared" si="1"/>
        <v>551</v>
      </c>
      <c r="P16" s="136">
        <f t="shared" si="1"/>
        <v>551</v>
      </c>
      <c r="Q16" s="136">
        <f t="shared" si="1"/>
        <v>551</v>
      </c>
      <c r="R16" s="136">
        <f t="shared" si="1"/>
        <v>551</v>
      </c>
      <c r="S16" s="136">
        <f t="shared" si="1"/>
        <v>551</v>
      </c>
      <c r="T16" s="136">
        <f t="shared" si="1"/>
        <v>401.7</v>
      </c>
      <c r="U16" s="136">
        <f t="shared" si="1"/>
        <v>551</v>
      </c>
      <c r="V16" s="136">
        <f t="shared" si="1"/>
        <v>551</v>
      </c>
      <c r="W16" s="136">
        <f t="shared" si="1"/>
        <v>551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13296.900000000001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428.5</v>
      </c>
      <c r="C23" s="134">
        <v>500</v>
      </c>
      <c r="D23" s="134">
        <v>500</v>
      </c>
      <c r="E23" s="134">
        <v>500</v>
      </c>
      <c r="F23" s="134">
        <v>484</v>
      </c>
      <c r="G23" s="134">
        <v>133.4</v>
      </c>
      <c r="H23" s="134"/>
      <c r="I23" s="134"/>
      <c r="J23" s="134">
        <v>163.9</v>
      </c>
      <c r="K23" s="134">
        <v>378.5</v>
      </c>
      <c r="L23" s="134">
        <v>228.3</v>
      </c>
      <c r="M23" s="134">
        <v>395</v>
      </c>
      <c r="N23" s="134">
        <v>268.60000000000002</v>
      </c>
      <c r="O23" s="134">
        <v>436.6</v>
      </c>
      <c r="P23" s="134">
        <v>427.7</v>
      </c>
      <c r="Q23" s="134">
        <v>442.9</v>
      </c>
      <c r="R23" s="134">
        <v>484.3</v>
      </c>
      <c r="S23" s="134">
        <v>137.1</v>
      </c>
      <c r="T23" s="134">
        <v>500</v>
      </c>
      <c r="U23" s="134">
        <v>477.1</v>
      </c>
      <c r="V23" s="134">
        <v>339.6</v>
      </c>
      <c r="W23" s="134">
        <v>500</v>
      </c>
      <c r="X23" s="134">
        <v>488.8</v>
      </c>
      <c r="Y23" s="134">
        <v>500</v>
      </c>
      <c r="Z23" s="132"/>
      <c r="AA23" s="133">
        <f t="shared" si="2"/>
        <v>8714.3000000000011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428.5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484</v>
      </c>
      <c r="G24" s="136">
        <f t="shared" si="3"/>
        <v>133.4</v>
      </c>
      <c r="H24" s="136">
        <f t="shared" si="3"/>
        <v>0</v>
      </c>
      <c r="I24" s="136">
        <f t="shared" si="3"/>
        <v>0</v>
      </c>
      <c r="J24" s="136">
        <f t="shared" si="3"/>
        <v>163.9</v>
      </c>
      <c r="K24" s="136">
        <f t="shared" si="3"/>
        <v>378.5</v>
      </c>
      <c r="L24" s="136">
        <f t="shared" si="3"/>
        <v>228.3</v>
      </c>
      <c r="M24" s="136">
        <f t="shared" si="3"/>
        <v>395</v>
      </c>
      <c r="N24" s="136">
        <f t="shared" si="3"/>
        <v>268.60000000000002</v>
      </c>
      <c r="O24" s="136">
        <f t="shared" si="3"/>
        <v>436.6</v>
      </c>
      <c r="P24" s="136">
        <f t="shared" si="3"/>
        <v>427.7</v>
      </c>
      <c r="Q24" s="136">
        <f t="shared" si="3"/>
        <v>442.9</v>
      </c>
      <c r="R24" s="136">
        <f t="shared" si="3"/>
        <v>484.3</v>
      </c>
      <c r="S24" s="136">
        <f t="shared" si="3"/>
        <v>137.1</v>
      </c>
      <c r="T24" s="136">
        <f t="shared" si="3"/>
        <v>500</v>
      </c>
      <c r="U24" s="136">
        <f t="shared" si="3"/>
        <v>477.1</v>
      </c>
      <c r="V24" s="136">
        <f t="shared" si="3"/>
        <v>339.6</v>
      </c>
      <c r="W24" s="136">
        <f t="shared" si="3"/>
        <v>500</v>
      </c>
      <c r="X24" s="136">
        <f t="shared" si="3"/>
        <v>488.8</v>
      </c>
      <c r="Y24" s="136">
        <f t="shared" si="3"/>
        <v>500</v>
      </c>
      <c r="Z24" s="137" t="str">
        <f t="shared" si="3"/>
        <v/>
      </c>
      <c r="AA24" s="90">
        <f t="shared" si="2"/>
        <v>8714.3000000000011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2022-04-01T11:42:51Z</dcterms:created>
  <dcterms:modified xsi:type="dcterms:W3CDTF">2022-04-01T11:42:52Z</dcterms:modified>
</cp:coreProperties>
</file>