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<sst xmlns="http://schemas.openxmlformats.org/spreadsheetml/2006/main" count="117" uniqueCount="53">
  <si>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31/03/2022 14:19:39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</si>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</sst>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348</c:v>
                </c:pt>
                <c:pt idx="1">
                  <c:v>348</c:v>
                </c:pt>
                <c:pt idx="2">
                  <c:v>348</c:v>
                </c:pt>
                <c:pt idx="3">
                  <c:v>348</c:v>
                </c:pt>
                <c:pt idx="4">
                  <c:v>348</c:v>
                </c:pt>
                <c:pt idx="5">
                  <c:v>383</c:v>
                </c:pt>
                <c:pt idx="6">
                  <c:v>383</c:v>
                </c:pt>
                <c:pt idx="7">
                  <c:v>383</c:v>
                </c:pt>
                <c:pt idx="8">
                  <c:v>383</c:v>
                </c:pt>
                <c:pt idx="9">
                  <c:v>383</c:v>
                </c:pt>
                <c:pt idx="10">
                  <c:v>383</c:v>
                </c:pt>
                <c:pt idx="11">
                  <c:v>383</c:v>
                </c:pt>
                <c:pt idx="12">
                  <c:v>383</c:v>
                </c:pt>
                <c:pt idx="13">
                  <c:v>348</c:v>
                </c:pt>
                <c:pt idx="14">
                  <c:v>348</c:v>
                </c:pt>
                <c:pt idx="15">
                  <c:v>383</c:v>
                </c:pt>
                <c:pt idx="16">
                  <c:v>383</c:v>
                </c:pt>
                <c:pt idx="17">
                  <c:v>348</c:v>
                </c:pt>
                <c:pt idx="18">
                  <c:v>383</c:v>
                </c:pt>
                <c:pt idx="19">
                  <c:v>383</c:v>
                </c:pt>
                <c:pt idx="20">
                  <c:v>383</c:v>
                </c:pt>
                <c:pt idx="21">
                  <c:v>383</c:v>
                </c:pt>
                <c:pt idx="22">
                  <c:v>383</c:v>
                </c:pt>
                <c:pt idx="23">
                  <c:v>383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183</c:v>
                </c:pt>
                <c:pt idx="1">
                  <c:v>124</c:v>
                </c:pt>
                <c:pt idx="2">
                  <c:v>124</c:v>
                </c:pt>
                <c:pt idx="3">
                  <c:v>114</c:v>
                </c:pt>
                <c:pt idx="4">
                  <c:v>145</c:v>
                </c:pt>
                <c:pt idx="5">
                  <c:v>168</c:v>
                </c:pt>
                <c:pt idx="6">
                  <c:v>198</c:v>
                </c:pt>
                <c:pt idx="7">
                  <c:v>209</c:v>
                </c:pt>
                <c:pt idx="8">
                  <c:v>205</c:v>
                </c:pt>
                <c:pt idx="9">
                  <c:v>192</c:v>
                </c:pt>
                <c:pt idx="10">
                  <c:v>167.65</c:v>
                </c:pt>
                <c:pt idx="11">
                  <c:v>122.65</c:v>
                </c:pt>
                <c:pt idx="12">
                  <c:v>111</c:v>
                </c:pt>
                <c:pt idx="13">
                  <c:v>111</c:v>
                </c:pt>
                <c:pt idx="14">
                  <c:v>111</c:v>
                </c:pt>
                <c:pt idx="15">
                  <c:v>111</c:v>
                </c:pt>
                <c:pt idx="16">
                  <c:v>207</c:v>
                </c:pt>
                <c:pt idx="17">
                  <c:v>212.65</c:v>
                </c:pt>
                <c:pt idx="18">
                  <c:v>219.15</c:v>
                </c:pt>
                <c:pt idx="19">
                  <c:v>225.15</c:v>
                </c:pt>
                <c:pt idx="20">
                  <c:v>219.15</c:v>
                </c:pt>
                <c:pt idx="21">
                  <c:v>207.65</c:v>
                </c:pt>
                <c:pt idx="22">
                  <c:v>212.65</c:v>
                </c:pt>
                <c:pt idx="23">
                  <c:v>212.65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1100.9000000000001</c:v>
                </c:pt>
                <c:pt idx="1">
                  <c:v>907.9</c:v>
                </c:pt>
                <c:pt idx="2">
                  <c:v>877.9</c:v>
                </c:pt>
                <c:pt idx="3">
                  <c:v>877.9</c:v>
                </c:pt>
                <c:pt idx="4">
                  <c:v>877.9</c:v>
                </c:pt>
                <c:pt idx="5">
                  <c:v>1084.7179999999998</c:v>
                </c:pt>
                <c:pt idx="6">
                  <c:v>1420.6990000000001</c:v>
                </c:pt>
                <c:pt idx="7">
                  <c:v>1622</c:v>
                </c:pt>
                <c:pt idx="8">
                  <c:v>1620</c:v>
                </c:pt>
                <c:pt idx="9">
                  <c:v>1460.9</c:v>
                </c:pt>
                <c:pt idx="10">
                  <c:v>1177.9000000000001</c:v>
                </c:pt>
                <c:pt idx="11">
                  <c:v>807.9</c:v>
                </c:pt>
                <c:pt idx="12">
                  <c:v>647.9</c:v>
                </c:pt>
                <c:pt idx="13">
                  <c:v>647.9</c:v>
                </c:pt>
                <c:pt idx="14">
                  <c:v>647.9</c:v>
                </c:pt>
                <c:pt idx="15">
                  <c:v>617.9</c:v>
                </c:pt>
                <c:pt idx="16">
                  <c:v>767.9</c:v>
                </c:pt>
                <c:pt idx="17">
                  <c:v>1227.9000000000001</c:v>
                </c:pt>
                <c:pt idx="18">
                  <c:v>1397.9</c:v>
                </c:pt>
                <c:pt idx="19">
                  <c:v>1774.962</c:v>
                </c:pt>
                <c:pt idx="20">
                  <c:v>1961</c:v>
                </c:pt>
                <c:pt idx="21">
                  <c:v>1841.9</c:v>
                </c:pt>
                <c:pt idx="22">
                  <c:v>1641.9</c:v>
                </c:pt>
                <c:pt idx="23">
                  <c:v>1047.9000000000001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913</c:v>
                </c:pt>
                <c:pt idx="1">
                  <c:v>1060</c:v>
                </c:pt>
                <c:pt idx="2">
                  <c:v>1075</c:v>
                </c:pt>
                <c:pt idx="3">
                  <c:v>1075</c:v>
                </c:pt>
                <c:pt idx="4">
                  <c:v>1051</c:v>
                </c:pt>
                <c:pt idx="5">
                  <c:v>1138</c:v>
                </c:pt>
                <c:pt idx="6">
                  <c:v>1111</c:v>
                </c:pt>
                <c:pt idx="7">
                  <c:v>996</c:v>
                </c:pt>
                <c:pt idx="8">
                  <c:v>988</c:v>
                </c:pt>
                <c:pt idx="9">
                  <c:v>904.03499999999997</c:v>
                </c:pt>
                <c:pt idx="10">
                  <c:v>794.37799999999993</c:v>
                </c:pt>
                <c:pt idx="11">
                  <c:v>828.89200000000005</c:v>
                </c:pt>
                <c:pt idx="12">
                  <c:v>793.42700000000002</c:v>
                </c:pt>
                <c:pt idx="13">
                  <c:v>661</c:v>
                </c:pt>
                <c:pt idx="14">
                  <c:v>664</c:v>
                </c:pt>
                <c:pt idx="15">
                  <c:v>792</c:v>
                </c:pt>
                <c:pt idx="16">
                  <c:v>784.70399999999995</c:v>
                </c:pt>
                <c:pt idx="17">
                  <c:v>808</c:v>
                </c:pt>
                <c:pt idx="18">
                  <c:v>984</c:v>
                </c:pt>
                <c:pt idx="19">
                  <c:v>1009</c:v>
                </c:pt>
                <c:pt idx="20">
                  <c:v>1120.2339999999999</c:v>
                </c:pt>
                <c:pt idx="21">
                  <c:v>1142</c:v>
                </c:pt>
                <c:pt idx="22">
                  <c:v>1142</c:v>
                </c:pt>
                <c:pt idx="23">
                  <c:v>1112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2803.4119999999994</c:v>
                </c:pt>
                <c:pt idx="1">
                  <c:v>2778.846</c:v>
                </c:pt>
                <c:pt idx="2">
                  <c:v>2755.0860000000002</c:v>
                </c:pt>
                <c:pt idx="3">
                  <c:v>2719.4610000000002</c:v>
                </c:pt>
                <c:pt idx="4">
                  <c:v>2703.0859999999998</c:v>
                </c:pt>
                <c:pt idx="5">
                  <c:v>2700.3939999999998</c:v>
                </c:pt>
                <c:pt idx="6">
                  <c:v>2756.1239999999998</c:v>
                </c:pt>
                <c:pt idx="7">
                  <c:v>3111.6799999999989</c:v>
                </c:pt>
                <c:pt idx="8">
                  <c:v>3690.8150000000001</c:v>
                </c:pt>
                <c:pt idx="9">
                  <c:v>4317.6659999999993</c:v>
                </c:pt>
                <c:pt idx="10">
                  <c:v>4864.9400000000005</c:v>
                </c:pt>
                <c:pt idx="11">
                  <c:v>5263.0639999999985</c:v>
                </c:pt>
                <c:pt idx="12">
                  <c:v>5425.9080000000004</c:v>
                </c:pt>
                <c:pt idx="13">
                  <c:v>5359.8759999999993</c:v>
                </c:pt>
                <c:pt idx="14">
                  <c:v>5110.6739999999991</c:v>
                </c:pt>
                <c:pt idx="15">
                  <c:v>4705.0119999999988</c:v>
                </c:pt>
                <c:pt idx="16">
                  <c:v>4138.161000000001</c:v>
                </c:pt>
                <c:pt idx="17">
                  <c:v>3407.099999999999</c:v>
                </c:pt>
                <c:pt idx="18">
                  <c:v>2908.866</c:v>
                </c:pt>
                <c:pt idx="19">
                  <c:v>2751.1410000000005</c:v>
                </c:pt>
                <c:pt idx="20">
                  <c:v>2668.0740000000001</c:v>
                </c:pt>
                <c:pt idx="21">
                  <c:v>2593.2049999999999</c:v>
                </c:pt>
                <c:pt idx="22">
                  <c:v>2594.4929999999999</c:v>
                </c:pt>
                <c:pt idx="23">
                  <c:v>2618.0589999999997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87</c:v>
                </c:pt>
                <c:pt idx="1">
                  <c:v>78</c:v>
                </c:pt>
                <c:pt idx="2">
                  <c:v>74</c:v>
                </c:pt>
                <c:pt idx="3">
                  <c:v>74</c:v>
                </c:pt>
                <c:pt idx="4">
                  <c:v>76</c:v>
                </c:pt>
                <c:pt idx="5">
                  <c:v>80</c:v>
                </c:pt>
                <c:pt idx="6">
                  <c:v>91</c:v>
                </c:pt>
                <c:pt idx="7">
                  <c:v>115</c:v>
                </c:pt>
                <c:pt idx="8">
                  <c:v>142</c:v>
                </c:pt>
                <c:pt idx="9">
                  <c:v>159</c:v>
                </c:pt>
                <c:pt idx="10">
                  <c:v>172</c:v>
                </c:pt>
                <c:pt idx="11">
                  <c:v>177</c:v>
                </c:pt>
                <c:pt idx="12">
                  <c:v>175</c:v>
                </c:pt>
                <c:pt idx="13">
                  <c:v>167</c:v>
                </c:pt>
                <c:pt idx="14">
                  <c:v>154</c:v>
                </c:pt>
                <c:pt idx="15">
                  <c:v>136</c:v>
                </c:pt>
                <c:pt idx="16">
                  <c:v>114</c:v>
                </c:pt>
                <c:pt idx="17">
                  <c:v>93</c:v>
                </c:pt>
                <c:pt idx="18">
                  <c:v>81</c:v>
                </c:pt>
                <c:pt idx="19">
                  <c:v>76</c:v>
                </c:pt>
                <c:pt idx="20">
                  <c:v>68</c:v>
                </c:pt>
                <c:pt idx="21">
                  <c:v>56</c:v>
                </c:pt>
                <c:pt idx="22">
                  <c:v>43</c:v>
                </c:pt>
                <c:pt idx="23">
                  <c:v>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252</c:v>
                </c:pt>
                <c:pt idx="7">
                  <c:v>406.89499999999998</c:v>
                </c:pt>
                <c:pt idx="8">
                  <c:v>287.43700000000001</c:v>
                </c:pt>
                <c:pt idx="9">
                  <c:v>126</c:v>
                </c:pt>
                <c:pt idx="10">
                  <c:v>76</c:v>
                </c:pt>
                <c:pt idx="11">
                  <c:v>74</c:v>
                </c:pt>
                <c:pt idx="12">
                  <c:v>12</c:v>
                </c:pt>
                <c:pt idx="13">
                  <c:v>26</c:v>
                </c:pt>
                <c:pt idx="14">
                  <c:v>26</c:v>
                </c:pt>
                <c:pt idx="17">
                  <c:v>356.28</c:v>
                </c:pt>
                <c:pt idx="18">
                  <c:v>679.03300000000002</c:v>
                </c:pt>
                <c:pt idx="19">
                  <c:v>979</c:v>
                </c:pt>
                <c:pt idx="20">
                  <c:v>572</c:v>
                </c:pt>
                <c:pt idx="21">
                  <c:v>154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349040"/>
        <c:axId val="3549256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5435.3120000000008</c:v>
                </c:pt>
                <c:pt idx="1">
                  <c:v>5296.7459999999992</c:v>
                </c:pt>
                <c:pt idx="2">
                  <c:v>5253.9860000000017</c:v>
                </c:pt>
                <c:pt idx="3">
                  <c:v>5208.3609999999999</c:v>
                </c:pt>
                <c:pt idx="4">
                  <c:v>5200.985999999999</c:v>
                </c:pt>
                <c:pt idx="5">
                  <c:v>5554.112000000001</c:v>
                </c:pt>
                <c:pt idx="6">
                  <c:v>6211.8230000000003</c:v>
                </c:pt>
                <c:pt idx="7">
                  <c:v>6843.5749999999989</c:v>
                </c:pt>
                <c:pt idx="8">
                  <c:v>7316.2520000000013</c:v>
                </c:pt>
                <c:pt idx="9">
                  <c:v>7542.6010000000015</c:v>
                </c:pt>
                <c:pt idx="10">
                  <c:v>7635.8679999999995</c:v>
                </c:pt>
                <c:pt idx="11">
                  <c:v>7656.5060000000012</c:v>
                </c:pt>
                <c:pt idx="12">
                  <c:v>7548.2349999999979</c:v>
                </c:pt>
                <c:pt idx="13">
                  <c:v>7320.7759999999998</c:v>
                </c:pt>
                <c:pt idx="14">
                  <c:v>7061.5740000000005</c:v>
                </c:pt>
                <c:pt idx="15">
                  <c:v>6744.9000000000005</c:v>
                </c:pt>
                <c:pt idx="16">
                  <c:v>6394.7649999999994</c:v>
                </c:pt>
                <c:pt idx="17">
                  <c:v>6452.9299999999994</c:v>
                </c:pt>
                <c:pt idx="18">
                  <c:v>6652.9490000000005</c:v>
                </c:pt>
                <c:pt idx="19">
                  <c:v>7198.2530000000015</c:v>
                </c:pt>
                <c:pt idx="20">
                  <c:v>6991.4580000000014</c:v>
                </c:pt>
                <c:pt idx="21">
                  <c:v>6377.741</c:v>
                </c:pt>
                <c:pt idx="22">
                  <c:v>6017.0519999999979</c:v>
                </c:pt>
                <c:pt idx="23">
                  <c:v>5405.6160000000009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349040"/>
        <c:axId val="3549256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</c:v>
                </c:pt>
                <c:pt idx="1">
                  <c:v>115</c:v>
                </c:pt>
                <c:pt idx="2">
                  <c:v>110</c:v>
                </c:pt>
                <c:pt idx="3">
                  <c:v>110</c:v>
                </c:pt>
                <c:pt idx="4">
                  <c:v>115</c:v>
                </c:pt>
                <c:pt idx="5">
                  <c:v>211.82</c:v>
                </c:pt>
                <c:pt idx="6">
                  <c:v>283.38</c:v>
                </c:pt>
                <c:pt idx="7">
                  <c:v>359.66</c:v>
                </c:pt>
                <c:pt idx="8">
                  <c:v>356.66</c:v>
                </c:pt>
                <c:pt idx="9">
                  <c:v>303.04000000000002</c:v>
                </c:pt>
                <c:pt idx="10">
                  <c:v>249.51</c:v>
                </c:pt>
                <c:pt idx="11">
                  <c:v>240.32</c:v>
                </c:pt>
                <c:pt idx="12">
                  <c:v>220.64</c:v>
                </c:pt>
                <c:pt idx="13">
                  <c:v>110</c:v>
                </c:pt>
                <c:pt idx="14">
                  <c:v>115</c:v>
                </c:pt>
                <c:pt idx="15">
                  <c:v>216.5</c:v>
                </c:pt>
                <c:pt idx="16">
                  <c:v>210</c:v>
                </c:pt>
                <c:pt idx="17">
                  <c:v>150.1</c:v>
                </c:pt>
                <c:pt idx="18">
                  <c:v>200</c:v>
                </c:pt>
                <c:pt idx="19">
                  <c:v>283.38</c:v>
                </c:pt>
                <c:pt idx="20">
                  <c:v>351.67</c:v>
                </c:pt>
                <c:pt idx="21">
                  <c:v>346.58</c:v>
                </c:pt>
                <c:pt idx="22">
                  <c:v>315.33999999999997</c:v>
                </c:pt>
                <c:pt idx="23">
                  <c:v>279.89999999999998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4926472"/>
        <c:axId val="354926080"/>
      </c:lineChart>
      <c:catAx>
        <c:axId val="350349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925688"/>
        <c:crosses val="autoZero"/>
        <c:auto val="1"/>
        <c:lblAlgn val="ctr"/>
        <c:lblOffset val="100"/>
        <c:noMultiLvlLbl val="0"/>
      </c:catAx>
      <c:valAx>
        <c:axId val="354925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349040"/>
        <c:crosses val="autoZero"/>
        <c:crossBetween val="between"/>
      </c:valAx>
      <c:valAx>
        <c:axId val="354926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4926472"/>
        <c:crosses val="max"/>
        <c:crossBetween val="between"/>
      </c:valAx>
      <c:catAx>
        <c:axId val="354926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4926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5435.3119999999999</v>
      </c>
      <c r="C4" s="18">
        <v>5296.7459999999992</v>
      </c>
      <c r="D4" s="18">
        <v>5253.9859999999999</v>
      </c>
      <c r="E4" s="18">
        <v>5208.3610000000008</v>
      </c>
      <c r="F4" s="18">
        <v>5200.9859999999999</v>
      </c>
      <c r="G4" s="18">
        <v>5554.112000000001</v>
      </c>
      <c r="H4" s="18">
        <v>6211.8230000000003</v>
      </c>
      <c r="I4" s="18">
        <v>6843.5750000000035</v>
      </c>
      <c r="J4" s="18">
        <v>7316.2519999999995</v>
      </c>
      <c r="K4" s="18">
        <v>7542.6010000000006</v>
      </c>
      <c r="L4" s="18">
        <v>7635.8679999999968</v>
      </c>
      <c r="M4" s="18">
        <v>7656.5060000000003</v>
      </c>
      <c r="N4" s="18">
        <v>7548.2349999999997</v>
      </c>
      <c r="O4" s="18">
        <v>7320.7759999999989</v>
      </c>
      <c r="P4" s="18">
        <v>7061.5740000000005</v>
      </c>
      <c r="Q4" s="18">
        <v>6744.9119999999984</v>
      </c>
      <c r="R4" s="18">
        <v>6394.7649999999985</v>
      </c>
      <c r="S4" s="18">
        <v>6452.93</v>
      </c>
      <c r="T4" s="18">
        <v>6652.9490000000005</v>
      </c>
      <c r="U4" s="18">
        <v>7198.2529999999988</v>
      </c>
      <c r="V4" s="18">
        <v>6991.4580000000005</v>
      </c>
      <c r="W4" s="18">
        <v>6377.7550000000001</v>
      </c>
      <c r="X4" s="18">
        <v>6017.0429999999997</v>
      </c>
      <c r="Y4" s="18">
        <v>5405.6089999999995</v>
      </c>
      <c r="Z4" s="19"/>
      <c r="AA4" s="20">
        <f>SUM(B4:Z4)</f>
        <v>155322.38699999999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</v>
      </c>
      <c r="C7" s="28">
        <v>115</v>
      </c>
      <c r="D7" s="28">
        <v>110</v>
      </c>
      <c r="E7" s="28">
        <v>110</v>
      </c>
      <c r="F7" s="28">
        <v>115</v>
      </c>
      <c r="G7" s="28">
        <v>211.82</v>
      </c>
      <c r="H7" s="28">
        <v>283.38</v>
      </c>
      <c r="I7" s="28">
        <v>359.66</v>
      </c>
      <c r="J7" s="28">
        <v>356.66</v>
      </c>
      <c r="K7" s="28">
        <v>303.04000000000002</v>
      </c>
      <c r="L7" s="28">
        <v>249.51</v>
      </c>
      <c r="M7" s="28">
        <v>240.32</v>
      </c>
      <c r="N7" s="28">
        <v>220.64</v>
      </c>
      <c r="O7" s="28">
        <v>110</v>
      </c>
      <c r="P7" s="28">
        <v>115</v>
      </c>
      <c r="Q7" s="28">
        <v>216.5</v>
      </c>
      <c r="R7" s="28">
        <v>210</v>
      </c>
      <c r="S7" s="28">
        <v>150.1</v>
      </c>
      <c r="T7" s="28">
        <v>200</v>
      </c>
      <c r="U7" s="28">
        <v>283.38</v>
      </c>
      <c r="V7" s="28">
        <v>351.67</v>
      </c>
      <c r="W7" s="28">
        <v>346.58</v>
      </c>
      <c r="X7" s="28">
        <v>315.33999999999997</v>
      </c>
      <c r="Y7" s="28">
        <v>279.89999999999998</v>
      </c>
      <c r="Z7" s="29"/>
      <c r="AA7" s="30">
        <f>IF(SUM(B7:Z7)&lt;&gt;0,AVERAGEIF(B7:Z7,"&lt;&gt;"""),"")</f>
        <v>223.47916666666663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348</v>
      </c>
      <c r="C10" s="42">
        <v>348</v>
      </c>
      <c r="D10" s="42">
        <v>348</v>
      </c>
      <c r="E10" s="42">
        <v>348</v>
      </c>
      <c r="F10" s="42">
        <v>348</v>
      </c>
      <c r="G10" s="42">
        <v>383</v>
      </c>
      <c r="H10" s="42">
        <v>383</v>
      </c>
      <c r="I10" s="42">
        <v>383</v>
      </c>
      <c r="J10" s="42">
        <v>383</v>
      </c>
      <c r="K10" s="42">
        <v>383</v>
      </c>
      <c r="L10" s="42">
        <v>383</v>
      </c>
      <c r="M10" s="42">
        <v>383</v>
      </c>
      <c r="N10" s="42">
        <v>383</v>
      </c>
      <c r="O10" s="42">
        <v>348</v>
      </c>
      <c r="P10" s="42">
        <v>348</v>
      </c>
      <c r="Q10" s="42">
        <v>383</v>
      </c>
      <c r="R10" s="42">
        <v>383</v>
      </c>
      <c r="S10" s="42">
        <v>348</v>
      </c>
      <c r="T10" s="42">
        <v>383</v>
      </c>
      <c r="U10" s="42">
        <v>383</v>
      </c>
      <c r="V10" s="42">
        <v>383</v>
      </c>
      <c r="W10" s="42">
        <v>383</v>
      </c>
      <c r="X10" s="42">
        <v>383</v>
      </c>
      <c r="Y10" s="42">
        <v>383</v>
      </c>
      <c r="Z10" s="43"/>
      <c r="AA10" s="44">
        <f t="shared" ref="AA10:AA15" si="0">SUM(B10:Z10)</f>
        <v>8912</v>
      </c>
    </row>
    <row r="11" spans="1:27" ht="24.95" customHeight="1" x14ac:dyDescent="0.2">
      <c r="A11" s="45" t="s">
        <v>7</v>
      </c>
      <c r="B11" s="46">
        <v>183</v>
      </c>
      <c r="C11" s="47">
        <v>124</v>
      </c>
      <c r="D11" s="47">
        <v>124</v>
      </c>
      <c r="E11" s="47">
        <v>114</v>
      </c>
      <c r="F11" s="47">
        <v>145</v>
      </c>
      <c r="G11" s="47">
        <v>168</v>
      </c>
      <c r="H11" s="47">
        <v>198</v>
      </c>
      <c r="I11" s="47">
        <v>209</v>
      </c>
      <c r="J11" s="47">
        <v>205</v>
      </c>
      <c r="K11" s="47">
        <v>192</v>
      </c>
      <c r="L11" s="47">
        <v>167.65</v>
      </c>
      <c r="M11" s="47">
        <v>122.65</v>
      </c>
      <c r="N11" s="47">
        <v>111</v>
      </c>
      <c r="O11" s="47">
        <v>111</v>
      </c>
      <c r="P11" s="47">
        <v>111</v>
      </c>
      <c r="Q11" s="47">
        <v>111</v>
      </c>
      <c r="R11" s="47">
        <v>207</v>
      </c>
      <c r="S11" s="47">
        <v>212.65</v>
      </c>
      <c r="T11" s="47">
        <v>219.15</v>
      </c>
      <c r="U11" s="47">
        <v>225.15</v>
      </c>
      <c r="V11" s="47">
        <v>219.15</v>
      </c>
      <c r="W11" s="47">
        <v>207.65</v>
      </c>
      <c r="X11" s="47">
        <v>212.65</v>
      </c>
      <c r="Y11" s="47">
        <v>212.65</v>
      </c>
      <c r="Z11" s="48"/>
      <c r="AA11" s="49">
        <f t="shared" si="0"/>
        <v>4112.3500000000004</v>
      </c>
    </row>
    <row r="12" spans="1:27" ht="24.95" customHeight="1" x14ac:dyDescent="0.2">
      <c r="A12" s="50" t="s">
        <v>8</v>
      </c>
      <c r="B12" s="51">
        <v>1100.9000000000001</v>
      </c>
      <c r="C12" s="52">
        <v>907.9</v>
      </c>
      <c r="D12" s="52">
        <v>877.9</v>
      </c>
      <c r="E12" s="52">
        <v>877.9</v>
      </c>
      <c r="F12" s="52">
        <v>877.9</v>
      </c>
      <c r="G12" s="52">
        <v>1084.7179999999998</v>
      </c>
      <c r="H12" s="52">
        <v>1420.6990000000001</v>
      </c>
      <c r="I12" s="52">
        <v>1622</v>
      </c>
      <c r="J12" s="52">
        <v>1620</v>
      </c>
      <c r="K12" s="52">
        <v>1460.9</v>
      </c>
      <c r="L12" s="52">
        <v>1177.9000000000001</v>
      </c>
      <c r="M12" s="52">
        <v>807.9</v>
      </c>
      <c r="N12" s="52">
        <v>647.9</v>
      </c>
      <c r="O12" s="52">
        <v>647.9</v>
      </c>
      <c r="P12" s="52">
        <v>647.9</v>
      </c>
      <c r="Q12" s="52">
        <v>617.9</v>
      </c>
      <c r="R12" s="52">
        <v>767.9</v>
      </c>
      <c r="S12" s="52">
        <v>1227.9000000000001</v>
      </c>
      <c r="T12" s="52">
        <v>1397.9</v>
      </c>
      <c r="U12" s="52">
        <v>1774.962</v>
      </c>
      <c r="V12" s="52">
        <v>1961</v>
      </c>
      <c r="W12" s="52">
        <v>1841.9</v>
      </c>
      <c r="X12" s="52">
        <v>1641.9</v>
      </c>
      <c r="Y12" s="52">
        <v>1047.9000000000001</v>
      </c>
      <c r="Z12" s="53"/>
      <c r="AA12" s="54">
        <f t="shared" si="0"/>
        <v>28059.579000000005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252</v>
      </c>
      <c r="I13" s="52">
        <v>406.89499999999998</v>
      </c>
      <c r="J13" s="52">
        <v>287.43700000000001</v>
      </c>
      <c r="K13" s="52">
        <v>126</v>
      </c>
      <c r="L13" s="52">
        <v>76</v>
      </c>
      <c r="M13" s="52">
        <v>74</v>
      </c>
      <c r="N13" s="52">
        <v>12</v>
      </c>
      <c r="O13" s="52">
        <v>26</v>
      </c>
      <c r="P13" s="52">
        <v>26</v>
      </c>
      <c r="Q13" s="52"/>
      <c r="R13" s="52"/>
      <c r="S13" s="52">
        <v>356.28</v>
      </c>
      <c r="T13" s="52">
        <v>679.03300000000002</v>
      </c>
      <c r="U13" s="52">
        <v>979</v>
      </c>
      <c r="V13" s="52">
        <v>572</v>
      </c>
      <c r="W13" s="52">
        <v>154</v>
      </c>
      <c r="X13" s="52"/>
      <c r="Y13" s="52"/>
      <c r="Z13" s="53"/>
      <c r="AA13" s="54">
        <f t="shared" si="0"/>
        <v>4026.645</v>
      </c>
    </row>
    <row r="14" spans="1:27" ht="24.95" customHeight="1" x14ac:dyDescent="0.2">
      <c r="A14" s="55" t="s">
        <v>10</v>
      </c>
      <c r="B14" s="56">
        <v>2803.4119999999994</v>
      </c>
      <c r="C14" s="57">
        <v>2778.846</v>
      </c>
      <c r="D14" s="57">
        <v>2755.0860000000002</v>
      </c>
      <c r="E14" s="57">
        <v>2719.4610000000002</v>
      </c>
      <c r="F14" s="57">
        <v>2703.0859999999998</v>
      </c>
      <c r="G14" s="57">
        <v>2700.3939999999998</v>
      </c>
      <c r="H14" s="57">
        <v>2756.1239999999998</v>
      </c>
      <c r="I14" s="57">
        <v>3111.6799999999989</v>
      </c>
      <c r="J14" s="57">
        <v>3690.8150000000001</v>
      </c>
      <c r="K14" s="57">
        <v>4317.6659999999993</v>
      </c>
      <c r="L14" s="57">
        <v>4864.9400000000005</v>
      </c>
      <c r="M14" s="57">
        <v>5263.0639999999985</v>
      </c>
      <c r="N14" s="57">
        <v>5425.9080000000004</v>
      </c>
      <c r="O14" s="57">
        <v>5359.8759999999993</v>
      </c>
      <c r="P14" s="57">
        <v>5110.6739999999991</v>
      </c>
      <c r="Q14" s="57">
        <v>4705.0119999999988</v>
      </c>
      <c r="R14" s="57">
        <v>4138.161000000001</v>
      </c>
      <c r="S14" s="57">
        <v>3407.099999999999</v>
      </c>
      <c r="T14" s="57">
        <v>2908.866</v>
      </c>
      <c r="U14" s="57">
        <v>2751.1410000000005</v>
      </c>
      <c r="V14" s="57">
        <v>2668.0740000000001</v>
      </c>
      <c r="W14" s="57">
        <v>2593.2049999999999</v>
      </c>
      <c r="X14" s="57">
        <v>2594.4929999999999</v>
      </c>
      <c r="Y14" s="57">
        <v>2618.0589999999997</v>
      </c>
      <c r="Z14" s="58"/>
      <c r="AA14" s="59">
        <f t="shared" si="0"/>
        <v>84745.142999999982</v>
      </c>
    </row>
    <row r="15" spans="1:27" ht="24.95" customHeight="1" x14ac:dyDescent="0.2">
      <c r="A15" s="55" t="s">
        <v>11</v>
      </c>
      <c r="B15" s="56">
        <v>87</v>
      </c>
      <c r="C15" s="57">
        <v>78</v>
      </c>
      <c r="D15" s="57">
        <v>74</v>
      </c>
      <c r="E15" s="57">
        <v>74</v>
      </c>
      <c r="F15" s="57">
        <v>76</v>
      </c>
      <c r="G15" s="57">
        <v>80</v>
      </c>
      <c r="H15" s="57">
        <v>91</v>
      </c>
      <c r="I15" s="57">
        <v>115</v>
      </c>
      <c r="J15" s="57">
        <v>142</v>
      </c>
      <c r="K15" s="57">
        <v>159</v>
      </c>
      <c r="L15" s="57">
        <v>172</v>
      </c>
      <c r="M15" s="57">
        <v>177</v>
      </c>
      <c r="N15" s="57">
        <v>175</v>
      </c>
      <c r="O15" s="57">
        <v>167</v>
      </c>
      <c r="P15" s="57">
        <v>154</v>
      </c>
      <c r="Q15" s="57">
        <v>136</v>
      </c>
      <c r="R15" s="57">
        <v>114</v>
      </c>
      <c r="S15" s="57">
        <v>93</v>
      </c>
      <c r="T15" s="57">
        <v>81</v>
      </c>
      <c r="U15" s="57">
        <v>76</v>
      </c>
      <c r="V15" s="57">
        <v>68</v>
      </c>
      <c r="W15" s="57">
        <v>56</v>
      </c>
      <c r="X15" s="57">
        <v>43</v>
      </c>
      <c r="Y15" s="57">
        <v>32</v>
      </c>
      <c r="Z15" s="58"/>
      <c r="AA15" s="59">
        <f t="shared" si="0"/>
        <v>2520</v>
      </c>
    </row>
    <row r="16" spans="1:27" ht="30" customHeight="1" thickBot="1" x14ac:dyDescent="0.25">
      <c r="A16" s="60" t="s">
        <v>12</v>
      </c>
      <c r="B16" s="61">
        <f>IF(LEN(B$2)&gt;0,SUM(B10:B15),"")</f>
        <v>4522.3119999999999</v>
      </c>
      <c r="C16" s="62">
        <f t="shared" ref="C16:Z16" si="1">IF(LEN(C$2)&gt;0,SUM(C10:C15),"")</f>
        <v>4236.7460000000001</v>
      </c>
      <c r="D16" s="62">
        <f t="shared" si="1"/>
        <v>4178.9860000000008</v>
      </c>
      <c r="E16" s="62">
        <f t="shared" si="1"/>
        <v>4133.3610000000008</v>
      </c>
      <c r="F16" s="62">
        <f t="shared" si="1"/>
        <v>4149.9859999999999</v>
      </c>
      <c r="G16" s="62">
        <f t="shared" si="1"/>
        <v>4416.1119999999992</v>
      </c>
      <c r="H16" s="62">
        <f t="shared" si="1"/>
        <v>5100.8230000000003</v>
      </c>
      <c r="I16" s="62">
        <f t="shared" si="1"/>
        <v>5847.5749999999989</v>
      </c>
      <c r="J16" s="62">
        <f t="shared" si="1"/>
        <v>6328.2520000000004</v>
      </c>
      <c r="K16" s="62">
        <f t="shared" si="1"/>
        <v>6638.5659999999989</v>
      </c>
      <c r="L16" s="62">
        <f t="shared" si="1"/>
        <v>6841.4900000000007</v>
      </c>
      <c r="M16" s="62">
        <f t="shared" si="1"/>
        <v>6827.6139999999987</v>
      </c>
      <c r="N16" s="62">
        <f t="shared" si="1"/>
        <v>6754.8080000000009</v>
      </c>
      <c r="O16" s="62">
        <f t="shared" si="1"/>
        <v>6659.7759999999998</v>
      </c>
      <c r="P16" s="62">
        <f t="shared" si="1"/>
        <v>6397.5739999999987</v>
      </c>
      <c r="Q16" s="62">
        <f t="shared" si="1"/>
        <v>5952.9119999999984</v>
      </c>
      <c r="R16" s="62">
        <f t="shared" si="1"/>
        <v>5610.0610000000015</v>
      </c>
      <c r="S16" s="62">
        <f t="shared" si="1"/>
        <v>5644.9299999999985</v>
      </c>
      <c r="T16" s="62">
        <f t="shared" si="1"/>
        <v>5668.9490000000005</v>
      </c>
      <c r="U16" s="62">
        <f t="shared" si="1"/>
        <v>6189.2530000000006</v>
      </c>
      <c r="V16" s="62">
        <f t="shared" si="1"/>
        <v>5871.2240000000002</v>
      </c>
      <c r="W16" s="62">
        <f t="shared" si="1"/>
        <v>5235.7550000000001</v>
      </c>
      <c r="X16" s="62">
        <f t="shared" si="1"/>
        <v>4875.0429999999997</v>
      </c>
      <c r="Y16" s="62">
        <f t="shared" si="1"/>
        <v>4293.6090000000004</v>
      </c>
      <c r="Z16" s="63" t="str">
        <f t="shared" si="1"/>
        <v/>
      </c>
      <c r="AA16" s="64">
        <f>SUM(AA10:AA15)</f>
        <v>132375.71699999998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2243.9</v>
      </c>
      <c r="C28" s="72">
        <v>2169.9</v>
      </c>
      <c r="D28" s="72">
        <v>2153.9</v>
      </c>
      <c r="E28" s="72">
        <v>2131.9</v>
      </c>
      <c r="F28" s="72">
        <v>2151.9</v>
      </c>
      <c r="G28" s="72">
        <v>2187.9</v>
      </c>
      <c r="H28" s="72">
        <v>2517.9</v>
      </c>
      <c r="I28" s="72">
        <v>2814.9</v>
      </c>
      <c r="J28" s="72">
        <v>3162.9</v>
      </c>
      <c r="K28" s="72">
        <v>3489.9</v>
      </c>
      <c r="L28" s="72">
        <v>3806.55</v>
      </c>
      <c r="M28" s="72">
        <v>4019.55</v>
      </c>
      <c r="N28" s="72">
        <v>4110.8999999999996</v>
      </c>
      <c r="O28" s="72">
        <v>4075.9</v>
      </c>
      <c r="P28" s="72">
        <v>3890.9</v>
      </c>
      <c r="Q28" s="72">
        <v>3563.9</v>
      </c>
      <c r="R28" s="72">
        <v>3268.9</v>
      </c>
      <c r="S28" s="72">
        <v>3053.55</v>
      </c>
      <c r="T28" s="72">
        <v>2941.05</v>
      </c>
      <c r="U28" s="72">
        <v>2654.05</v>
      </c>
      <c r="V28" s="72">
        <v>2317.0500000000002</v>
      </c>
      <c r="W28" s="72">
        <v>2219.5500000000002</v>
      </c>
      <c r="X28" s="72">
        <v>2186.5500000000002</v>
      </c>
      <c r="Y28" s="72">
        <v>2179.5500000000002</v>
      </c>
      <c r="Z28" s="73"/>
      <c r="AA28" s="74">
        <f>SUM(B28:Z28)</f>
        <v>69312.950000000026</v>
      </c>
    </row>
    <row r="29" spans="1:27" ht="24.95" customHeight="1" x14ac:dyDescent="0.2">
      <c r="A29" s="75" t="s">
        <v>23</v>
      </c>
      <c r="B29" s="76">
        <v>1511.412</v>
      </c>
      <c r="C29" s="77">
        <v>1639.846</v>
      </c>
      <c r="D29" s="77">
        <v>1643.086</v>
      </c>
      <c r="E29" s="77">
        <v>1619.461</v>
      </c>
      <c r="F29" s="77">
        <v>1592.086</v>
      </c>
      <c r="G29" s="77">
        <v>1819.212</v>
      </c>
      <c r="H29" s="77">
        <v>1856.923</v>
      </c>
      <c r="I29" s="77">
        <v>2161.6750000000002</v>
      </c>
      <c r="J29" s="77">
        <v>2286.3519999999999</v>
      </c>
      <c r="K29" s="77">
        <v>2225.701</v>
      </c>
      <c r="L29" s="77">
        <v>2072.3180000000002</v>
      </c>
      <c r="M29" s="77">
        <v>2249.9560000000001</v>
      </c>
      <c r="N29" s="77">
        <v>2210.335</v>
      </c>
      <c r="O29" s="77">
        <v>2017.876</v>
      </c>
      <c r="P29" s="77">
        <v>1943.674</v>
      </c>
      <c r="Q29" s="77">
        <v>1984.0119999999999</v>
      </c>
      <c r="R29" s="77">
        <v>1778.865</v>
      </c>
      <c r="S29" s="77">
        <v>1592.38</v>
      </c>
      <c r="T29" s="77">
        <v>1734.8989999999999</v>
      </c>
      <c r="U29" s="77">
        <v>2487.203</v>
      </c>
      <c r="V29" s="77">
        <v>2597.4079999999999</v>
      </c>
      <c r="W29" s="77">
        <v>2081.2049999999999</v>
      </c>
      <c r="X29" s="77">
        <v>1953.4929999999999</v>
      </c>
      <c r="Y29" s="77">
        <v>1599.059</v>
      </c>
      <c r="Z29" s="78"/>
      <c r="AA29" s="79">
        <f>SUM(B29:Z29)</f>
        <v>46658.437000000005</v>
      </c>
    </row>
    <row r="30" spans="1:27" ht="24.95" customHeight="1" x14ac:dyDescent="0.2">
      <c r="A30" s="82" t="s">
        <v>24</v>
      </c>
      <c r="B30" s="80">
        <v>1129</v>
      </c>
      <c r="C30" s="81">
        <v>936</v>
      </c>
      <c r="D30" s="81">
        <v>906</v>
      </c>
      <c r="E30" s="81">
        <v>906</v>
      </c>
      <c r="F30" s="81">
        <v>906</v>
      </c>
      <c r="G30" s="81">
        <v>996</v>
      </c>
      <c r="H30" s="81">
        <v>1286</v>
      </c>
      <c r="I30" s="81">
        <v>1316</v>
      </c>
      <c r="J30" s="81">
        <v>1316</v>
      </c>
      <c r="K30" s="81">
        <v>1276</v>
      </c>
      <c r="L30" s="81">
        <v>1206</v>
      </c>
      <c r="M30" s="81">
        <v>836</v>
      </c>
      <c r="N30" s="81">
        <v>676</v>
      </c>
      <c r="O30" s="81">
        <v>676</v>
      </c>
      <c r="P30" s="81">
        <v>676</v>
      </c>
      <c r="Q30" s="81">
        <v>646</v>
      </c>
      <c r="R30" s="81">
        <v>796</v>
      </c>
      <c r="S30" s="81">
        <v>1256</v>
      </c>
      <c r="T30" s="81">
        <v>1426</v>
      </c>
      <c r="U30" s="81">
        <v>1506</v>
      </c>
      <c r="V30" s="81">
        <v>1526</v>
      </c>
      <c r="W30" s="81">
        <v>1526</v>
      </c>
      <c r="X30" s="81">
        <v>1326</v>
      </c>
      <c r="Y30" s="81">
        <v>1076</v>
      </c>
      <c r="Z30" s="83"/>
      <c r="AA30" s="84">
        <f>SUM(B30:Z30)</f>
        <v>26127</v>
      </c>
    </row>
    <row r="31" spans="1:27" ht="30" customHeight="1" thickBot="1" x14ac:dyDescent="0.25">
      <c r="A31" s="60" t="s">
        <v>25</v>
      </c>
      <c r="B31" s="61">
        <f>IF(LEN(B$2)&gt;0,SUM(B28:B30),"")</f>
        <v>4884.3119999999999</v>
      </c>
      <c r="C31" s="62">
        <f t="shared" ref="C31:Z31" si="4">IF(LEN(C$2)&gt;0,SUM(C28:C30),"")</f>
        <v>4745.7460000000001</v>
      </c>
      <c r="D31" s="62">
        <f t="shared" si="4"/>
        <v>4702.9859999999999</v>
      </c>
      <c r="E31" s="62">
        <f t="shared" si="4"/>
        <v>4657.3609999999999</v>
      </c>
      <c r="F31" s="62">
        <f t="shared" si="4"/>
        <v>4649.9859999999999</v>
      </c>
      <c r="G31" s="62">
        <f t="shared" si="4"/>
        <v>5003.1120000000001</v>
      </c>
      <c r="H31" s="62">
        <f t="shared" si="4"/>
        <v>5660.8230000000003</v>
      </c>
      <c r="I31" s="62">
        <f t="shared" si="4"/>
        <v>6292.5750000000007</v>
      </c>
      <c r="J31" s="62">
        <f t="shared" si="4"/>
        <v>6765.2520000000004</v>
      </c>
      <c r="K31" s="62">
        <f t="shared" si="4"/>
        <v>6991.6010000000006</v>
      </c>
      <c r="L31" s="62">
        <f t="shared" si="4"/>
        <v>7084.8680000000004</v>
      </c>
      <c r="M31" s="62">
        <f t="shared" si="4"/>
        <v>7105.5060000000003</v>
      </c>
      <c r="N31" s="62">
        <f t="shared" si="4"/>
        <v>6997.2349999999997</v>
      </c>
      <c r="O31" s="62">
        <f t="shared" si="4"/>
        <v>6769.7759999999998</v>
      </c>
      <c r="P31" s="62">
        <f t="shared" si="4"/>
        <v>6510.5740000000005</v>
      </c>
      <c r="Q31" s="62">
        <f t="shared" si="4"/>
        <v>6193.9120000000003</v>
      </c>
      <c r="R31" s="62">
        <f t="shared" si="4"/>
        <v>5843.7650000000003</v>
      </c>
      <c r="S31" s="62">
        <f t="shared" si="4"/>
        <v>5901.93</v>
      </c>
      <c r="T31" s="62">
        <f t="shared" si="4"/>
        <v>6101.9490000000005</v>
      </c>
      <c r="U31" s="62">
        <f t="shared" si="4"/>
        <v>6647.2530000000006</v>
      </c>
      <c r="V31" s="62">
        <f t="shared" si="4"/>
        <v>6440.4580000000005</v>
      </c>
      <c r="W31" s="62">
        <f t="shared" si="4"/>
        <v>5826.7550000000001</v>
      </c>
      <c r="X31" s="62">
        <f t="shared" si="4"/>
        <v>5466.0429999999997</v>
      </c>
      <c r="Y31" s="62">
        <f t="shared" si="4"/>
        <v>4854.6090000000004</v>
      </c>
      <c r="Z31" s="63" t="str">
        <f t="shared" si="4"/>
        <v/>
      </c>
      <c r="AA31" s="64">
        <f>SUM(AA28:AA30)</f>
        <v>142098.38700000005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135</v>
      </c>
      <c r="C34" s="95">
        <v>199</v>
      </c>
      <c r="D34" s="95">
        <v>198</v>
      </c>
      <c r="E34" s="95">
        <v>198</v>
      </c>
      <c r="F34" s="95">
        <v>198</v>
      </c>
      <c r="G34" s="95">
        <v>237</v>
      </c>
      <c r="H34" s="95">
        <v>206</v>
      </c>
      <c r="I34" s="95">
        <v>136</v>
      </c>
      <c r="J34" s="95">
        <v>139</v>
      </c>
      <c r="K34" s="95">
        <v>118</v>
      </c>
      <c r="L34" s="95">
        <v>87</v>
      </c>
      <c r="M34" s="95">
        <v>87</v>
      </c>
      <c r="N34" s="95">
        <v>62</v>
      </c>
      <c r="O34" s="95">
        <v>12</v>
      </c>
      <c r="P34" s="95"/>
      <c r="Q34" s="95">
        <v>51</v>
      </c>
      <c r="R34" s="95">
        <v>89</v>
      </c>
      <c r="S34" s="95">
        <v>66</v>
      </c>
      <c r="T34" s="95">
        <v>226</v>
      </c>
      <c r="U34" s="95">
        <v>226</v>
      </c>
      <c r="V34" s="95">
        <v>227</v>
      </c>
      <c r="W34" s="95">
        <v>237</v>
      </c>
      <c r="X34" s="95">
        <v>237</v>
      </c>
      <c r="Y34" s="95">
        <v>237</v>
      </c>
      <c r="Z34" s="96"/>
      <c r="AA34" s="74">
        <f t="shared" ref="AA34:AA39" si="5">SUM(B34:Z34)</f>
        <v>3608</v>
      </c>
    </row>
    <row r="35" spans="1:27" ht="24.95" customHeight="1" x14ac:dyDescent="0.2">
      <c r="A35" s="97" t="s">
        <v>28</v>
      </c>
      <c r="B35" s="98">
        <v>163</v>
      </c>
      <c r="C35" s="99">
        <v>245</v>
      </c>
      <c r="D35" s="99">
        <v>262</v>
      </c>
      <c r="E35" s="99">
        <v>262</v>
      </c>
      <c r="F35" s="99">
        <v>237</v>
      </c>
      <c r="G35" s="99">
        <v>285</v>
      </c>
      <c r="H35" s="99">
        <v>289</v>
      </c>
      <c r="I35" s="99">
        <v>244</v>
      </c>
      <c r="J35" s="99">
        <v>233</v>
      </c>
      <c r="K35" s="99">
        <v>170.035</v>
      </c>
      <c r="L35" s="99">
        <v>91.378</v>
      </c>
      <c r="M35" s="99">
        <v>125.892</v>
      </c>
      <c r="N35" s="99">
        <v>115.42699999999999</v>
      </c>
      <c r="O35" s="99">
        <v>33</v>
      </c>
      <c r="P35" s="99">
        <v>48</v>
      </c>
      <c r="Q35" s="99">
        <v>125</v>
      </c>
      <c r="R35" s="99">
        <v>79.704000000000008</v>
      </c>
      <c r="S35" s="99">
        <v>126</v>
      </c>
      <c r="T35" s="99">
        <v>142</v>
      </c>
      <c r="U35" s="99">
        <v>167</v>
      </c>
      <c r="V35" s="99">
        <v>277.23400000000004</v>
      </c>
      <c r="W35" s="99">
        <v>289</v>
      </c>
      <c r="X35" s="99">
        <v>289</v>
      </c>
      <c r="Y35" s="99">
        <v>259</v>
      </c>
      <c r="Z35" s="100"/>
      <c r="AA35" s="79">
        <f t="shared" si="5"/>
        <v>4557.67</v>
      </c>
    </row>
    <row r="36" spans="1:27" ht="24.95" customHeight="1" x14ac:dyDescent="0.2">
      <c r="A36" s="97" t="s">
        <v>29</v>
      </c>
      <c r="B36" s="98">
        <v>566</v>
      </c>
      <c r="C36" s="99">
        <v>566</v>
      </c>
      <c r="D36" s="99">
        <v>566</v>
      </c>
      <c r="E36" s="99">
        <v>566</v>
      </c>
      <c r="F36" s="99">
        <v>566</v>
      </c>
      <c r="G36" s="99">
        <v>566</v>
      </c>
      <c r="H36" s="99">
        <v>566</v>
      </c>
      <c r="I36" s="99">
        <v>566</v>
      </c>
      <c r="J36" s="99">
        <v>566</v>
      </c>
      <c r="K36" s="99">
        <v>566</v>
      </c>
      <c r="L36" s="99">
        <v>566</v>
      </c>
      <c r="M36" s="99">
        <v>566</v>
      </c>
      <c r="N36" s="99">
        <v>566</v>
      </c>
      <c r="O36" s="99">
        <v>566</v>
      </c>
      <c r="P36" s="99">
        <v>566</v>
      </c>
      <c r="Q36" s="99">
        <v>566</v>
      </c>
      <c r="R36" s="99">
        <v>566</v>
      </c>
      <c r="S36" s="99">
        <v>566</v>
      </c>
      <c r="T36" s="99">
        <v>566</v>
      </c>
      <c r="U36" s="99">
        <v>566</v>
      </c>
      <c r="V36" s="99">
        <v>566</v>
      </c>
      <c r="W36" s="99">
        <v>566</v>
      </c>
      <c r="X36" s="99">
        <v>566</v>
      </c>
      <c r="Y36" s="99">
        <v>566</v>
      </c>
      <c r="Z36" s="100"/>
      <c r="AA36" s="79">
        <f t="shared" si="5"/>
        <v>13584</v>
      </c>
    </row>
    <row r="37" spans="1:27" ht="24.95" customHeight="1" x14ac:dyDescent="0.2">
      <c r="A37" s="97" t="s">
        <v>30</v>
      </c>
      <c r="B37" s="98">
        <v>49</v>
      </c>
      <c r="C37" s="99">
        <v>50</v>
      </c>
      <c r="D37" s="99">
        <v>49</v>
      </c>
      <c r="E37" s="99">
        <v>49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913</v>
      </c>
      <c r="C39" s="88">
        <f t="shared" si="6"/>
        <v>1060</v>
      </c>
      <c r="D39" s="88">
        <f t="shared" si="6"/>
        <v>1075</v>
      </c>
      <c r="E39" s="88">
        <f t="shared" si="6"/>
        <v>1075</v>
      </c>
      <c r="F39" s="88">
        <f t="shared" si="6"/>
        <v>1051</v>
      </c>
      <c r="G39" s="88">
        <f t="shared" si="6"/>
        <v>1138</v>
      </c>
      <c r="H39" s="88">
        <f t="shared" si="6"/>
        <v>1111</v>
      </c>
      <c r="I39" s="88">
        <f t="shared" si="6"/>
        <v>996</v>
      </c>
      <c r="J39" s="88">
        <f t="shared" si="6"/>
        <v>988</v>
      </c>
      <c r="K39" s="88">
        <f t="shared" si="6"/>
        <v>904.03499999999997</v>
      </c>
      <c r="L39" s="88">
        <f t="shared" si="6"/>
        <v>794.37799999999993</v>
      </c>
      <c r="M39" s="88">
        <f t="shared" si="6"/>
        <v>828.89200000000005</v>
      </c>
      <c r="N39" s="88">
        <f t="shared" si="6"/>
        <v>793.42700000000002</v>
      </c>
      <c r="O39" s="88">
        <f t="shared" si="6"/>
        <v>661</v>
      </c>
      <c r="P39" s="88">
        <f t="shared" si="6"/>
        <v>664</v>
      </c>
      <c r="Q39" s="88">
        <f t="shared" si="6"/>
        <v>792</v>
      </c>
      <c r="R39" s="88">
        <f t="shared" si="6"/>
        <v>784.70399999999995</v>
      </c>
      <c r="S39" s="88">
        <f t="shared" si="6"/>
        <v>808</v>
      </c>
      <c r="T39" s="88">
        <f t="shared" si="6"/>
        <v>984</v>
      </c>
      <c r="U39" s="88">
        <f t="shared" si="6"/>
        <v>1009</v>
      </c>
      <c r="V39" s="88">
        <f t="shared" si="6"/>
        <v>1120.2339999999999</v>
      </c>
      <c r="W39" s="88">
        <f t="shared" si="6"/>
        <v>1142</v>
      </c>
      <c r="X39" s="88">
        <f t="shared" si="6"/>
        <v>1142</v>
      </c>
      <c r="Y39" s="88">
        <f t="shared" si="6"/>
        <v>1112</v>
      </c>
      <c r="Z39" s="89" t="str">
        <f t="shared" si="6"/>
        <v/>
      </c>
      <c r="AA39" s="90">
        <f t="shared" si="5"/>
        <v>22946.670000000002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551</v>
      </c>
      <c r="C44" s="99">
        <v>551</v>
      </c>
      <c r="D44" s="99">
        <v>551</v>
      </c>
      <c r="E44" s="99">
        <v>551</v>
      </c>
      <c r="F44" s="99">
        <v>551</v>
      </c>
      <c r="G44" s="99">
        <v>551</v>
      </c>
      <c r="H44" s="99">
        <v>551</v>
      </c>
      <c r="I44" s="99">
        <v>551</v>
      </c>
      <c r="J44" s="99">
        <v>551</v>
      </c>
      <c r="K44" s="99">
        <v>551</v>
      </c>
      <c r="L44" s="99">
        <v>551</v>
      </c>
      <c r="M44" s="99">
        <v>551</v>
      </c>
      <c r="N44" s="99">
        <v>551</v>
      </c>
      <c r="O44" s="99">
        <v>551</v>
      </c>
      <c r="P44" s="99">
        <v>551</v>
      </c>
      <c r="Q44" s="99">
        <v>551</v>
      </c>
      <c r="R44" s="99">
        <v>551</v>
      </c>
      <c r="S44" s="99">
        <v>551</v>
      </c>
      <c r="T44" s="99">
        <v>551</v>
      </c>
      <c r="U44" s="99">
        <v>551</v>
      </c>
      <c r="V44" s="99">
        <v>551</v>
      </c>
      <c r="W44" s="99">
        <v>551</v>
      </c>
      <c r="X44" s="99">
        <v>551</v>
      </c>
      <c r="Y44" s="99">
        <v>551</v>
      </c>
      <c r="Z44" s="100"/>
      <c r="AA44" s="79">
        <f t="shared" si="7"/>
        <v>13224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35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35</v>
      </c>
    </row>
    <row r="48" spans="1:27" ht="30" customHeight="1" thickBot="1" x14ac:dyDescent="0.25">
      <c r="A48" s="86" t="s">
        <v>35</v>
      </c>
      <c r="B48" s="87">
        <f>IF(LEN(B$2)&gt;0,SUM(B42:B47),"")</f>
        <v>586</v>
      </c>
      <c r="C48" s="88">
        <f t="shared" ref="C48:Z48" si="8">IF(LEN(C$2)&gt;0,SUM(C42:C47),"")</f>
        <v>551</v>
      </c>
      <c r="D48" s="88">
        <f t="shared" si="8"/>
        <v>551</v>
      </c>
      <c r="E48" s="88">
        <f t="shared" si="8"/>
        <v>551</v>
      </c>
      <c r="F48" s="88">
        <f t="shared" si="8"/>
        <v>551</v>
      </c>
      <c r="G48" s="88">
        <f t="shared" si="8"/>
        <v>551</v>
      </c>
      <c r="H48" s="88">
        <f t="shared" si="8"/>
        <v>551</v>
      </c>
      <c r="I48" s="88">
        <f t="shared" si="8"/>
        <v>551</v>
      </c>
      <c r="J48" s="88">
        <f t="shared" si="8"/>
        <v>551</v>
      </c>
      <c r="K48" s="88">
        <f t="shared" si="8"/>
        <v>551</v>
      </c>
      <c r="L48" s="88">
        <f t="shared" si="8"/>
        <v>551</v>
      </c>
      <c r="M48" s="88">
        <f t="shared" si="8"/>
        <v>551</v>
      </c>
      <c r="N48" s="88">
        <f t="shared" si="8"/>
        <v>551</v>
      </c>
      <c r="O48" s="88">
        <f t="shared" si="8"/>
        <v>551</v>
      </c>
      <c r="P48" s="88">
        <f t="shared" si="8"/>
        <v>551</v>
      </c>
      <c r="Q48" s="88">
        <f t="shared" si="8"/>
        <v>551</v>
      </c>
      <c r="R48" s="88">
        <f t="shared" si="8"/>
        <v>551</v>
      </c>
      <c r="S48" s="88">
        <f t="shared" si="8"/>
        <v>551</v>
      </c>
      <c r="T48" s="88">
        <f t="shared" si="8"/>
        <v>551</v>
      </c>
      <c r="U48" s="88">
        <f t="shared" si="8"/>
        <v>551</v>
      </c>
      <c r="V48" s="88">
        <f t="shared" si="8"/>
        <v>551</v>
      </c>
      <c r="W48" s="88">
        <f t="shared" si="8"/>
        <v>551</v>
      </c>
      <c r="X48" s="88">
        <f t="shared" si="8"/>
        <v>551</v>
      </c>
      <c r="Y48" s="88">
        <f t="shared" si="8"/>
        <v>551</v>
      </c>
      <c r="Z48" s="89" t="str">
        <f t="shared" si="8"/>
        <v/>
      </c>
      <c r="AA48" s="90">
        <f t="shared" si="7"/>
        <v>13259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5435.3119999999999</v>
      </c>
      <c r="C51" s="88">
        <f t="shared" si="10"/>
        <v>5296.7460000000001</v>
      </c>
      <c r="D51" s="88">
        <f t="shared" si="10"/>
        <v>5253.9860000000008</v>
      </c>
      <c r="E51" s="88">
        <f t="shared" si="10"/>
        <v>5208.3610000000008</v>
      </c>
      <c r="F51" s="88">
        <f t="shared" si="10"/>
        <v>5200.9859999999999</v>
      </c>
      <c r="G51" s="88">
        <f t="shared" si="10"/>
        <v>5554.1119999999992</v>
      </c>
      <c r="H51" s="88">
        <f t="shared" si="10"/>
        <v>6211.8230000000003</v>
      </c>
      <c r="I51" s="88">
        <f t="shared" si="10"/>
        <v>6843.5749999999989</v>
      </c>
      <c r="J51" s="88">
        <f t="shared" si="10"/>
        <v>7316.2520000000004</v>
      </c>
      <c r="K51" s="88">
        <f t="shared" si="10"/>
        <v>7542.6009999999987</v>
      </c>
      <c r="L51" s="88">
        <f t="shared" si="10"/>
        <v>7635.8680000000004</v>
      </c>
      <c r="M51" s="88">
        <f t="shared" si="10"/>
        <v>7656.5059999999985</v>
      </c>
      <c r="N51" s="88">
        <f t="shared" si="10"/>
        <v>7548.2350000000006</v>
      </c>
      <c r="O51" s="88">
        <f t="shared" si="10"/>
        <v>7320.7759999999998</v>
      </c>
      <c r="P51" s="88">
        <f t="shared" si="10"/>
        <v>7061.5739999999987</v>
      </c>
      <c r="Q51" s="88">
        <f t="shared" si="10"/>
        <v>6744.9119999999984</v>
      </c>
      <c r="R51" s="88">
        <f t="shared" si="10"/>
        <v>6394.7650000000012</v>
      </c>
      <c r="S51" s="88">
        <f t="shared" si="10"/>
        <v>6452.9299999999985</v>
      </c>
      <c r="T51" s="88">
        <f t="shared" si="10"/>
        <v>6652.9490000000005</v>
      </c>
      <c r="U51" s="88">
        <f t="shared" si="10"/>
        <v>7198.2530000000006</v>
      </c>
      <c r="V51" s="88">
        <f t="shared" si="10"/>
        <v>6991.4580000000005</v>
      </c>
      <c r="W51" s="88">
        <f t="shared" si="10"/>
        <v>6377.7550000000001</v>
      </c>
      <c r="X51" s="88">
        <f t="shared" si="10"/>
        <v>6017.0429999999997</v>
      </c>
      <c r="Y51" s="88">
        <f t="shared" si="10"/>
        <v>5405.6090000000004</v>
      </c>
      <c r="Z51" s="89" t="str">
        <f t="shared" si="10"/>
        <v/>
      </c>
      <c r="AA51" s="105">
        <f>SUM(B51:Z51)</f>
        <v>155322.38699999999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5435.3120000000008</v>
      </c>
      <c r="C4" s="18">
        <v>5296.7459999999992</v>
      </c>
      <c r="D4" s="18">
        <v>5253.9860000000017</v>
      </c>
      <c r="E4" s="18">
        <v>5208.3609999999999</v>
      </c>
      <c r="F4" s="18">
        <v>5200.985999999999</v>
      </c>
      <c r="G4" s="18">
        <v>5554.112000000001</v>
      </c>
      <c r="H4" s="18">
        <v>6211.8230000000003</v>
      </c>
      <c r="I4" s="18">
        <v>6843.5749999999989</v>
      </c>
      <c r="J4" s="18">
        <v>7316.2520000000013</v>
      </c>
      <c r="K4" s="18">
        <v>7542.6010000000015</v>
      </c>
      <c r="L4" s="18">
        <v>7635.8679999999995</v>
      </c>
      <c r="M4" s="18">
        <v>7656.5060000000012</v>
      </c>
      <c r="N4" s="18">
        <v>7548.2349999999979</v>
      </c>
      <c r="O4" s="18">
        <v>7320.7759999999998</v>
      </c>
      <c r="P4" s="18">
        <v>7061.5740000000005</v>
      </c>
      <c r="Q4" s="18">
        <v>6744.9000000000005</v>
      </c>
      <c r="R4" s="18">
        <v>6394.7649999999994</v>
      </c>
      <c r="S4" s="18">
        <v>6452.9299999999994</v>
      </c>
      <c r="T4" s="18">
        <v>6652.9490000000005</v>
      </c>
      <c r="U4" s="18">
        <v>7198.2530000000015</v>
      </c>
      <c r="V4" s="18">
        <v>6991.4580000000014</v>
      </c>
      <c r="W4" s="18">
        <v>6377.741</v>
      </c>
      <c r="X4" s="18">
        <v>6017.0519999999979</v>
      </c>
      <c r="Y4" s="18">
        <v>5405.6160000000009</v>
      </c>
      <c r="Z4" s="19"/>
      <c r="AA4" s="20">
        <f>SUM(B4:Z4)</f>
        <v>155322.37700000001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</v>
      </c>
      <c r="C7" s="28">
        <v>115</v>
      </c>
      <c r="D7" s="28">
        <v>110</v>
      </c>
      <c r="E7" s="28">
        <v>110</v>
      </c>
      <c r="F7" s="28">
        <v>115</v>
      </c>
      <c r="G7" s="28">
        <v>211.82</v>
      </c>
      <c r="H7" s="28">
        <v>283.38</v>
      </c>
      <c r="I7" s="28">
        <v>359.66</v>
      </c>
      <c r="J7" s="28">
        <v>356.66</v>
      </c>
      <c r="K7" s="28">
        <v>303.04000000000002</v>
      </c>
      <c r="L7" s="28">
        <v>249.51</v>
      </c>
      <c r="M7" s="28">
        <v>240.32</v>
      </c>
      <c r="N7" s="28">
        <v>220.64</v>
      </c>
      <c r="O7" s="28">
        <v>110</v>
      </c>
      <c r="P7" s="28">
        <v>115</v>
      </c>
      <c r="Q7" s="28">
        <v>216.5</v>
      </c>
      <c r="R7" s="28">
        <v>210</v>
      </c>
      <c r="S7" s="28">
        <v>150.1</v>
      </c>
      <c r="T7" s="28">
        <v>200</v>
      </c>
      <c r="U7" s="28">
        <v>283.38</v>
      </c>
      <c r="V7" s="28">
        <v>351.67</v>
      </c>
      <c r="W7" s="28">
        <v>346.58</v>
      </c>
      <c r="X7" s="28">
        <v>315.33999999999997</v>
      </c>
      <c r="Y7" s="28">
        <v>279.89999999999998</v>
      </c>
      <c r="Z7" s="29"/>
      <c r="AA7" s="30">
        <f>IF(SUM(B7:Z7)&lt;&gt;0,AVERAGEIF(B7:Z7,"&lt;&gt;"""),"")</f>
        <v>223.47916666666663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919.29</v>
      </c>
      <c r="C19" s="72">
        <v>921.30499999999995</v>
      </c>
      <c r="D19" s="72">
        <v>919.28099999999995</v>
      </c>
      <c r="E19" s="72">
        <v>905.32999999999993</v>
      </c>
      <c r="F19" s="72">
        <v>907.39499999999998</v>
      </c>
      <c r="G19" s="72">
        <v>895.45</v>
      </c>
      <c r="H19" s="72">
        <v>903.50100000000009</v>
      </c>
      <c r="I19" s="72">
        <v>906.62699999999995</v>
      </c>
      <c r="J19" s="72">
        <v>878.68099999999993</v>
      </c>
      <c r="K19" s="72">
        <v>859.60899999999992</v>
      </c>
      <c r="L19" s="72">
        <v>811.59499999999991</v>
      </c>
      <c r="M19" s="72">
        <v>770.37</v>
      </c>
      <c r="N19" s="72">
        <v>756.34500000000003</v>
      </c>
      <c r="O19" s="72">
        <v>732.38599999999997</v>
      </c>
      <c r="P19" s="72">
        <v>748.36799999999994</v>
      </c>
      <c r="Q19" s="72">
        <v>765.2600000000001</v>
      </c>
      <c r="R19" s="72">
        <v>765.29499999999996</v>
      </c>
      <c r="S19" s="72">
        <v>752.28300000000002</v>
      </c>
      <c r="T19" s="72">
        <v>758.32799999999997</v>
      </c>
      <c r="U19" s="72">
        <v>751.28700000000003</v>
      </c>
      <c r="V19" s="72">
        <v>744.31799999999998</v>
      </c>
      <c r="W19" s="72">
        <v>735.44299999999998</v>
      </c>
      <c r="X19" s="72">
        <v>871.35</v>
      </c>
      <c r="Y19" s="72">
        <v>888.28199999999993</v>
      </c>
      <c r="Z19" s="73"/>
      <c r="AA19" s="74">
        <f t="shared" ref="AA19:AA24" si="2">SUM(B19:Z19)</f>
        <v>19867.378999999994</v>
      </c>
    </row>
    <row r="20" spans="1:27" ht="24.95" customHeight="1" x14ac:dyDescent="0.2">
      <c r="A20" s="75" t="s">
        <v>15</v>
      </c>
      <c r="B20" s="76">
        <v>951.66899999999998</v>
      </c>
      <c r="C20" s="77">
        <v>936.37999999999977</v>
      </c>
      <c r="D20" s="77">
        <v>933.31499999999994</v>
      </c>
      <c r="E20" s="77">
        <v>949.52599999999984</v>
      </c>
      <c r="F20" s="77">
        <v>997.86200000000008</v>
      </c>
      <c r="G20" s="77">
        <v>1120.5899999999999</v>
      </c>
      <c r="H20" s="77">
        <v>1279.9480000000001</v>
      </c>
      <c r="I20" s="77">
        <v>1421.7520000000002</v>
      </c>
      <c r="J20" s="77">
        <v>1485.8809999999999</v>
      </c>
      <c r="K20" s="77">
        <v>1500.807</v>
      </c>
      <c r="L20" s="77">
        <v>1502.1009999999999</v>
      </c>
      <c r="M20" s="77">
        <v>1495.9670000000001</v>
      </c>
      <c r="N20" s="77">
        <v>1482.558</v>
      </c>
      <c r="O20" s="77">
        <v>1421.7929999999997</v>
      </c>
      <c r="P20" s="77">
        <v>1325.5250000000003</v>
      </c>
      <c r="Q20" s="77">
        <v>1243.1259999999997</v>
      </c>
      <c r="R20" s="77">
        <v>1173.4069999999997</v>
      </c>
      <c r="S20" s="77">
        <v>1140.8850000000004</v>
      </c>
      <c r="T20" s="77">
        <v>1131.9539999999997</v>
      </c>
      <c r="U20" s="77">
        <v>1152.3750000000002</v>
      </c>
      <c r="V20" s="77">
        <v>1091.971</v>
      </c>
      <c r="W20" s="77">
        <v>1014.1549999999997</v>
      </c>
      <c r="X20" s="77">
        <v>969.52199999999993</v>
      </c>
      <c r="Y20" s="77">
        <v>935.70400000000006</v>
      </c>
      <c r="Z20" s="78"/>
      <c r="AA20" s="79">
        <f t="shared" si="2"/>
        <v>28658.773000000005</v>
      </c>
    </row>
    <row r="21" spans="1:27" ht="24.95" customHeight="1" x14ac:dyDescent="0.2">
      <c r="A21" s="75" t="s">
        <v>16</v>
      </c>
      <c r="B21" s="80">
        <v>2440.8760000000002</v>
      </c>
      <c r="C21" s="81">
        <v>2333.203</v>
      </c>
      <c r="D21" s="81">
        <v>2244.0749999999994</v>
      </c>
      <c r="E21" s="81">
        <v>2215.1769999999997</v>
      </c>
      <c r="F21" s="81">
        <v>2277.3739999999998</v>
      </c>
      <c r="G21" s="81">
        <v>2532.0720000000001</v>
      </c>
      <c r="H21" s="81">
        <v>2921.3739999999998</v>
      </c>
      <c r="I21" s="81">
        <v>3304.1960000000004</v>
      </c>
      <c r="J21" s="81">
        <v>3702.6900000000005</v>
      </c>
      <c r="K21" s="81">
        <v>3898.1849999999999</v>
      </c>
      <c r="L21" s="81">
        <v>3990.172</v>
      </c>
      <c r="M21" s="81">
        <v>4063.1689999999999</v>
      </c>
      <c r="N21" s="81">
        <v>4015.8319999999999</v>
      </c>
      <c r="O21" s="81">
        <v>3811.2080000000001</v>
      </c>
      <c r="P21" s="81">
        <v>3660.0649999999996</v>
      </c>
      <c r="Q21" s="81">
        <v>3453.0140000000006</v>
      </c>
      <c r="R21" s="81">
        <v>3338.5629999999996</v>
      </c>
      <c r="S21" s="81">
        <v>3486.7619999999997</v>
      </c>
      <c r="T21" s="81">
        <v>3722.1670000000004</v>
      </c>
      <c r="U21" s="81">
        <v>4200.5910000000003</v>
      </c>
      <c r="V21" s="81">
        <v>4064.1689999999994</v>
      </c>
      <c r="W21" s="81">
        <v>3640.6429999999996</v>
      </c>
      <c r="X21" s="81">
        <v>3204.8800000000006</v>
      </c>
      <c r="Y21" s="81">
        <v>2705.23</v>
      </c>
      <c r="Z21" s="78"/>
      <c r="AA21" s="79">
        <f t="shared" si="2"/>
        <v>79225.687000000005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145.5</v>
      </c>
      <c r="C23" s="77">
        <v>136.5</v>
      </c>
      <c r="D23" s="77">
        <v>140.5</v>
      </c>
      <c r="E23" s="77">
        <v>127</v>
      </c>
      <c r="F23" s="77">
        <v>118.5</v>
      </c>
      <c r="G23" s="77">
        <v>124</v>
      </c>
      <c r="H23" s="77">
        <v>138</v>
      </c>
      <c r="I23" s="77">
        <v>144</v>
      </c>
      <c r="J23" s="77">
        <v>153</v>
      </c>
      <c r="K23" s="77">
        <v>159</v>
      </c>
      <c r="L23" s="77">
        <v>168</v>
      </c>
      <c r="M23" s="77">
        <v>176</v>
      </c>
      <c r="N23" s="77">
        <v>166.5</v>
      </c>
      <c r="O23" s="77">
        <v>175</v>
      </c>
      <c r="P23" s="77">
        <v>169.5</v>
      </c>
      <c r="Q23" s="77">
        <v>154</v>
      </c>
      <c r="R23" s="77">
        <v>127.5</v>
      </c>
      <c r="S23" s="77">
        <v>120</v>
      </c>
      <c r="T23" s="77">
        <v>127.5</v>
      </c>
      <c r="U23" s="77">
        <v>145</v>
      </c>
      <c r="V23" s="77">
        <v>143</v>
      </c>
      <c r="W23" s="77">
        <v>139</v>
      </c>
      <c r="X23" s="77">
        <v>132</v>
      </c>
      <c r="Y23" s="77">
        <v>111.5</v>
      </c>
      <c r="Z23" s="77"/>
      <c r="AA23" s="79">
        <f t="shared" si="2"/>
        <v>3440.5</v>
      </c>
    </row>
    <row r="24" spans="1:27" ht="24.95" customHeight="1" x14ac:dyDescent="0.2">
      <c r="A24" s="85" t="s">
        <v>19</v>
      </c>
      <c r="B24" s="77">
        <v>234.99999999999997</v>
      </c>
      <c r="C24" s="77">
        <v>220.00000000000003</v>
      </c>
      <c r="D24" s="77">
        <v>214.00000000000003</v>
      </c>
      <c r="E24" s="77">
        <v>213</v>
      </c>
      <c r="F24" s="77">
        <v>221</v>
      </c>
      <c r="G24" s="77">
        <v>247.99999999999997</v>
      </c>
      <c r="H24" s="77">
        <v>289</v>
      </c>
      <c r="I24" s="77">
        <v>324</v>
      </c>
      <c r="J24" s="77">
        <v>347</v>
      </c>
      <c r="K24" s="77">
        <v>351.00000000000006</v>
      </c>
      <c r="L24" s="77">
        <v>353</v>
      </c>
      <c r="M24" s="77">
        <v>352</v>
      </c>
      <c r="N24" s="77">
        <v>347</v>
      </c>
      <c r="O24" s="77">
        <v>334.99999999999994</v>
      </c>
      <c r="P24" s="77">
        <v>324</v>
      </c>
      <c r="Q24" s="77">
        <v>319.99999999999994</v>
      </c>
      <c r="R24" s="77">
        <v>321</v>
      </c>
      <c r="S24" s="77">
        <v>330</v>
      </c>
      <c r="T24" s="77">
        <v>356.00000000000006</v>
      </c>
      <c r="U24" s="77">
        <v>393</v>
      </c>
      <c r="V24" s="77">
        <v>379</v>
      </c>
      <c r="W24" s="77">
        <v>342</v>
      </c>
      <c r="X24" s="77">
        <v>300.99999999999994</v>
      </c>
      <c r="Y24" s="77">
        <v>266.99999999999994</v>
      </c>
      <c r="Z24" s="77"/>
      <c r="AA24" s="79">
        <f t="shared" si="2"/>
        <v>7382</v>
      </c>
    </row>
    <row r="25" spans="1:27" ht="30" customHeight="1" thickBot="1" x14ac:dyDescent="0.25">
      <c r="A25" s="86" t="s">
        <v>20</v>
      </c>
      <c r="B25" s="87">
        <f t="shared" ref="B25:AA25" si="3">SUM(B19:B24)</f>
        <v>4692.335</v>
      </c>
      <c r="C25" s="88">
        <f t="shared" si="3"/>
        <v>4657.3879999999999</v>
      </c>
      <c r="D25" s="88">
        <f t="shared" si="3"/>
        <v>4561.1709999999994</v>
      </c>
      <c r="E25" s="88">
        <f t="shared" si="3"/>
        <v>4520.0329999999994</v>
      </c>
      <c r="F25" s="88">
        <f t="shared" si="3"/>
        <v>4522.1309999999994</v>
      </c>
      <c r="G25" s="88">
        <f t="shared" si="3"/>
        <v>4920.1120000000001</v>
      </c>
      <c r="H25" s="88">
        <f t="shared" si="3"/>
        <v>5531.8230000000003</v>
      </c>
      <c r="I25" s="88">
        <f t="shared" si="3"/>
        <v>6100.5750000000007</v>
      </c>
      <c r="J25" s="88">
        <f t="shared" si="3"/>
        <v>6567.2520000000004</v>
      </c>
      <c r="K25" s="88">
        <f t="shared" si="3"/>
        <v>6768.6010000000006</v>
      </c>
      <c r="L25" s="88">
        <f t="shared" si="3"/>
        <v>6824.8680000000004</v>
      </c>
      <c r="M25" s="88">
        <f t="shared" si="3"/>
        <v>6857.5059999999994</v>
      </c>
      <c r="N25" s="88">
        <f t="shared" si="3"/>
        <v>6768.2350000000006</v>
      </c>
      <c r="O25" s="88">
        <f t="shared" si="3"/>
        <v>6475.3869999999997</v>
      </c>
      <c r="P25" s="88">
        <f t="shared" si="3"/>
        <v>6227.4579999999996</v>
      </c>
      <c r="Q25" s="88">
        <f t="shared" si="3"/>
        <v>5935.4000000000005</v>
      </c>
      <c r="R25" s="88">
        <f t="shared" si="3"/>
        <v>5725.7649999999994</v>
      </c>
      <c r="S25" s="88">
        <f t="shared" si="3"/>
        <v>5829.93</v>
      </c>
      <c r="T25" s="88">
        <f t="shared" si="3"/>
        <v>6095.9490000000005</v>
      </c>
      <c r="U25" s="88">
        <f t="shared" si="3"/>
        <v>6642.2530000000006</v>
      </c>
      <c r="V25" s="88">
        <f t="shared" si="3"/>
        <v>6422.4579999999996</v>
      </c>
      <c r="W25" s="88">
        <f t="shared" si="3"/>
        <v>5871.2409999999991</v>
      </c>
      <c r="X25" s="88">
        <f t="shared" si="3"/>
        <v>5478.7520000000004</v>
      </c>
      <c r="Y25" s="88">
        <f t="shared" si="3"/>
        <v>4907.7160000000003</v>
      </c>
      <c r="Z25" s="89">
        <f t="shared" si="3"/>
        <v>0</v>
      </c>
      <c r="AA25" s="90">
        <f t="shared" si="3"/>
        <v>138904.33900000001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445.5</v>
      </c>
      <c r="C28" s="72">
        <v>421.5</v>
      </c>
      <c r="D28" s="72">
        <v>419.5</v>
      </c>
      <c r="E28" s="72">
        <v>405</v>
      </c>
      <c r="F28" s="72">
        <v>404.5</v>
      </c>
      <c r="G28" s="72">
        <v>437</v>
      </c>
      <c r="H28" s="72">
        <v>502</v>
      </c>
      <c r="I28" s="72">
        <v>543</v>
      </c>
      <c r="J28" s="72">
        <v>575</v>
      </c>
      <c r="K28" s="72">
        <v>585</v>
      </c>
      <c r="L28" s="72">
        <v>606</v>
      </c>
      <c r="M28" s="72">
        <v>613</v>
      </c>
      <c r="N28" s="72">
        <v>598.5</v>
      </c>
      <c r="O28" s="72">
        <v>595</v>
      </c>
      <c r="P28" s="72">
        <v>578.5</v>
      </c>
      <c r="Q28" s="72">
        <v>528</v>
      </c>
      <c r="R28" s="72">
        <v>502.5</v>
      </c>
      <c r="S28" s="72">
        <v>489</v>
      </c>
      <c r="T28" s="72">
        <v>522.5</v>
      </c>
      <c r="U28" s="72">
        <v>577</v>
      </c>
      <c r="V28" s="72">
        <v>561</v>
      </c>
      <c r="W28" s="72">
        <v>540</v>
      </c>
      <c r="X28" s="72">
        <v>492</v>
      </c>
      <c r="Y28" s="72">
        <v>437.5</v>
      </c>
      <c r="Z28" s="73"/>
      <c r="AA28" s="74">
        <f>SUM(B28:Z28)</f>
        <v>12378.5</v>
      </c>
    </row>
    <row r="29" spans="1:27" ht="24.95" customHeight="1" x14ac:dyDescent="0.2">
      <c r="A29" s="75" t="s">
        <v>23</v>
      </c>
      <c r="B29" s="76">
        <v>4489.8119999999999</v>
      </c>
      <c r="C29" s="77">
        <v>4375.2460000000001</v>
      </c>
      <c r="D29" s="77">
        <v>4334.4859999999999</v>
      </c>
      <c r="E29" s="77">
        <v>4303.3609999999999</v>
      </c>
      <c r="F29" s="77">
        <v>4296.4859999999999</v>
      </c>
      <c r="G29" s="77">
        <v>4617.1120000000001</v>
      </c>
      <c r="H29" s="77">
        <v>5209.8230000000003</v>
      </c>
      <c r="I29" s="77">
        <v>5800.5749999999998</v>
      </c>
      <c r="J29" s="77">
        <v>6241.2520000000004</v>
      </c>
      <c r="K29" s="77">
        <v>6457.6009999999997</v>
      </c>
      <c r="L29" s="77">
        <v>6529.8680000000004</v>
      </c>
      <c r="M29" s="77">
        <v>6543.5060000000003</v>
      </c>
      <c r="N29" s="77">
        <v>6449.7349999999997</v>
      </c>
      <c r="O29" s="77">
        <v>6225.7759999999998</v>
      </c>
      <c r="P29" s="77">
        <v>5983.0739999999996</v>
      </c>
      <c r="Q29" s="77">
        <v>5720.4</v>
      </c>
      <c r="R29" s="77">
        <v>5392.2650000000003</v>
      </c>
      <c r="S29" s="77">
        <v>5463.93</v>
      </c>
      <c r="T29" s="77">
        <v>5630.4489999999996</v>
      </c>
      <c r="U29" s="77">
        <v>6121.2529999999997</v>
      </c>
      <c r="V29" s="77">
        <v>5930.4579999999996</v>
      </c>
      <c r="W29" s="77">
        <v>5417.241</v>
      </c>
      <c r="X29" s="77">
        <v>5064.7520000000004</v>
      </c>
      <c r="Y29" s="77">
        <v>4546.2160000000003</v>
      </c>
      <c r="Z29" s="78"/>
      <c r="AA29" s="79">
        <f>SUM(B29:Z29)</f>
        <v>131144.67699999997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4935.3119999999999</v>
      </c>
      <c r="C31" s="62">
        <f t="shared" si="4"/>
        <v>4796.7460000000001</v>
      </c>
      <c r="D31" s="62">
        <f t="shared" si="4"/>
        <v>4753.9859999999999</v>
      </c>
      <c r="E31" s="62">
        <f t="shared" si="4"/>
        <v>4708.3609999999999</v>
      </c>
      <c r="F31" s="62">
        <f t="shared" si="4"/>
        <v>4700.9859999999999</v>
      </c>
      <c r="G31" s="62">
        <f t="shared" si="4"/>
        <v>5054.1120000000001</v>
      </c>
      <c r="H31" s="62">
        <f t="shared" si="4"/>
        <v>5711.8230000000003</v>
      </c>
      <c r="I31" s="62">
        <f t="shared" si="4"/>
        <v>6343.5749999999998</v>
      </c>
      <c r="J31" s="62">
        <f t="shared" si="4"/>
        <v>6816.2520000000004</v>
      </c>
      <c r="K31" s="62">
        <f t="shared" si="4"/>
        <v>7042.6009999999997</v>
      </c>
      <c r="L31" s="62">
        <f t="shared" si="4"/>
        <v>7135.8680000000004</v>
      </c>
      <c r="M31" s="62">
        <f t="shared" si="4"/>
        <v>7156.5060000000003</v>
      </c>
      <c r="N31" s="62">
        <f t="shared" si="4"/>
        <v>7048.2349999999997</v>
      </c>
      <c r="O31" s="62">
        <f t="shared" si="4"/>
        <v>6820.7759999999998</v>
      </c>
      <c r="P31" s="62">
        <f t="shared" si="4"/>
        <v>6561.5739999999996</v>
      </c>
      <c r="Q31" s="62">
        <f t="shared" si="4"/>
        <v>6248.4</v>
      </c>
      <c r="R31" s="62">
        <f t="shared" si="4"/>
        <v>5894.7650000000003</v>
      </c>
      <c r="S31" s="62">
        <f t="shared" si="4"/>
        <v>5952.93</v>
      </c>
      <c r="T31" s="62">
        <f t="shared" si="4"/>
        <v>6152.9489999999996</v>
      </c>
      <c r="U31" s="62">
        <f t="shared" si="4"/>
        <v>6698.2529999999997</v>
      </c>
      <c r="V31" s="62">
        <f t="shared" si="4"/>
        <v>6491.4579999999996</v>
      </c>
      <c r="W31" s="62">
        <f t="shared" si="4"/>
        <v>5957.241</v>
      </c>
      <c r="X31" s="62">
        <f t="shared" si="4"/>
        <v>5556.7520000000004</v>
      </c>
      <c r="Y31" s="62">
        <f t="shared" si="4"/>
        <v>4983.7160000000003</v>
      </c>
      <c r="Z31" s="63">
        <f t="shared" si="4"/>
        <v>0</v>
      </c>
      <c r="AA31" s="64">
        <f t="shared" si="4"/>
        <v>143523.17699999997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51</v>
      </c>
      <c r="C34" s="95">
        <v>26</v>
      </c>
      <c r="D34" s="95">
        <v>26</v>
      </c>
      <c r="E34" s="95">
        <v>26</v>
      </c>
      <c r="F34" s="95">
        <v>26</v>
      </c>
      <c r="G34" s="95">
        <v>26</v>
      </c>
      <c r="H34" s="95">
        <v>86</v>
      </c>
      <c r="I34" s="95">
        <v>142</v>
      </c>
      <c r="J34" s="95">
        <v>161</v>
      </c>
      <c r="K34" s="95">
        <v>161</v>
      </c>
      <c r="L34" s="95">
        <v>198</v>
      </c>
      <c r="M34" s="95">
        <v>186</v>
      </c>
      <c r="N34" s="95">
        <v>186</v>
      </c>
      <c r="O34" s="95">
        <v>198</v>
      </c>
      <c r="P34" s="95">
        <v>198</v>
      </c>
      <c r="Q34" s="95">
        <v>200</v>
      </c>
      <c r="R34" s="95">
        <v>75</v>
      </c>
      <c r="S34" s="95">
        <v>50</v>
      </c>
      <c r="T34" s="95"/>
      <c r="U34" s="95"/>
      <c r="V34" s="95"/>
      <c r="W34" s="95">
        <v>20</v>
      </c>
      <c r="X34" s="95">
        <v>20</v>
      </c>
      <c r="Y34" s="95">
        <v>20</v>
      </c>
      <c r="Z34" s="96"/>
      <c r="AA34" s="74">
        <f t="shared" ref="AA34:AA39" si="5">SUM(B34:Z34)</f>
        <v>2082</v>
      </c>
    </row>
    <row r="35" spans="1:27" ht="24.95" customHeight="1" x14ac:dyDescent="0.2">
      <c r="A35" s="97" t="s">
        <v>41</v>
      </c>
      <c r="B35" s="98">
        <v>127</v>
      </c>
      <c r="C35" s="99">
        <v>108</v>
      </c>
      <c r="D35" s="99">
        <v>108</v>
      </c>
      <c r="E35" s="99">
        <v>108</v>
      </c>
      <c r="F35" s="99">
        <v>127</v>
      </c>
      <c r="G35" s="99">
        <v>108</v>
      </c>
      <c r="H35" s="99">
        <v>94</v>
      </c>
      <c r="I35" s="99">
        <v>101</v>
      </c>
      <c r="J35" s="99">
        <v>88</v>
      </c>
      <c r="K35" s="99">
        <v>113</v>
      </c>
      <c r="L35" s="99">
        <v>113</v>
      </c>
      <c r="M35" s="99">
        <v>113</v>
      </c>
      <c r="N35" s="99">
        <v>94</v>
      </c>
      <c r="O35" s="99">
        <v>113</v>
      </c>
      <c r="P35" s="99">
        <v>109</v>
      </c>
      <c r="Q35" s="99">
        <v>113</v>
      </c>
      <c r="R35" s="99">
        <v>94</v>
      </c>
      <c r="S35" s="99">
        <v>73</v>
      </c>
      <c r="T35" s="99">
        <v>57</v>
      </c>
      <c r="U35" s="99">
        <v>56</v>
      </c>
      <c r="V35" s="99">
        <v>69</v>
      </c>
      <c r="W35" s="99">
        <v>66</v>
      </c>
      <c r="X35" s="99">
        <v>58</v>
      </c>
      <c r="Y35" s="99">
        <v>56</v>
      </c>
      <c r="Z35" s="100"/>
      <c r="AA35" s="79">
        <f t="shared" si="5"/>
        <v>2266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64.977000000000004</v>
      </c>
      <c r="C37" s="99">
        <v>5.3579999999999997</v>
      </c>
      <c r="D37" s="99">
        <v>58.814999999999998</v>
      </c>
      <c r="E37" s="99">
        <v>54.328000000000003</v>
      </c>
      <c r="F37" s="99">
        <v>25.855</v>
      </c>
      <c r="G37" s="99"/>
      <c r="H37" s="99"/>
      <c r="I37" s="99"/>
      <c r="J37" s="99"/>
      <c r="K37" s="99"/>
      <c r="L37" s="99"/>
      <c r="M37" s="99"/>
      <c r="N37" s="99"/>
      <c r="O37" s="99">
        <v>34.389000000000003</v>
      </c>
      <c r="P37" s="99">
        <v>27.116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270.83800000000002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496.5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420.5</v>
      </c>
      <c r="X38" s="99">
        <v>460.3</v>
      </c>
      <c r="Y38" s="99">
        <v>421.9</v>
      </c>
      <c r="Z38" s="100"/>
      <c r="AA38" s="79">
        <f t="shared" si="5"/>
        <v>11799.199999999999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742.97699999999998</v>
      </c>
      <c r="C39" s="88">
        <f t="shared" si="6"/>
        <v>639.35799999999995</v>
      </c>
      <c r="D39" s="88">
        <f t="shared" si="6"/>
        <v>692.81500000000005</v>
      </c>
      <c r="E39" s="88">
        <f t="shared" si="6"/>
        <v>688.32799999999997</v>
      </c>
      <c r="F39" s="88">
        <f t="shared" si="6"/>
        <v>678.85500000000002</v>
      </c>
      <c r="G39" s="88">
        <f t="shared" si="6"/>
        <v>634</v>
      </c>
      <c r="H39" s="88">
        <f t="shared" si="6"/>
        <v>680</v>
      </c>
      <c r="I39" s="88">
        <f t="shared" si="6"/>
        <v>743</v>
      </c>
      <c r="J39" s="88">
        <f t="shared" si="6"/>
        <v>749</v>
      </c>
      <c r="K39" s="88">
        <f t="shared" si="6"/>
        <v>774</v>
      </c>
      <c r="L39" s="88">
        <f t="shared" si="6"/>
        <v>811</v>
      </c>
      <c r="M39" s="88">
        <f t="shared" si="6"/>
        <v>799</v>
      </c>
      <c r="N39" s="88">
        <f t="shared" si="6"/>
        <v>780</v>
      </c>
      <c r="O39" s="88">
        <f t="shared" si="6"/>
        <v>845.38900000000001</v>
      </c>
      <c r="P39" s="88">
        <f t="shared" si="6"/>
        <v>834.11599999999999</v>
      </c>
      <c r="Q39" s="88">
        <f t="shared" si="6"/>
        <v>809.5</v>
      </c>
      <c r="R39" s="88">
        <f t="shared" si="6"/>
        <v>669</v>
      </c>
      <c r="S39" s="88">
        <f t="shared" si="6"/>
        <v>623</v>
      </c>
      <c r="T39" s="88">
        <f t="shared" si="6"/>
        <v>557</v>
      </c>
      <c r="U39" s="88">
        <f t="shared" si="6"/>
        <v>556</v>
      </c>
      <c r="V39" s="88">
        <f t="shared" si="6"/>
        <v>569</v>
      </c>
      <c r="W39" s="88">
        <f t="shared" si="6"/>
        <v>506.5</v>
      </c>
      <c r="X39" s="88">
        <f t="shared" si="6"/>
        <v>538.29999999999995</v>
      </c>
      <c r="Y39" s="88">
        <f t="shared" si="6"/>
        <v>497.9</v>
      </c>
      <c r="Z39" s="89">
        <f t="shared" si="6"/>
        <v>0</v>
      </c>
      <c r="AA39" s="90">
        <f t="shared" si="5"/>
        <v>16418.038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496.5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420.5</v>
      </c>
      <c r="X46" s="99">
        <v>460.3</v>
      </c>
      <c r="Y46" s="99">
        <v>421.9</v>
      </c>
      <c r="Z46" s="100"/>
      <c r="AA46" s="79">
        <f t="shared" si="7"/>
        <v>11799.199999999999</v>
      </c>
    </row>
    <row r="47" spans="1:27" ht="24.95" customHeight="1" x14ac:dyDescent="0.2">
      <c r="A47" s="85" t="s">
        <v>47</v>
      </c>
      <c r="B47" s="98"/>
      <c r="C47" s="99">
        <v>18</v>
      </c>
      <c r="D47" s="99">
        <v>16</v>
      </c>
      <c r="E47" s="99">
        <v>25</v>
      </c>
      <c r="F47" s="99"/>
      <c r="G47" s="99"/>
      <c r="H47" s="99"/>
      <c r="I47" s="99"/>
      <c r="J47" s="99"/>
      <c r="K47" s="99"/>
      <c r="L47" s="99">
        <v>13.35</v>
      </c>
      <c r="M47" s="99">
        <v>52.35</v>
      </c>
      <c r="N47" s="99">
        <v>61</v>
      </c>
      <c r="O47" s="99">
        <v>57</v>
      </c>
      <c r="P47" s="99">
        <v>59</v>
      </c>
      <c r="Q47" s="99">
        <v>73</v>
      </c>
      <c r="R47" s="99"/>
      <c r="S47" s="99">
        <v>24.35</v>
      </c>
      <c r="T47" s="99">
        <v>55.85</v>
      </c>
      <c r="U47" s="99">
        <v>91.85</v>
      </c>
      <c r="V47" s="99">
        <v>91.85</v>
      </c>
      <c r="W47" s="99">
        <v>78.349999999999994</v>
      </c>
      <c r="X47" s="99">
        <v>45.35</v>
      </c>
      <c r="Y47" s="99">
        <v>22.35</v>
      </c>
      <c r="Z47" s="100"/>
      <c r="AA47" s="79">
        <f t="shared" si="7"/>
        <v>784.65000000000009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518</v>
      </c>
      <c r="D48" s="88">
        <f t="shared" si="8"/>
        <v>516</v>
      </c>
      <c r="E48" s="88">
        <f t="shared" si="8"/>
        <v>525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513.35</v>
      </c>
      <c r="M48" s="88">
        <f t="shared" si="8"/>
        <v>552.35</v>
      </c>
      <c r="N48" s="88">
        <f t="shared" si="8"/>
        <v>561</v>
      </c>
      <c r="O48" s="88">
        <f t="shared" si="8"/>
        <v>557</v>
      </c>
      <c r="P48" s="88">
        <f t="shared" si="8"/>
        <v>559</v>
      </c>
      <c r="Q48" s="88">
        <f t="shared" si="8"/>
        <v>569.5</v>
      </c>
      <c r="R48" s="88">
        <f t="shared" si="8"/>
        <v>500</v>
      </c>
      <c r="S48" s="88">
        <f t="shared" si="8"/>
        <v>524.35</v>
      </c>
      <c r="T48" s="88">
        <f t="shared" si="8"/>
        <v>555.85</v>
      </c>
      <c r="U48" s="88">
        <f t="shared" si="8"/>
        <v>591.85</v>
      </c>
      <c r="V48" s="88">
        <f t="shared" si="8"/>
        <v>591.85</v>
      </c>
      <c r="W48" s="88">
        <f t="shared" si="8"/>
        <v>498.85</v>
      </c>
      <c r="X48" s="88">
        <f t="shared" si="8"/>
        <v>505.65000000000003</v>
      </c>
      <c r="Y48" s="88">
        <f t="shared" si="8"/>
        <v>444.25</v>
      </c>
      <c r="Z48" s="89">
        <f t="shared" si="8"/>
        <v>0</v>
      </c>
      <c r="AA48" s="90">
        <f t="shared" si="7"/>
        <v>12583.850000000002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5435.3119999999999</v>
      </c>
      <c r="C51" s="88">
        <f t="shared" si="10"/>
        <v>5296.7460000000001</v>
      </c>
      <c r="D51" s="88">
        <f t="shared" si="10"/>
        <v>5253.985999999999</v>
      </c>
      <c r="E51" s="88">
        <f t="shared" si="10"/>
        <v>5208.360999999999</v>
      </c>
      <c r="F51" s="88">
        <f t="shared" si="10"/>
        <v>5200.985999999999</v>
      </c>
      <c r="G51" s="88">
        <f t="shared" si="10"/>
        <v>5554.1120000000001</v>
      </c>
      <c r="H51" s="88">
        <f t="shared" si="10"/>
        <v>6211.8230000000003</v>
      </c>
      <c r="I51" s="88">
        <f t="shared" si="10"/>
        <v>6843.5750000000007</v>
      </c>
      <c r="J51" s="88">
        <f t="shared" si="10"/>
        <v>7316.2520000000004</v>
      </c>
      <c r="K51" s="88">
        <f t="shared" si="10"/>
        <v>7542.6010000000006</v>
      </c>
      <c r="L51" s="88">
        <f t="shared" si="10"/>
        <v>7635.8680000000004</v>
      </c>
      <c r="M51" s="88">
        <f t="shared" si="10"/>
        <v>7656.5059999999994</v>
      </c>
      <c r="N51" s="88">
        <f t="shared" si="10"/>
        <v>7548.2350000000006</v>
      </c>
      <c r="O51" s="88">
        <f t="shared" si="10"/>
        <v>7320.7759999999998</v>
      </c>
      <c r="P51" s="88">
        <f t="shared" si="10"/>
        <v>7061.5739999999996</v>
      </c>
      <c r="Q51" s="88">
        <f t="shared" si="10"/>
        <v>6744.9000000000005</v>
      </c>
      <c r="R51" s="88">
        <f t="shared" si="10"/>
        <v>6394.7649999999994</v>
      </c>
      <c r="S51" s="88">
        <f t="shared" si="10"/>
        <v>6452.93</v>
      </c>
      <c r="T51" s="88">
        <f t="shared" si="10"/>
        <v>6652.9490000000005</v>
      </c>
      <c r="U51" s="88">
        <f t="shared" si="10"/>
        <v>7198.2530000000006</v>
      </c>
      <c r="V51" s="88">
        <f t="shared" si="10"/>
        <v>6991.4579999999996</v>
      </c>
      <c r="W51" s="88">
        <f t="shared" si="10"/>
        <v>6377.7409999999991</v>
      </c>
      <c r="X51" s="88">
        <f t="shared" si="10"/>
        <v>6017.0520000000006</v>
      </c>
      <c r="Y51" s="88">
        <f t="shared" si="10"/>
        <v>5405.616</v>
      </c>
      <c r="Z51" s="89">
        <f t="shared" si="10"/>
        <v>0</v>
      </c>
      <c r="AA51" s="105">
        <f>SUM(B51:Z51)</f>
        <v>155322.37700000001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D30" sqref="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-51</v>
      </c>
      <c r="C4" s="18">
        <v>-51</v>
      </c>
      <c r="D4" s="18">
        <v>-51</v>
      </c>
      <c r="E4" s="18">
        <v>-51</v>
      </c>
      <c r="F4" s="18">
        <v>-51</v>
      </c>
      <c r="G4" s="18">
        <v>-51</v>
      </c>
      <c r="H4" s="18">
        <v>-51</v>
      </c>
      <c r="I4" s="18">
        <v>-51</v>
      </c>
      <c r="J4" s="18">
        <v>-51</v>
      </c>
      <c r="K4" s="18">
        <v>-51</v>
      </c>
      <c r="L4" s="18">
        <v>-51</v>
      </c>
      <c r="M4" s="18">
        <v>-51</v>
      </c>
      <c r="N4" s="18">
        <v>-51</v>
      </c>
      <c r="O4" s="18">
        <v>-51</v>
      </c>
      <c r="P4" s="18">
        <v>-51</v>
      </c>
      <c r="Q4" s="18">
        <v>-54.5</v>
      </c>
      <c r="R4" s="18">
        <v>-51</v>
      </c>
      <c r="S4" s="18">
        <v>-51</v>
      </c>
      <c r="T4" s="18">
        <v>-51</v>
      </c>
      <c r="U4" s="18">
        <v>-51</v>
      </c>
      <c r="V4" s="18">
        <v>-51</v>
      </c>
      <c r="W4" s="18">
        <v>-130.5</v>
      </c>
      <c r="X4" s="18">
        <v>-90.699999999999989</v>
      </c>
      <c r="Y4" s="18">
        <v>-129.10000000000002</v>
      </c>
      <c r="Z4" s="19"/>
      <c r="AA4" s="112">
        <f>SUM(B4:Z4)</f>
        <v>-1424.8000000000002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110</v>
      </c>
      <c r="C7" s="118">
        <v>115</v>
      </c>
      <c r="D7" s="118">
        <v>110</v>
      </c>
      <c r="E7" s="118">
        <v>110</v>
      </c>
      <c r="F7" s="118">
        <v>115</v>
      </c>
      <c r="G7" s="118">
        <v>211.82</v>
      </c>
      <c r="H7" s="118">
        <v>283.38</v>
      </c>
      <c r="I7" s="118">
        <v>359.66</v>
      </c>
      <c r="J7" s="118">
        <v>356.66</v>
      </c>
      <c r="K7" s="118">
        <v>303.04000000000002</v>
      </c>
      <c r="L7" s="118">
        <v>249.51</v>
      </c>
      <c r="M7" s="118">
        <v>240.32</v>
      </c>
      <c r="N7" s="118">
        <v>220.64</v>
      </c>
      <c r="O7" s="118">
        <v>110</v>
      </c>
      <c r="P7" s="118">
        <v>115</v>
      </c>
      <c r="Q7" s="118">
        <v>216.5</v>
      </c>
      <c r="R7" s="118">
        <v>210</v>
      </c>
      <c r="S7" s="118">
        <v>150.1</v>
      </c>
      <c r="T7" s="118">
        <v>200</v>
      </c>
      <c r="U7" s="118">
        <v>283.38</v>
      </c>
      <c r="V7" s="118">
        <v>351.67</v>
      </c>
      <c r="W7" s="118">
        <v>346.58</v>
      </c>
      <c r="X7" s="118">
        <v>315.33999999999997</v>
      </c>
      <c r="Y7" s="118">
        <v>279.89999999999998</v>
      </c>
      <c r="Z7" s="119"/>
      <c r="AA7" s="120">
        <f>IF(SUM(B7:Z7)&lt;&gt;0,AVERAGEIF(B7:Z7,"&lt;&gt;"""),"")</f>
        <v>223.47916666666663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551</v>
      </c>
      <c r="C13" s="130">
        <v>551</v>
      </c>
      <c r="D13" s="130">
        <v>551</v>
      </c>
      <c r="E13" s="130">
        <v>551</v>
      </c>
      <c r="F13" s="130">
        <v>551</v>
      </c>
      <c r="G13" s="130">
        <v>551</v>
      </c>
      <c r="H13" s="130">
        <v>551</v>
      </c>
      <c r="I13" s="130">
        <v>551</v>
      </c>
      <c r="J13" s="130">
        <v>551</v>
      </c>
      <c r="K13" s="130">
        <v>551</v>
      </c>
      <c r="L13" s="130">
        <v>551</v>
      </c>
      <c r="M13" s="130">
        <v>551</v>
      </c>
      <c r="N13" s="130">
        <v>551</v>
      </c>
      <c r="O13" s="130">
        <v>551</v>
      </c>
      <c r="P13" s="130">
        <v>551</v>
      </c>
      <c r="Q13" s="130">
        <v>551</v>
      </c>
      <c r="R13" s="130">
        <v>551</v>
      </c>
      <c r="S13" s="130">
        <v>551</v>
      </c>
      <c r="T13" s="130">
        <v>551</v>
      </c>
      <c r="U13" s="130">
        <v>551</v>
      </c>
      <c r="V13" s="130">
        <v>551</v>
      </c>
      <c r="W13" s="130">
        <v>551</v>
      </c>
      <c r="X13" s="130">
        <v>551</v>
      </c>
      <c r="Y13" s="131">
        <v>551</v>
      </c>
      <c r="Z13" s="132"/>
      <c r="AA13" s="133">
        <f t="shared" si="0"/>
        <v>13224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551</v>
      </c>
      <c r="C16" s="136">
        <f t="shared" si="1"/>
        <v>551</v>
      </c>
      <c r="D16" s="136">
        <f t="shared" si="1"/>
        <v>551</v>
      </c>
      <c r="E16" s="136">
        <f t="shared" si="1"/>
        <v>551</v>
      </c>
      <c r="F16" s="136">
        <f t="shared" si="1"/>
        <v>551</v>
      </c>
      <c r="G16" s="136">
        <f t="shared" si="1"/>
        <v>551</v>
      </c>
      <c r="H16" s="136">
        <f t="shared" si="1"/>
        <v>551</v>
      </c>
      <c r="I16" s="136">
        <f t="shared" si="1"/>
        <v>551</v>
      </c>
      <c r="J16" s="136">
        <f t="shared" si="1"/>
        <v>551</v>
      </c>
      <c r="K16" s="136">
        <f t="shared" si="1"/>
        <v>551</v>
      </c>
      <c r="L16" s="136">
        <f t="shared" si="1"/>
        <v>551</v>
      </c>
      <c r="M16" s="136">
        <f t="shared" si="1"/>
        <v>551</v>
      </c>
      <c r="N16" s="136">
        <f t="shared" si="1"/>
        <v>551</v>
      </c>
      <c r="O16" s="136">
        <f t="shared" si="1"/>
        <v>551</v>
      </c>
      <c r="P16" s="136">
        <f t="shared" si="1"/>
        <v>551</v>
      </c>
      <c r="Q16" s="136">
        <f t="shared" si="1"/>
        <v>551</v>
      </c>
      <c r="R16" s="136">
        <f t="shared" si="1"/>
        <v>551</v>
      </c>
      <c r="S16" s="136">
        <f t="shared" si="1"/>
        <v>551</v>
      </c>
      <c r="T16" s="136">
        <f t="shared" si="1"/>
        <v>551</v>
      </c>
      <c r="U16" s="136">
        <f t="shared" si="1"/>
        <v>551</v>
      </c>
      <c r="V16" s="136">
        <f t="shared" si="1"/>
        <v>551</v>
      </c>
      <c r="W16" s="136">
        <f t="shared" si="1"/>
        <v>551</v>
      </c>
      <c r="X16" s="136">
        <f t="shared" si="1"/>
        <v>551</v>
      </c>
      <c r="Y16" s="136">
        <f t="shared" si="1"/>
        <v>551</v>
      </c>
      <c r="Z16" s="137" t="str">
        <f t="shared" si="1"/>
        <v/>
      </c>
      <c r="AA16" s="90">
        <f t="shared" si="0"/>
        <v>13224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496.5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420.5</v>
      </c>
      <c r="X23" s="134">
        <v>460.3</v>
      </c>
      <c r="Y23" s="134">
        <v>421.9</v>
      </c>
      <c r="Z23" s="132"/>
      <c r="AA23" s="133">
        <f t="shared" si="2"/>
        <v>11799.199999999999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496.5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420.5</v>
      </c>
      <c r="X24" s="136">
        <f t="shared" si="3"/>
        <v>460.3</v>
      </c>
      <c r="Y24" s="136">
        <f t="shared" si="3"/>
        <v>421.9</v>
      </c>
      <c r="Z24" s="137" t="str">
        <f t="shared" si="3"/>
        <v/>
      </c>
      <c r="AA24" s="90">
        <f t="shared" si="2"/>
        <v>11799.199999999999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2022-03-31T11:19:39Z</dcterms:created>
  <dcterms:modified xsi:type="dcterms:W3CDTF">2022-03-31T11:19:40Z</dcterms:modified>
</cp:coreProperties>
</file>