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<sst xmlns="http://schemas.openxmlformats.org/spreadsheetml/2006/main" count="117" uniqueCount="53">
  <si>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30/03/2022 14:02:28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</si>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</sst>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372</c:v>
                </c:pt>
                <c:pt idx="1">
                  <c:v>372</c:v>
                </c:pt>
                <c:pt idx="2">
                  <c:v>372</c:v>
                </c:pt>
                <c:pt idx="3">
                  <c:v>372</c:v>
                </c:pt>
                <c:pt idx="4">
                  <c:v>372</c:v>
                </c:pt>
                <c:pt idx="5">
                  <c:v>372</c:v>
                </c:pt>
                <c:pt idx="6">
                  <c:v>372</c:v>
                </c:pt>
                <c:pt idx="7">
                  <c:v>372</c:v>
                </c:pt>
                <c:pt idx="8">
                  <c:v>372</c:v>
                </c:pt>
                <c:pt idx="9">
                  <c:v>372</c:v>
                </c:pt>
                <c:pt idx="10">
                  <c:v>372</c:v>
                </c:pt>
                <c:pt idx="11">
                  <c:v>372</c:v>
                </c:pt>
                <c:pt idx="12">
                  <c:v>372</c:v>
                </c:pt>
                <c:pt idx="13">
                  <c:v>312</c:v>
                </c:pt>
                <c:pt idx="14">
                  <c:v>372</c:v>
                </c:pt>
                <c:pt idx="15">
                  <c:v>372</c:v>
                </c:pt>
                <c:pt idx="16">
                  <c:v>355.28800000000001</c:v>
                </c:pt>
                <c:pt idx="17">
                  <c:v>372</c:v>
                </c:pt>
                <c:pt idx="18">
                  <c:v>452</c:v>
                </c:pt>
                <c:pt idx="19">
                  <c:v>560</c:v>
                </c:pt>
                <c:pt idx="20">
                  <c:v>564</c:v>
                </c:pt>
                <c:pt idx="21">
                  <c:v>564</c:v>
                </c:pt>
                <c:pt idx="22">
                  <c:v>564</c:v>
                </c:pt>
                <c:pt idx="23">
                  <c:v>539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188</c:v>
                </c:pt>
                <c:pt idx="1">
                  <c:v>169</c:v>
                </c:pt>
                <c:pt idx="2">
                  <c:v>166</c:v>
                </c:pt>
                <c:pt idx="3">
                  <c:v>124</c:v>
                </c:pt>
                <c:pt idx="4">
                  <c:v>169</c:v>
                </c:pt>
                <c:pt idx="5">
                  <c:v>206</c:v>
                </c:pt>
                <c:pt idx="6">
                  <c:v>214</c:v>
                </c:pt>
                <c:pt idx="7">
                  <c:v>229.15</c:v>
                </c:pt>
                <c:pt idx="8">
                  <c:v>212.65</c:v>
                </c:pt>
                <c:pt idx="9">
                  <c:v>212.65</c:v>
                </c:pt>
                <c:pt idx="10">
                  <c:v>212.65</c:v>
                </c:pt>
                <c:pt idx="11">
                  <c:v>124</c:v>
                </c:pt>
                <c:pt idx="12">
                  <c:v>121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212.65</c:v>
                </c:pt>
                <c:pt idx="17">
                  <c:v>212.65</c:v>
                </c:pt>
                <c:pt idx="18">
                  <c:v>219.15</c:v>
                </c:pt>
                <c:pt idx="19">
                  <c:v>225.15</c:v>
                </c:pt>
                <c:pt idx="20">
                  <c:v>219.15</c:v>
                </c:pt>
                <c:pt idx="21">
                  <c:v>207.65</c:v>
                </c:pt>
                <c:pt idx="22">
                  <c:v>212.65</c:v>
                </c:pt>
                <c:pt idx="23">
                  <c:v>212.65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2251.587</c:v>
                </c:pt>
                <c:pt idx="1">
                  <c:v>2113.6280000000002</c:v>
                </c:pt>
                <c:pt idx="2">
                  <c:v>2025.2750000000001</c:v>
                </c:pt>
                <c:pt idx="3">
                  <c:v>2025.2750000000001</c:v>
                </c:pt>
                <c:pt idx="4">
                  <c:v>2025.9940000000001</c:v>
                </c:pt>
                <c:pt idx="5">
                  <c:v>2244.1</c:v>
                </c:pt>
                <c:pt idx="6">
                  <c:v>2812.5259999999998</c:v>
                </c:pt>
                <c:pt idx="7">
                  <c:v>3027.1559999999999</c:v>
                </c:pt>
                <c:pt idx="8">
                  <c:v>3049.5969999999998</c:v>
                </c:pt>
                <c:pt idx="9">
                  <c:v>3061.5</c:v>
                </c:pt>
                <c:pt idx="10">
                  <c:v>2779</c:v>
                </c:pt>
                <c:pt idx="11">
                  <c:v>2646</c:v>
                </c:pt>
                <c:pt idx="12">
                  <c:v>2528.018</c:v>
                </c:pt>
                <c:pt idx="13">
                  <c:v>2144.7080000000001</c:v>
                </c:pt>
                <c:pt idx="14">
                  <c:v>2069.9139999999998</c:v>
                </c:pt>
                <c:pt idx="15">
                  <c:v>2091.9949999999999</c:v>
                </c:pt>
                <c:pt idx="16">
                  <c:v>2021.2750000000001</c:v>
                </c:pt>
                <c:pt idx="17">
                  <c:v>1994.9850000000001</c:v>
                </c:pt>
                <c:pt idx="18">
                  <c:v>2250.33</c:v>
                </c:pt>
                <c:pt idx="19">
                  <c:v>2433.1959999999999</c:v>
                </c:pt>
                <c:pt idx="20">
                  <c:v>2410</c:v>
                </c:pt>
                <c:pt idx="21">
                  <c:v>2272.9290000000001</c:v>
                </c:pt>
                <c:pt idx="22">
                  <c:v>2032.288</c:v>
                </c:pt>
                <c:pt idx="23">
                  <c:v>1735.3679999999999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752.66200000000003</c:v>
                </c:pt>
                <c:pt idx="1">
                  <c:v>755</c:v>
                </c:pt>
                <c:pt idx="2">
                  <c:v>755</c:v>
                </c:pt>
                <c:pt idx="3">
                  <c:v>755</c:v>
                </c:pt>
                <c:pt idx="4">
                  <c:v>753</c:v>
                </c:pt>
                <c:pt idx="5">
                  <c:v>755</c:v>
                </c:pt>
                <c:pt idx="6">
                  <c:v>880</c:v>
                </c:pt>
                <c:pt idx="7">
                  <c:v>799</c:v>
                </c:pt>
                <c:pt idx="8">
                  <c:v>759</c:v>
                </c:pt>
                <c:pt idx="9">
                  <c:v>745</c:v>
                </c:pt>
                <c:pt idx="10">
                  <c:v>682</c:v>
                </c:pt>
                <c:pt idx="11">
                  <c:v>665</c:v>
                </c:pt>
                <c:pt idx="12">
                  <c:v>633</c:v>
                </c:pt>
                <c:pt idx="13">
                  <c:v>637</c:v>
                </c:pt>
                <c:pt idx="14">
                  <c:v>645</c:v>
                </c:pt>
                <c:pt idx="15">
                  <c:v>647</c:v>
                </c:pt>
                <c:pt idx="16">
                  <c:v>770</c:v>
                </c:pt>
                <c:pt idx="17">
                  <c:v>819</c:v>
                </c:pt>
                <c:pt idx="18">
                  <c:v>814</c:v>
                </c:pt>
                <c:pt idx="19">
                  <c:v>886</c:v>
                </c:pt>
                <c:pt idx="20">
                  <c:v>927</c:v>
                </c:pt>
                <c:pt idx="21">
                  <c:v>821</c:v>
                </c:pt>
                <c:pt idx="22">
                  <c:v>830</c:v>
                </c:pt>
                <c:pt idx="23">
                  <c:v>837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1973.6970000000001</c:v>
                </c:pt>
                <c:pt idx="1">
                  <c:v>2007.8299999999995</c:v>
                </c:pt>
                <c:pt idx="2">
                  <c:v>2033.4579999999999</c:v>
                </c:pt>
                <c:pt idx="3">
                  <c:v>2056.8929999999996</c:v>
                </c:pt>
                <c:pt idx="4">
                  <c:v>2060.8310000000001</c:v>
                </c:pt>
                <c:pt idx="5">
                  <c:v>2096.4479999999999</c:v>
                </c:pt>
                <c:pt idx="6">
                  <c:v>2163.1749999999993</c:v>
                </c:pt>
                <c:pt idx="7">
                  <c:v>2362.203</c:v>
                </c:pt>
                <c:pt idx="8">
                  <c:v>2761.7989999999995</c:v>
                </c:pt>
                <c:pt idx="9">
                  <c:v>3227.534000000001</c:v>
                </c:pt>
                <c:pt idx="10">
                  <c:v>3643.1549999999993</c:v>
                </c:pt>
                <c:pt idx="11">
                  <c:v>3930.19</c:v>
                </c:pt>
                <c:pt idx="12">
                  <c:v>4146.5459999999994</c:v>
                </c:pt>
                <c:pt idx="13">
                  <c:v>4187.8670000000002</c:v>
                </c:pt>
                <c:pt idx="14">
                  <c:v>4033.9419999999986</c:v>
                </c:pt>
                <c:pt idx="15">
                  <c:v>3833.552000000001</c:v>
                </c:pt>
                <c:pt idx="16">
                  <c:v>3558.3309999999997</c:v>
                </c:pt>
                <c:pt idx="17">
                  <c:v>3249.7239999999997</c:v>
                </c:pt>
                <c:pt idx="18">
                  <c:v>3018.5200000000013</c:v>
                </c:pt>
                <c:pt idx="19">
                  <c:v>2944.837</c:v>
                </c:pt>
                <c:pt idx="20">
                  <c:v>2915.569</c:v>
                </c:pt>
                <c:pt idx="21">
                  <c:v>2892.8830000000003</c:v>
                </c:pt>
                <c:pt idx="22">
                  <c:v>2853.0979999999995</c:v>
                </c:pt>
                <c:pt idx="23">
                  <c:v>2838.0359999999996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45</c:v>
                </c:pt>
                <c:pt idx="1">
                  <c:v>42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41</c:v>
                </c:pt>
                <c:pt idx="6">
                  <c:v>45</c:v>
                </c:pt>
                <c:pt idx="7">
                  <c:v>65</c:v>
                </c:pt>
                <c:pt idx="8">
                  <c:v>84</c:v>
                </c:pt>
                <c:pt idx="9">
                  <c:v>95</c:v>
                </c:pt>
                <c:pt idx="10">
                  <c:v>103</c:v>
                </c:pt>
                <c:pt idx="11">
                  <c:v>106</c:v>
                </c:pt>
                <c:pt idx="12">
                  <c:v>109</c:v>
                </c:pt>
                <c:pt idx="13">
                  <c:v>108</c:v>
                </c:pt>
                <c:pt idx="14">
                  <c:v>103</c:v>
                </c:pt>
                <c:pt idx="15">
                  <c:v>94</c:v>
                </c:pt>
                <c:pt idx="16">
                  <c:v>81</c:v>
                </c:pt>
                <c:pt idx="17">
                  <c:v>66</c:v>
                </c:pt>
                <c:pt idx="18">
                  <c:v>56</c:v>
                </c:pt>
                <c:pt idx="19">
                  <c:v>53</c:v>
                </c:pt>
                <c:pt idx="20">
                  <c:v>53</c:v>
                </c:pt>
                <c:pt idx="21">
                  <c:v>52</c:v>
                </c:pt>
                <c:pt idx="22">
                  <c:v>50</c:v>
                </c:pt>
                <c:pt idx="23">
                  <c:v>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176</c:v>
                </c:pt>
                <c:pt idx="7">
                  <c:v>206</c:v>
                </c:pt>
                <c:pt idx="8">
                  <c:v>178</c:v>
                </c:pt>
                <c:pt idx="9">
                  <c:v>78</c:v>
                </c:pt>
                <c:pt idx="10">
                  <c:v>76</c:v>
                </c:pt>
                <c:pt idx="11">
                  <c:v>74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7">
                  <c:v>405</c:v>
                </c:pt>
                <c:pt idx="18">
                  <c:v>661.14499999999998</c:v>
                </c:pt>
                <c:pt idx="19">
                  <c:v>674</c:v>
                </c:pt>
                <c:pt idx="20">
                  <c:v>445.94200000000001</c:v>
                </c:pt>
                <c:pt idx="21">
                  <c:v>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919808"/>
        <c:axId val="435662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5582.9460000000008</c:v>
                </c:pt>
                <c:pt idx="1">
                  <c:v>5459.4579999999996</c:v>
                </c:pt>
                <c:pt idx="2">
                  <c:v>5391.7330000000011</c:v>
                </c:pt>
                <c:pt idx="3">
                  <c:v>5373.1680000000042</c:v>
                </c:pt>
                <c:pt idx="4">
                  <c:v>5420.8049999999994</c:v>
                </c:pt>
                <c:pt idx="5">
                  <c:v>5714.5049999999992</c:v>
                </c:pt>
                <c:pt idx="6">
                  <c:v>6662.7010000000018</c:v>
                </c:pt>
                <c:pt idx="7">
                  <c:v>7060.5280000000012</c:v>
                </c:pt>
                <c:pt idx="8">
                  <c:v>7417.0839999999998</c:v>
                </c:pt>
                <c:pt idx="9">
                  <c:v>7791.7190000000019</c:v>
                </c:pt>
                <c:pt idx="10">
                  <c:v>7867.7680000000009</c:v>
                </c:pt>
                <c:pt idx="11">
                  <c:v>7917.1710000000012</c:v>
                </c:pt>
                <c:pt idx="12">
                  <c:v>7921.5640000000021</c:v>
                </c:pt>
                <c:pt idx="13">
                  <c:v>7526.5750000000007</c:v>
                </c:pt>
                <c:pt idx="14">
                  <c:v>7360.8560000000007</c:v>
                </c:pt>
                <c:pt idx="15">
                  <c:v>7149.5470000000014</c:v>
                </c:pt>
                <c:pt idx="16">
                  <c:v>6998.5439999999999</c:v>
                </c:pt>
                <c:pt idx="17">
                  <c:v>7119.3589999999995</c:v>
                </c:pt>
                <c:pt idx="18">
                  <c:v>7471.1450000000004</c:v>
                </c:pt>
                <c:pt idx="19">
                  <c:v>7776.2130000000006</c:v>
                </c:pt>
                <c:pt idx="20">
                  <c:v>7534.6610000000001</c:v>
                </c:pt>
                <c:pt idx="21">
                  <c:v>6964.4619999999995</c:v>
                </c:pt>
                <c:pt idx="22">
                  <c:v>6542.0359999999991</c:v>
                </c:pt>
                <c:pt idx="23">
                  <c:v>6210.054000000001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919808"/>
        <c:axId val="435662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226.98</c:v>
                </c:pt>
                <c:pt idx="1">
                  <c:v>202.56</c:v>
                </c:pt>
                <c:pt idx="2">
                  <c:v>201.6</c:v>
                </c:pt>
                <c:pt idx="3">
                  <c:v>201.6</c:v>
                </c:pt>
                <c:pt idx="4">
                  <c:v>201.83</c:v>
                </c:pt>
                <c:pt idx="5">
                  <c:v>210.28</c:v>
                </c:pt>
                <c:pt idx="6">
                  <c:v>215.13</c:v>
                </c:pt>
                <c:pt idx="7">
                  <c:v>253</c:v>
                </c:pt>
                <c:pt idx="8">
                  <c:v>269.51</c:v>
                </c:pt>
                <c:pt idx="9">
                  <c:v>259</c:v>
                </c:pt>
                <c:pt idx="10">
                  <c:v>253</c:v>
                </c:pt>
                <c:pt idx="11">
                  <c:v>240</c:v>
                </c:pt>
                <c:pt idx="12">
                  <c:v>202.56</c:v>
                </c:pt>
                <c:pt idx="13">
                  <c:v>188.75</c:v>
                </c:pt>
                <c:pt idx="14">
                  <c:v>201.5</c:v>
                </c:pt>
                <c:pt idx="15">
                  <c:v>201.5</c:v>
                </c:pt>
                <c:pt idx="16">
                  <c:v>198.3</c:v>
                </c:pt>
                <c:pt idx="17">
                  <c:v>200.69</c:v>
                </c:pt>
                <c:pt idx="18">
                  <c:v>208.15</c:v>
                </c:pt>
                <c:pt idx="19">
                  <c:v>282.68</c:v>
                </c:pt>
                <c:pt idx="20">
                  <c:v>282.16000000000003</c:v>
                </c:pt>
                <c:pt idx="21">
                  <c:v>224.95</c:v>
                </c:pt>
                <c:pt idx="22">
                  <c:v>215.13</c:v>
                </c:pt>
                <c:pt idx="23">
                  <c:v>196.22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663504"/>
        <c:axId val="435663112"/>
      </c:lineChart>
      <c:catAx>
        <c:axId val="435919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662720"/>
        <c:crosses val="autoZero"/>
        <c:auto val="1"/>
        <c:lblAlgn val="ctr"/>
        <c:lblOffset val="100"/>
        <c:noMultiLvlLbl val="0"/>
      </c:catAx>
      <c:valAx>
        <c:axId val="43566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919808"/>
        <c:crosses val="autoZero"/>
        <c:crossBetween val="between"/>
      </c:valAx>
      <c:valAx>
        <c:axId val="435663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663504"/>
        <c:crosses val="max"/>
        <c:crossBetween val="between"/>
      </c:valAx>
      <c:catAx>
        <c:axId val="435663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663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5582.9460000000008</v>
      </c>
      <c r="C4" s="18">
        <v>5459.4580000000014</v>
      </c>
      <c r="D4" s="18">
        <v>5391.7330000000011</v>
      </c>
      <c r="E4" s="18">
        <v>5373.1680000000015</v>
      </c>
      <c r="F4" s="18">
        <v>5420.8249999999998</v>
      </c>
      <c r="G4" s="18">
        <v>5714.5480000000007</v>
      </c>
      <c r="H4" s="18">
        <v>6662.7009999999991</v>
      </c>
      <c r="I4" s="18">
        <v>7060.5089999999982</v>
      </c>
      <c r="J4" s="18">
        <v>7417.0460000000003</v>
      </c>
      <c r="K4" s="18">
        <v>7791.6840000000011</v>
      </c>
      <c r="L4" s="18">
        <v>7867.8050000000003</v>
      </c>
      <c r="M4" s="18">
        <v>7917.1900000000005</v>
      </c>
      <c r="N4" s="18">
        <v>7921.5640000000003</v>
      </c>
      <c r="O4" s="18">
        <v>7526.5749999999989</v>
      </c>
      <c r="P4" s="18">
        <v>7360.8559999999989</v>
      </c>
      <c r="Q4" s="18">
        <v>7149.5469999999996</v>
      </c>
      <c r="R4" s="18">
        <v>6998.543999999999</v>
      </c>
      <c r="S4" s="18">
        <v>7119.3589999999995</v>
      </c>
      <c r="T4" s="18">
        <v>7471.1449999999995</v>
      </c>
      <c r="U4" s="18">
        <v>7776.1829999999991</v>
      </c>
      <c r="V4" s="18">
        <v>7534.6610000000019</v>
      </c>
      <c r="W4" s="18">
        <v>6964.4619999999995</v>
      </c>
      <c r="X4" s="18">
        <v>6542.0360000000001</v>
      </c>
      <c r="Y4" s="18">
        <v>6210.0540000000001</v>
      </c>
      <c r="Z4" s="19"/>
      <c r="AA4" s="20">
        <f>SUM(B4:Z4)</f>
        <v>164234.59899999999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226.98</v>
      </c>
      <c r="C7" s="28">
        <v>202.56</v>
      </c>
      <c r="D7" s="28">
        <v>201.6</v>
      </c>
      <c r="E7" s="28">
        <v>201.6</v>
      </c>
      <c r="F7" s="28">
        <v>201.83</v>
      </c>
      <c r="G7" s="28">
        <v>210.28</v>
      </c>
      <c r="H7" s="28">
        <v>215.13</v>
      </c>
      <c r="I7" s="28">
        <v>253</v>
      </c>
      <c r="J7" s="28">
        <v>269.51</v>
      </c>
      <c r="K7" s="28">
        <v>259</v>
      </c>
      <c r="L7" s="28">
        <v>253</v>
      </c>
      <c r="M7" s="28">
        <v>240</v>
      </c>
      <c r="N7" s="28">
        <v>202.56</v>
      </c>
      <c r="O7" s="28">
        <v>188.75</v>
      </c>
      <c r="P7" s="28">
        <v>201.5</v>
      </c>
      <c r="Q7" s="28">
        <v>201.5</v>
      </c>
      <c r="R7" s="28">
        <v>198.3</v>
      </c>
      <c r="S7" s="28">
        <v>200.69</v>
      </c>
      <c r="T7" s="28">
        <v>208.15</v>
      </c>
      <c r="U7" s="28">
        <v>282.68</v>
      </c>
      <c r="V7" s="28">
        <v>282.16000000000003</v>
      </c>
      <c r="W7" s="28">
        <v>224.95</v>
      </c>
      <c r="X7" s="28">
        <v>215.13</v>
      </c>
      <c r="Y7" s="28">
        <v>196.22</v>
      </c>
      <c r="Z7" s="29"/>
      <c r="AA7" s="30">
        <f>IF(SUM(B7:Z7)&lt;&gt;0,AVERAGEIF(B7:Z7,"&lt;&gt;"""),"")</f>
        <v>222.37833333333333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372</v>
      </c>
      <c r="C10" s="42">
        <v>372</v>
      </c>
      <c r="D10" s="42">
        <v>372</v>
      </c>
      <c r="E10" s="42">
        <v>372</v>
      </c>
      <c r="F10" s="42">
        <v>372</v>
      </c>
      <c r="G10" s="42">
        <v>372</v>
      </c>
      <c r="H10" s="42">
        <v>372</v>
      </c>
      <c r="I10" s="42">
        <v>372</v>
      </c>
      <c r="J10" s="42">
        <v>372</v>
      </c>
      <c r="K10" s="42">
        <v>372</v>
      </c>
      <c r="L10" s="42">
        <v>372</v>
      </c>
      <c r="M10" s="42">
        <v>372</v>
      </c>
      <c r="N10" s="42">
        <v>372</v>
      </c>
      <c r="O10" s="42">
        <v>312</v>
      </c>
      <c r="P10" s="42">
        <v>372</v>
      </c>
      <c r="Q10" s="42">
        <v>372</v>
      </c>
      <c r="R10" s="42">
        <v>355.28800000000001</v>
      </c>
      <c r="S10" s="42">
        <v>372</v>
      </c>
      <c r="T10" s="42">
        <v>452</v>
      </c>
      <c r="U10" s="42">
        <v>560</v>
      </c>
      <c r="V10" s="42">
        <v>564</v>
      </c>
      <c r="W10" s="42">
        <v>564</v>
      </c>
      <c r="X10" s="42">
        <v>564</v>
      </c>
      <c r="Y10" s="42">
        <v>539</v>
      </c>
      <c r="Z10" s="43"/>
      <c r="AA10" s="44">
        <f t="shared" ref="AA10:AA15" si="0">SUM(B10:Z10)</f>
        <v>9862.2880000000005</v>
      </c>
    </row>
    <row r="11" spans="1:27" ht="24.95" customHeight="1" x14ac:dyDescent="0.2">
      <c r="A11" s="45" t="s">
        <v>7</v>
      </c>
      <c r="B11" s="46">
        <v>188</v>
      </c>
      <c r="C11" s="47">
        <v>169</v>
      </c>
      <c r="D11" s="47">
        <v>166</v>
      </c>
      <c r="E11" s="47">
        <v>124</v>
      </c>
      <c r="F11" s="47">
        <v>169</v>
      </c>
      <c r="G11" s="47">
        <v>206</v>
      </c>
      <c r="H11" s="47">
        <v>214</v>
      </c>
      <c r="I11" s="47">
        <v>229.15</v>
      </c>
      <c r="J11" s="47">
        <v>212.65</v>
      </c>
      <c r="K11" s="47">
        <v>212.65</v>
      </c>
      <c r="L11" s="47">
        <v>212.65</v>
      </c>
      <c r="M11" s="47">
        <v>124</v>
      </c>
      <c r="N11" s="47">
        <v>121</v>
      </c>
      <c r="O11" s="47">
        <v>111</v>
      </c>
      <c r="P11" s="47">
        <v>111</v>
      </c>
      <c r="Q11" s="47">
        <v>111</v>
      </c>
      <c r="R11" s="47">
        <v>212.65</v>
      </c>
      <c r="S11" s="47">
        <v>212.65</v>
      </c>
      <c r="T11" s="47">
        <v>219.15</v>
      </c>
      <c r="U11" s="47">
        <v>225.15</v>
      </c>
      <c r="V11" s="47">
        <v>219.15</v>
      </c>
      <c r="W11" s="47">
        <v>207.65</v>
      </c>
      <c r="X11" s="47">
        <v>212.65</v>
      </c>
      <c r="Y11" s="47">
        <v>212.65</v>
      </c>
      <c r="Z11" s="48"/>
      <c r="AA11" s="49">
        <f t="shared" si="0"/>
        <v>4402.8</v>
      </c>
    </row>
    <row r="12" spans="1:27" ht="24.95" customHeight="1" x14ac:dyDescent="0.2">
      <c r="A12" s="50" t="s">
        <v>8</v>
      </c>
      <c r="B12" s="51">
        <v>2251.587</v>
      </c>
      <c r="C12" s="52">
        <v>2113.6280000000002</v>
      </c>
      <c r="D12" s="52">
        <v>2025.2750000000001</v>
      </c>
      <c r="E12" s="52">
        <v>2025.2750000000001</v>
      </c>
      <c r="F12" s="52">
        <v>2025.9940000000001</v>
      </c>
      <c r="G12" s="52">
        <v>2244.1</v>
      </c>
      <c r="H12" s="52">
        <v>2812.5259999999998</v>
      </c>
      <c r="I12" s="52">
        <v>3027.1559999999999</v>
      </c>
      <c r="J12" s="52">
        <v>3049.5969999999998</v>
      </c>
      <c r="K12" s="52">
        <v>3061.5</v>
      </c>
      <c r="L12" s="52">
        <v>2779</v>
      </c>
      <c r="M12" s="52">
        <v>2646</v>
      </c>
      <c r="N12" s="52">
        <v>2528.018</v>
      </c>
      <c r="O12" s="52">
        <v>2144.7080000000001</v>
      </c>
      <c r="P12" s="52">
        <v>2069.9139999999998</v>
      </c>
      <c r="Q12" s="52">
        <v>2091.9949999999999</v>
      </c>
      <c r="R12" s="52">
        <v>2021.2750000000001</v>
      </c>
      <c r="S12" s="52">
        <v>1994.9850000000001</v>
      </c>
      <c r="T12" s="52">
        <v>2250.33</v>
      </c>
      <c r="U12" s="52">
        <v>2433.1959999999999</v>
      </c>
      <c r="V12" s="52">
        <v>2410</v>
      </c>
      <c r="W12" s="52">
        <v>2272.9290000000001</v>
      </c>
      <c r="X12" s="52">
        <v>2032.288</v>
      </c>
      <c r="Y12" s="52">
        <v>1735.3679999999999</v>
      </c>
      <c r="Z12" s="53"/>
      <c r="AA12" s="54">
        <f t="shared" si="0"/>
        <v>56046.644000000015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176</v>
      </c>
      <c r="I13" s="52">
        <v>206</v>
      </c>
      <c r="J13" s="52">
        <v>178</v>
      </c>
      <c r="K13" s="52">
        <v>78</v>
      </c>
      <c r="L13" s="52">
        <v>76</v>
      </c>
      <c r="M13" s="52">
        <v>74</v>
      </c>
      <c r="N13" s="52">
        <v>12</v>
      </c>
      <c r="O13" s="52">
        <v>26</v>
      </c>
      <c r="P13" s="52">
        <v>26</v>
      </c>
      <c r="Q13" s="52"/>
      <c r="R13" s="52"/>
      <c r="S13" s="52">
        <v>405</v>
      </c>
      <c r="T13" s="52">
        <v>661.14499999999998</v>
      </c>
      <c r="U13" s="52">
        <v>674</v>
      </c>
      <c r="V13" s="52">
        <v>445.94200000000001</v>
      </c>
      <c r="W13" s="52">
        <v>154</v>
      </c>
      <c r="X13" s="52"/>
      <c r="Y13" s="52"/>
      <c r="Z13" s="53"/>
      <c r="AA13" s="54">
        <f t="shared" si="0"/>
        <v>3192.087</v>
      </c>
    </row>
    <row r="14" spans="1:27" ht="24.95" customHeight="1" x14ac:dyDescent="0.2">
      <c r="A14" s="55" t="s">
        <v>10</v>
      </c>
      <c r="B14" s="56">
        <v>1973.6970000000001</v>
      </c>
      <c r="C14" s="57">
        <v>2007.8299999999995</v>
      </c>
      <c r="D14" s="57">
        <v>2033.4579999999999</v>
      </c>
      <c r="E14" s="57">
        <v>2056.8929999999996</v>
      </c>
      <c r="F14" s="57">
        <v>2060.8310000000001</v>
      </c>
      <c r="G14" s="57">
        <v>2096.4479999999999</v>
      </c>
      <c r="H14" s="57">
        <v>2163.1749999999993</v>
      </c>
      <c r="I14" s="57">
        <v>2362.203</v>
      </c>
      <c r="J14" s="57">
        <v>2761.7989999999995</v>
      </c>
      <c r="K14" s="57">
        <v>3227.534000000001</v>
      </c>
      <c r="L14" s="57">
        <v>3643.1549999999993</v>
      </c>
      <c r="M14" s="57">
        <v>3930.19</v>
      </c>
      <c r="N14" s="57">
        <v>4146.5459999999994</v>
      </c>
      <c r="O14" s="57">
        <v>4187.8670000000002</v>
      </c>
      <c r="P14" s="57">
        <v>4033.9419999999986</v>
      </c>
      <c r="Q14" s="57">
        <v>3833.552000000001</v>
      </c>
      <c r="R14" s="57">
        <v>3558.3309999999997</v>
      </c>
      <c r="S14" s="57">
        <v>3249.7239999999997</v>
      </c>
      <c r="T14" s="57">
        <v>3018.5200000000013</v>
      </c>
      <c r="U14" s="57">
        <v>2944.837</v>
      </c>
      <c r="V14" s="57">
        <v>2915.569</v>
      </c>
      <c r="W14" s="57">
        <v>2892.8830000000003</v>
      </c>
      <c r="X14" s="57">
        <v>2853.0979999999995</v>
      </c>
      <c r="Y14" s="57">
        <v>2838.0359999999996</v>
      </c>
      <c r="Z14" s="58"/>
      <c r="AA14" s="59">
        <f t="shared" si="0"/>
        <v>70790.118000000002</v>
      </c>
    </row>
    <row r="15" spans="1:27" ht="24.95" customHeight="1" x14ac:dyDescent="0.2">
      <c r="A15" s="55" t="s">
        <v>11</v>
      </c>
      <c r="B15" s="56">
        <v>45</v>
      </c>
      <c r="C15" s="57">
        <v>42</v>
      </c>
      <c r="D15" s="57">
        <v>40</v>
      </c>
      <c r="E15" s="57">
        <v>40</v>
      </c>
      <c r="F15" s="57">
        <v>40</v>
      </c>
      <c r="G15" s="57">
        <v>41</v>
      </c>
      <c r="H15" s="57">
        <v>45</v>
      </c>
      <c r="I15" s="57">
        <v>65</v>
      </c>
      <c r="J15" s="57">
        <v>84</v>
      </c>
      <c r="K15" s="57">
        <v>95</v>
      </c>
      <c r="L15" s="57">
        <v>103</v>
      </c>
      <c r="M15" s="57">
        <v>106</v>
      </c>
      <c r="N15" s="57">
        <v>109</v>
      </c>
      <c r="O15" s="57">
        <v>108</v>
      </c>
      <c r="P15" s="57">
        <v>103</v>
      </c>
      <c r="Q15" s="57">
        <v>94</v>
      </c>
      <c r="R15" s="57">
        <v>81</v>
      </c>
      <c r="S15" s="57">
        <v>66</v>
      </c>
      <c r="T15" s="57">
        <v>56</v>
      </c>
      <c r="U15" s="57">
        <v>53</v>
      </c>
      <c r="V15" s="57">
        <v>53</v>
      </c>
      <c r="W15" s="57">
        <v>52</v>
      </c>
      <c r="X15" s="57">
        <v>50</v>
      </c>
      <c r="Y15" s="57">
        <v>48</v>
      </c>
      <c r="Z15" s="58"/>
      <c r="AA15" s="59">
        <f t="shared" si="0"/>
        <v>1619</v>
      </c>
    </row>
    <row r="16" spans="1:27" ht="30" customHeight="1" thickBot="1" x14ac:dyDescent="0.25">
      <c r="A16" s="60" t="s">
        <v>12</v>
      </c>
      <c r="B16" s="61">
        <f>IF(LEN(B$2)&gt;0,SUM(B10:B15),"")</f>
        <v>4830.2839999999997</v>
      </c>
      <c r="C16" s="62">
        <f t="shared" ref="C16:Z16" si="1">IF(LEN(C$2)&gt;0,SUM(C10:C15),"")</f>
        <v>4704.4579999999996</v>
      </c>
      <c r="D16" s="62">
        <f t="shared" si="1"/>
        <v>4636.7330000000002</v>
      </c>
      <c r="E16" s="62">
        <f t="shared" si="1"/>
        <v>4618.1679999999997</v>
      </c>
      <c r="F16" s="62">
        <f t="shared" si="1"/>
        <v>4667.8250000000007</v>
      </c>
      <c r="G16" s="62">
        <f t="shared" si="1"/>
        <v>4959.5479999999998</v>
      </c>
      <c r="H16" s="62">
        <f t="shared" si="1"/>
        <v>5782.7009999999991</v>
      </c>
      <c r="I16" s="62">
        <f t="shared" si="1"/>
        <v>6261.509</v>
      </c>
      <c r="J16" s="62">
        <f t="shared" si="1"/>
        <v>6658.0459999999994</v>
      </c>
      <c r="K16" s="62">
        <f t="shared" si="1"/>
        <v>7046.6840000000011</v>
      </c>
      <c r="L16" s="62">
        <f t="shared" si="1"/>
        <v>7185.8049999999994</v>
      </c>
      <c r="M16" s="62">
        <f t="shared" si="1"/>
        <v>7252.1900000000005</v>
      </c>
      <c r="N16" s="62">
        <f t="shared" si="1"/>
        <v>7288.5639999999994</v>
      </c>
      <c r="O16" s="62">
        <f t="shared" si="1"/>
        <v>6889.5750000000007</v>
      </c>
      <c r="P16" s="62">
        <f t="shared" si="1"/>
        <v>6715.8559999999979</v>
      </c>
      <c r="Q16" s="62">
        <f t="shared" si="1"/>
        <v>6502.5470000000005</v>
      </c>
      <c r="R16" s="62">
        <f t="shared" si="1"/>
        <v>6228.5439999999999</v>
      </c>
      <c r="S16" s="62">
        <f t="shared" si="1"/>
        <v>6300.3590000000004</v>
      </c>
      <c r="T16" s="62">
        <f t="shared" si="1"/>
        <v>6657.1450000000013</v>
      </c>
      <c r="U16" s="62">
        <f t="shared" si="1"/>
        <v>6890.183</v>
      </c>
      <c r="V16" s="62">
        <f t="shared" si="1"/>
        <v>6607.6610000000001</v>
      </c>
      <c r="W16" s="62">
        <f t="shared" si="1"/>
        <v>6143.4620000000004</v>
      </c>
      <c r="X16" s="62">
        <f t="shared" si="1"/>
        <v>5712.0360000000001</v>
      </c>
      <c r="Y16" s="62">
        <f t="shared" si="1"/>
        <v>5373.0540000000001</v>
      </c>
      <c r="Z16" s="63" t="str">
        <f t="shared" si="1"/>
        <v/>
      </c>
      <c r="AA16" s="64">
        <f>SUM(AA10:AA15)</f>
        <v>145912.93700000003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1575.9</v>
      </c>
      <c r="C28" s="72">
        <v>1573.9</v>
      </c>
      <c r="D28" s="72">
        <v>1587.9</v>
      </c>
      <c r="E28" s="72">
        <v>1553.9</v>
      </c>
      <c r="F28" s="72">
        <v>1600.9</v>
      </c>
      <c r="G28" s="72">
        <v>1647.9</v>
      </c>
      <c r="H28" s="72">
        <v>1924.9</v>
      </c>
      <c r="I28" s="72">
        <v>2131.0500000000002</v>
      </c>
      <c r="J28" s="72">
        <v>2307.5500000000002</v>
      </c>
      <c r="K28" s="72">
        <v>2523.5500000000002</v>
      </c>
      <c r="L28" s="72">
        <v>2758.55</v>
      </c>
      <c r="M28" s="72">
        <v>2862.9</v>
      </c>
      <c r="N28" s="72">
        <v>2953.9</v>
      </c>
      <c r="O28" s="72">
        <v>2941.9</v>
      </c>
      <c r="P28" s="72">
        <v>2837.9</v>
      </c>
      <c r="Q28" s="72">
        <v>2634.9</v>
      </c>
      <c r="R28" s="72">
        <v>2565.5500000000002</v>
      </c>
      <c r="S28" s="72">
        <v>2636.55</v>
      </c>
      <c r="T28" s="72">
        <v>2746.05</v>
      </c>
      <c r="U28" s="72">
        <v>2528.0500000000002</v>
      </c>
      <c r="V28" s="72">
        <v>2200.0500000000002</v>
      </c>
      <c r="W28" s="72">
        <v>2136.5500000000002</v>
      </c>
      <c r="X28" s="72">
        <v>2103.5500000000002</v>
      </c>
      <c r="Y28" s="72">
        <v>2092.5500000000002</v>
      </c>
      <c r="Z28" s="73"/>
      <c r="AA28" s="74">
        <f>SUM(B28:Z28)</f>
        <v>54426.400000000023</v>
      </c>
    </row>
    <row r="29" spans="1:27" ht="24.95" customHeight="1" x14ac:dyDescent="0.2">
      <c r="A29" s="75" t="s">
        <v>23</v>
      </c>
      <c r="B29" s="76">
        <v>1526.046</v>
      </c>
      <c r="C29" s="77">
        <v>1404.558</v>
      </c>
      <c r="D29" s="77">
        <v>1322.8330000000001</v>
      </c>
      <c r="E29" s="77">
        <v>1338.268</v>
      </c>
      <c r="F29" s="77">
        <v>1338.925</v>
      </c>
      <c r="G29" s="77">
        <v>1455.6479999999999</v>
      </c>
      <c r="H29" s="77">
        <v>1545.701</v>
      </c>
      <c r="I29" s="77">
        <v>1620.3589999999999</v>
      </c>
      <c r="J29" s="77">
        <v>1781.396</v>
      </c>
      <c r="K29" s="77">
        <v>1942.0340000000001</v>
      </c>
      <c r="L29" s="77">
        <v>2125.1550000000002</v>
      </c>
      <c r="M29" s="77">
        <v>2202.19</v>
      </c>
      <c r="N29" s="77">
        <v>2115.5639999999999</v>
      </c>
      <c r="O29" s="77">
        <v>1851.575</v>
      </c>
      <c r="P29" s="77">
        <v>1962.856</v>
      </c>
      <c r="Q29" s="77">
        <v>1962.547</v>
      </c>
      <c r="R29" s="77">
        <v>1882.9939999999999</v>
      </c>
      <c r="S29" s="77">
        <v>1942.809</v>
      </c>
      <c r="T29" s="77">
        <v>2079.9949999999999</v>
      </c>
      <c r="U29" s="77">
        <v>2445.0329999999999</v>
      </c>
      <c r="V29" s="77">
        <v>2527.511</v>
      </c>
      <c r="W29" s="77">
        <v>2138.8119999999999</v>
      </c>
      <c r="X29" s="77">
        <v>1936.4860000000001</v>
      </c>
      <c r="Y29" s="77">
        <v>1615.5039999999999</v>
      </c>
      <c r="Z29" s="78"/>
      <c r="AA29" s="79">
        <f>SUM(B29:Z29)</f>
        <v>44064.798999999992</v>
      </c>
    </row>
    <row r="30" spans="1:27" ht="24.95" customHeight="1" x14ac:dyDescent="0.2">
      <c r="A30" s="82" t="s">
        <v>24</v>
      </c>
      <c r="B30" s="80">
        <v>1947</v>
      </c>
      <c r="C30" s="81">
        <v>1947</v>
      </c>
      <c r="D30" s="81">
        <v>1947</v>
      </c>
      <c r="E30" s="81">
        <v>1947</v>
      </c>
      <c r="F30" s="81">
        <v>1947</v>
      </c>
      <c r="G30" s="81">
        <v>2077</v>
      </c>
      <c r="H30" s="81">
        <v>2658.1</v>
      </c>
      <c r="I30" s="81">
        <v>2775.1</v>
      </c>
      <c r="J30" s="81">
        <v>2794.1</v>
      </c>
      <c r="K30" s="81">
        <v>2792.1</v>
      </c>
      <c r="L30" s="81">
        <v>2450.1</v>
      </c>
      <c r="M30" s="81">
        <v>2318.1</v>
      </c>
      <c r="N30" s="81">
        <v>2318.1</v>
      </c>
      <c r="O30" s="81">
        <v>2199.1</v>
      </c>
      <c r="P30" s="81">
        <v>2026.1</v>
      </c>
      <c r="Q30" s="81">
        <v>2018.1</v>
      </c>
      <c r="R30" s="81">
        <v>2016</v>
      </c>
      <c r="S30" s="81">
        <v>2006</v>
      </c>
      <c r="T30" s="81">
        <v>2111.1</v>
      </c>
      <c r="U30" s="81">
        <v>2269.1</v>
      </c>
      <c r="V30" s="81">
        <v>2273.1</v>
      </c>
      <c r="W30" s="81">
        <v>2155.1</v>
      </c>
      <c r="X30" s="81">
        <v>1968</v>
      </c>
      <c r="Y30" s="81">
        <v>1968</v>
      </c>
      <c r="Z30" s="83"/>
      <c r="AA30" s="84">
        <f>SUM(B30:Z30)</f>
        <v>52927.399999999987</v>
      </c>
    </row>
    <row r="31" spans="1:27" ht="30" customHeight="1" thickBot="1" x14ac:dyDescent="0.25">
      <c r="A31" s="60" t="s">
        <v>25</v>
      </c>
      <c r="B31" s="61">
        <f>IF(LEN(B$2)&gt;0,SUM(B28:B30),"")</f>
        <v>5048.9459999999999</v>
      </c>
      <c r="C31" s="62">
        <f t="shared" ref="C31:Z31" si="4">IF(LEN(C$2)&gt;0,SUM(C28:C30),"")</f>
        <v>4925.4580000000005</v>
      </c>
      <c r="D31" s="62">
        <f t="shared" si="4"/>
        <v>4857.7330000000002</v>
      </c>
      <c r="E31" s="62">
        <f t="shared" si="4"/>
        <v>4839.1679999999997</v>
      </c>
      <c r="F31" s="62">
        <f t="shared" si="4"/>
        <v>4886.8249999999998</v>
      </c>
      <c r="G31" s="62">
        <f t="shared" si="4"/>
        <v>5180.5479999999998</v>
      </c>
      <c r="H31" s="62">
        <f t="shared" si="4"/>
        <v>6128.701</v>
      </c>
      <c r="I31" s="62">
        <f t="shared" si="4"/>
        <v>6526.509</v>
      </c>
      <c r="J31" s="62">
        <f t="shared" si="4"/>
        <v>6883.0460000000003</v>
      </c>
      <c r="K31" s="62">
        <f t="shared" si="4"/>
        <v>7257.6840000000011</v>
      </c>
      <c r="L31" s="62">
        <f t="shared" si="4"/>
        <v>7333.8050000000003</v>
      </c>
      <c r="M31" s="62">
        <f t="shared" si="4"/>
        <v>7383.1900000000005</v>
      </c>
      <c r="N31" s="62">
        <f t="shared" si="4"/>
        <v>7387.5640000000003</v>
      </c>
      <c r="O31" s="62">
        <f t="shared" si="4"/>
        <v>6992.5750000000007</v>
      </c>
      <c r="P31" s="62">
        <f t="shared" si="4"/>
        <v>6826.8559999999998</v>
      </c>
      <c r="Q31" s="62">
        <f t="shared" si="4"/>
        <v>6615.5470000000005</v>
      </c>
      <c r="R31" s="62">
        <f t="shared" si="4"/>
        <v>6464.5439999999999</v>
      </c>
      <c r="S31" s="62">
        <f t="shared" si="4"/>
        <v>6585.3590000000004</v>
      </c>
      <c r="T31" s="62">
        <f t="shared" si="4"/>
        <v>6937.1450000000004</v>
      </c>
      <c r="U31" s="62">
        <f t="shared" si="4"/>
        <v>7242.1830000000009</v>
      </c>
      <c r="V31" s="62">
        <f t="shared" si="4"/>
        <v>7000.6610000000001</v>
      </c>
      <c r="W31" s="62">
        <f t="shared" si="4"/>
        <v>6430.4619999999995</v>
      </c>
      <c r="X31" s="62">
        <f t="shared" si="4"/>
        <v>6008.0360000000001</v>
      </c>
      <c r="Y31" s="62">
        <f t="shared" si="4"/>
        <v>5676.0540000000001</v>
      </c>
      <c r="Z31" s="63" t="str">
        <f t="shared" si="4"/>
        <v/>
      </c>
      <c r="AA31" s="64">
        <f>SUM(AA28:AA30)</f>
        <v>151418.59900000002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6</v>
      </c>
      <c r="D34" s="95">
        <v>6</v>
      </c>
      <c r="E34" s="95">
        <v>6</v>
      </c>
      <c r="F34" s="95">
        <v>6</v>
      </c>
      <c r="G34" s="95">
        <v>6</v>
      </c>
      <c r="H34" s="95">
        <v>61</v>
      </c>
      <c r="I34" s="95">
        <v>61</v>
      </c>
      <c r="J34" s="95">
        <v>59</v>
      </c>
      <c r="K34" s="95">
        <v>59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6</v>
      </c>
      <c r="R34" s="95">
        <v>59</v>
      </c>
      <c r="S34" s="95">
        <v>59</v>
      </c>
      <c r="T34" s="95">
        <v>59</v>
      </c>
      <c r="U34" s="95">
        <v>136</v>
      </c>
      <c r="V34" s="95">
        <v>131</v>
      </c>
      <c r="W34" s="95">
        <v>31</v>
      </c>
      <c r="X34" s="95">
        <v>31</v>
      </c>
      <c r="Y34" s="95">
        <v>31</v>
      </c>
      <c r="Z34" s="96"/>
      <c r="AA34" s="74">
        <f t="shared" ref="AA34:AA39" si="5">SUM(B34:Z34)</f>
        <v>849</v>
      </c>
    </row>
    <row r="35" spans="1:27" ht="24.95" customHeight="1" x14ac:dyDescent="0.2">
      <c r="A35" s="97" t="s">
        <v>28</v>
      </c>
      <c r="B35" s="98">
        <v>130.66200000000001</v>
      </c>
      <c r="C35" s="99">
        <v>133</v>
      </c>
      <c r="D35" s="99">
        <v>133</v>
      </c>
      <c r="E35" s="99">
        <v>133</v>
      </c>
      <c r="F35" s="99">
        <v>131</v>
      </c>
      <c r="G35" s="99">
        <v>133</v>
      </c>
      <c r="H35" s="99">
        <v>203</v>
      </c>
      <c r="I35" s="99">
        <v>122</v>
      </c>
      <c r="J35" s="99">
        <v>84</v>
      </c>
      <c r="K35" s="99">
        <v>70</v>
      </c>
      <c r="L35" s="99">
        <v>60</v>
      </c>
      <c r="M35" s="99">
        <v>43</v>
      </c>
      <c r="N35" s="99">
        <v>11</v>
      </c>
      <c r="O35" s="99">
        <v>15</v>
      </c>
      <c r="P35" s="99">
        <v>23</v>
      </c>
      <c r="Q35" s="99">
        <v>25</v>
      </c>
      <c r="R35" s="99">
        <v>95</v>
      </c>
      <c r="S35" s="99">
        <v>144</v>
      </c>
      <c r="T35" s="99">
        <v>139</v>
      </c>
      <c r="U35" s="99">
        <v>134</v>
      </c>
      <c r="V35" s="99">
        <v>180</v>
      </c>
      <c r="W35" s="99">
        <v>174</v>
      </c>
      <c r="X35" s="99">
        <v>183</v>
      </c>
      <c r="Y35" s="99">
        <v>190</v>
      </c>
      <c r="Z35" s="100"/>
      <c r="AA35" s="79">
        <f t="shared" si="5"/>
        <v>2688.6620000000003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566</v>
      </c>
      <c r="J36" s="99">
        <v>566</v>
      </c>
      <c r="K36" s="99">
        <v>566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566</v>
      </c>
      <c r="R36" s="99">
        <v>566</v>
      </c>
      <c r="S36" s="99">
        <v>566</v>
      </c>
      <c r="T36" s="99">
        <v>566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13584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752.66200000000003</v>
      </c>
      <c r="C39" s="88">
        <f t="shared" si="6"/>
        <v>755</v>
      </c>
      <c r="D39" s="88">
        <f t="shared" si="6"/>
        <v>755</v>
      </c>
      <c r="E39" s="88">
        <f t="shared" si="6"/>
        <v>755</v>
      </c>
      <c r="F39" s="88">
        <f t="shared" si="6"/>
        <v>753</v>
      </c>
      <c r="G39" s="88">
        <f t="shared" si="6"/>
        <v>755</v>
      </c>
      <c r="H39" s="88">
        <f t="shared" si="6"/>
        <v>880</v>
      </c>
      <c r="I39" s="88">
        <f t="shared" si="6"/>
        <v>799</v>
      </c>
      <c r="J39" s="88">
        <f t="shared" si="6"/>
        <v>759</v>
      </c>
      <c r="K39" s="88">
        <f t="shared" si="6"/>
        <v>745</v>
      </c>
      <c r="L39" s="88">
        <f t="shared" si="6"/>
        <v>682</v>
      </c>
      <c r="M39" s="88">
        <f t="shared" si="6"/>
        <v>665</v>
      </c>
      <c r="N39" s="88">
        <f t="shared" si="6"/>
        <v>633</v>
      </c>
      <c r="O39" s="88">
        <f t="shared" si="6"/>
        <v>637</v>
      </c>
      <c r="P39" s="88">
        <f t="shared" si="6"/>
        <v>645</v>
      </c>
      <c r="Q39" s="88">
        <f t="shared" si="6"/>
        <v>647</v>
      </c>
      <c r="R39" s="88">
        <f t="shared" si="6"/>
        <v>770</v>
      </c>
      <c r="S39" s="88">
        <f t="shared" si="6"/>
        <v>819</v>
      </c>
      <c r="T39" s="88">
        <f t="shared" si="6"/>
        <v>814</v>
      </c>
      <c r="U39" s="88">
        <f t="shared" si="6"/>
        <v>886</v>
      </c>
      <c r="V39" s="88">
        <f t="shared" si="6"/>
        <v>927</v>
      </c>
      <c r="W39" s="88">
        <f t="shared" si="6"/>
        <v>821</v>
      </c>
      <c r="X39" s="88">
        <f t="shared" si="6"/>
        <v>830</v>
      </c>
      <c r="Y39" s="88">
        <f t="shared" si="6"/>
        <v>837</v>
      </c>
      <c r="Z39" s="89" t="str">
        <f t="shared" si="6"/>
        <v/>
      </c>
      <c r="AA39" s="90">
        <f t="shared" si="5"/>
        <v>18321.662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534</v>
      </c>
      <c r="C44" s="99">
        <v>534</v>
      </c>
      <c r="D44" s="99">
        <v>534</v>
      </c>
      <c r="E44" s="99">
        <v>534</v>
      </c>
      <c r="F44" s="99">
        <v>534</v>
      </c>
      <c r="G44" s="99">
        <v>534</v>
      </c>
      <c r="H44" s="99">
        <v>534</v>
      </c>
      <c r="I44" s="99">
        <v>534</v>
      </c>
      <c r="J44" s="99">
        <v>534</v>
      </c>
      <c r="K44" s="99">
        <v>534</v>
      </c>
      <c r="L44" s="99">
        <v>534</v>
      </c>
      <c r="M44" s="99">
        <v>534</v>
      </c>
      <c r="N44" s="99">
        <v>534</v>
      </c>
      <c r="O44" s="99">
        <v>534</v>
      </c>
      <c r="P44" s="99">
        <v>534</v>
      </c>
      <c r="Q44" s="99">
        <v>534</v>
      </c>
      <c r="R44" s="99">
        <v>534</v>
      </c>
      <c r="S44" s="99">
        <v>534</v>
      </c>
      <c r="T44" s="99">
        <v>534</v>
      </c>
      <c r="U44" s="99">
        <v>534</v>
      </c>
      <c r="V44" s="99">
        <v>534</v>
      </c>
      <c r="W44" s="99">
        <v>534</v>
      </c>
      <c r="X44" s="99">
        <v>534</v>
      </c>
      <c r="Y44" s="99">
        <v>534</v>
      </c>
      <c r="Z44" s="100"/>
      <c r="AA44" s="79">
        <f t="shared" si="7"/>
        <v>12816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534</v>
      </c>
      <c r="C48" s="88">
        <f t="shared" ref="C48:Z48" si="8">IF(LEN(C$2)&gt;0,SUM(C42:C47),"")</f>
        <v>534</v>
      </c>
      <c r="D48" s="88">
        <f t="shared" si="8"/>
        <v>534</v>
      </c>
      <c r="E48" s="88">
        <f t="shared" si="8"/>
        <v>534</v>
      </c>
      <c r="F48" s="88">
        <f t="shared" si="8"/>
        <v>534</v>
      </c>
      <c r="G48" s="88">
        <f t="shared" si="8"/>
        <v>534</v>
      </c>
      <c r="H48" s="88">
        <f t="shared" si="8"/>
        <v>534</v>
      </c>
      <c r="I48" s="88">
        <f t="shared" si="8"/>
        <v>534</v>
      </c>
      <c r="J48" s="88">
        <f t="shared" si="8"/>
        <v>534</v>
      </c>
      <c r="K48" s="88">
        <f t="shared" si="8"/>
        <v>534</v>
      </c>
      <c r="L48" s="88">
        <f t="shared" si="8"/>
        <v>534</v>
      </c>
      <c r="M48" s="88">
        <f t="shared" si="8"/>
        <v>534</v>
      </c>
      <c r="N48" s="88">
        <f t="shared" si="8"/>
        <v>534</v>
      </c>
      <c r="O48" s="88">
        <f t="shared" si="8"/>
        <v>534</v>
      </c>
      <c r="P48" s="88">
        <f t="shared" si="8"/>
        <v>534</v>
      </c>
      <c r="Q48" s="88">
        <f t="shared" si="8"/>
        <v>534</v>
      </c>
      <c r="R48" s="88">
        <f t="shared" si="8"/>
        <v>534</v>
      </c>
      <c r="S48" s="88">
        <f t="shared" si="8"/>
        <v>534</v>
      </c>
      <c r="T48" s="88">
        <f t="shared" si="8"/>
        <v>534</v>
      </c>
      <c r="U48" s="88">
        <f t="shared" si="8"/>
        <v>534</v>
      </c>
      <c r="V48" s="88">
        <f t="shared" si="8"/>
        <v>534</v>
      </c>
      <c r="W48" s="88">
        <f t="shared" si="8"/>
        <v>534</v>
      </c>
      <c r="X48" s="88">
        <f t="shared" si="8"/>
        <v>534</v>
      </c>
      <c r="Y48" s="88">
        <f t="shared" si="8"/>
        <v>534</v>
      </c>
      <c r="Z48" s="89" t="str">
        <f t="shared" si="8"/>
        <v/>
      </c>
      <c r="AA48" s="90">
        <f t="shared" si="7"/>
        <v>12816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5582.9459999999999</v>
      </c>
      <c r="C51" s="88">
        <f t="shared" si="10"/>
        <v>5459.4579999999996</v>
      </c>
      <c r="D51" s="88">
        <f t="shared" si="10"/>
        <v>5391.7330000000002</v>
      </c>
      <c r="E51" s="88">
        <f t="shared" si="10"/>
        <v>5373.1679999999997</v>
      </c>
      <c r="F51" s="88">
        <f t="shared" si="10"/>
        <v>5420.8250000000007</v>
      </c>
      <c r="G51" s="88">
        <f t="shared" si="10"/>
        <v>5714.5479999999998</v>
      </c>
      <c r="H51" s="88">
        <f t="shared" si="10"/>
        <v>6662.7009999999991</v>
      </c>
      <c r="I51" s="88">
        <f t="shared" si="10"/>
        <v>7060.509</v>
      </c>
      <c r="J51" s="88">
        <f t="shared" si="10"/>
        <v>7417.0459999999994</v>
      </c>
      <c r="K51" s="88">
        <f t="shared" si="10"/>
        <v>7791.6840000000011</v>
      </c>
      <c r="L51" s="88">
        <f t="shared" si="10"/>
        <v>7867.8049999999994</v>
      </c>
      <c r="M51" s="88">
        <f t="shared" si="10"/>
        <v>7917.1900000000005</v>
      </c>
      <c r="N51" s="88">
        <f t="shared" si="10"/>
        <v>7921.5639999999994</v>
      </c>
      <c r="O51" s="88">
        <f t="shared" si="10"/>
        <v>7526.5750000000007</v>
      </c>
      <c r="P51" s="88">
        <f t="shared" si="10"/>
        <v>7360.8559999999979</v>
      </c>
      <c r="Q51" s="88">
        <f t="shared" si="10"/>
        <v>7149.5470000000005</v>
      </c>
      <c r="R51" s="88">
        <f t="shared" si="10"/>
        <v>6998.5439999999999</v>
      </c>
      <c r="S51" s="88">
        <f t="shared" si="10"/>
        <v>7119.3590000000004</v>
      </c>
      <c r="T51" s="88">
        <f t="shared" si="10"/>
        <v>7471.1450000000013</v>
      </c>
      <c r="U51" s="88">
        <f t="shared" si="10"/>
        <v>7776.183</v>
      </c>
      <c r="V51" s="88">
        <f t="shared" si="10"/>
        <v>7534.6610000000001</v>
      </c>
      <c r="W51" s="88">
        <f t="shared" si="10"/>
        <v>6964.4620000000004</v>
      </c>
      <c r="X51" s="88">
        <f t="shared" si="10"/>
        <v>6542.0360000000001</v>
      </c>
      <c r="Y51" s="88">
        <f t="shared" si="10"/>
        <v>6210.0540000000001</v>
      </c>
      <c r="Z51" s="89" t="str">
        <f t="shared" si="10"/>
        <v/>
      </c>
      <c r="AA51" s="105">
        <f>SUM(B51:Z51)</f>
        <v>164234.59899999999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5582.9460000000008</v>
      </c>
      <c r="C4" s="18">
        <v>5459.4579999999996</v>
      </c>
      <c r="D4" s="18">
        <v>5391.7330000000011</v>
      </c>
      <c r="E4" s="18">
        <v>5373.1680000000042</v>
      </c>
      <c r="F4" s="18">
        <v>5420.8049999999994</v>
      </c>
      <c r="G4" s="18">
        <v>5714.5049999999992</v>
      </c>
      <c r="H4" s="18">
        <v>6662.7010000000018</v>
      </c>
      <c r="I4" s="18">
        <v>7060.5280000000012</v>
      </c>
      <c r="J4" s="18">
        <v>7417.0839999999998</v>
      </c>
      <c r="K4" s="18">
        <v>7791.7190000000019</v>
      </c>
      <c r="L4" s="18">
        <v>7867.7680000000009</v>
      </c>
      <c r="M4" s="18">
        <v>7917.1710000000012</v>
      </c>
      <c r="N4" s="18">
        <v>7921.5640000000021</v>
      </c>
      <c r="O4" s="18">
        <v>7526.5750000000007</v>
      </c>
      <c r="P4" s="18">
        <v>7360.8560000000007</v>
      </c>
      <c r="Q4" s="18">
        <v>7149.5470000000014</v>
      </c>
      <c r="R4" s="18">
        <v>6998.5439999999999</v>
      </c>
      <c r="S4" s="18">
        <v>7119.3589999999995</v>
      </c>
      <c r="T4" s="18">
        <v>7471.1450000000004</v>
      </c>
      <c r="U4" s="18">
        <v>7776.2130000000006</v>
      </c>
      <c r="V4" s="18">
        <v>7534.6610000000001</v>
      </c>
      <c r="W4" s="18">
        <v>6964.4619999999995</v>
      </c>
      <c r="X4" s="18">
        <v>6542.0359999999991</v>
      </c>
      <c r="Y4" s="18">
        <v>6210.054000000001</v>
      </c>
      <c r="Z4" s="19"/>
      <c r="AA4" s="20">
        <f>SUM(B4:Z4)</f>
        <v>164234.60199999998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226.98</v>
      </c>
      <c r="C7" s="28">
        <v>202.56</v>
      </c>
      <c r="D7" s="28">
        <v>201.6</v>
      </c>
      <c r="E7" s="28">
        <v>201.6</v>
      </c>
      <c r="F7" s="28">
        <v>201.83</v>
      </c>
      <c r="G7" s="28">
        <v>210.28</v>
      </c>
      <c r="H7" s="28">
        <v>215.13</v>
      </c>
      <c r="I7" s="28">
        <v>253</v>
      </c>
      <c r="J7" s="28">
        <v>269.51</v>
      </c>
      <c r="K7" s="28">
        <v>259</v>
      </c>
      <c r="L7" s="28">
        <v>253</v>
      </c>
      <c r="M7" s="28">
        <v>240</v>
      </c>
      <c r="N7" s="28">
        <v>202.56</v>
      </c>
      <c r="O7" s="28">
        <v>188.75</v>
      </c>
      <c r="P7" s="28">
        <v>201.5</v>
      </c>
      <c r="Q7" s="28">
        <v>201.5</v>
      </c>
      <c r="R7" s="28">
        <v>198.3</v>
      </c>
      <c r="S7" s="28">
        <v>200.69</v>
      </c>
      <c r="T7" s="28">
        <v>208.15</v>
      </c>
      <c r="U7" s="28">
        <v>282.68</v>
      </c>
      <c r="V7" s="28">
        <v>282.16000000000003</v>
      </c>
      <c r="W7" s="28">
        <v>224.95</v>
      </c>
      <c r="X7" s="28">
        <v>215.13</v>
      </c>
      <c r="Y7" s="28">
        <v>196.22</v>
      </c>
      <c r="Z7" s="29"/>
      <c r="AA7" s="30">
        <f>IF(SUM(B7:Z7)&lt;&gt;0,AVERAGEIF(B7:Z7,"&lt;&gt;"""),"")</f>
        <v>222.37833333333333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897.39</v>
      </c>
      <c r="C19" s="72">
        <v>897.40499999999997</v>
      </c>
      <c r="D19" s="72">
        <v>911.38099999999997</v>
      </c>
      <c r="E19" s="72">
        <v>876.43</v>
      </c>
      <c r="F19" s="72">
        <v>911.495</v>
      </c>
      <c r="G19" s="72">
        <v>887.55</v>
      </c>
      <c r="H19" s="72">
        <v>895.60100000000011</v>
      </c>
      <c r="I19" s="72">
        <v>899.69200000000001</v>
      </c>
      <c r="J19" s="72">
        <v>846.74599999999998</v>
      </c>
      <c r="K19" s="72">
        <v>816.70899999999995</v>
      </c>
      <c r="L19" s="72">
        <v>776.69499999999994</v>
      </c>
      <c r="M19" s="72">
        <v>755.47</v>
      </c>
      <c r="N19" s="72">
        <v>759.43799999999999</v>
      </c>
      <c r="O19" s="72">
        <v>728.47299999999996</v>
      </c>
      <c r="P19" s="72">
        <v>731.45499999999993</v>
      </c>
      <c r="Q19" s="72">
        <v>739.34700000000009</v>
      </c>
      <c r="R19" s="72">
        <v>737.38299999999992</v>
      </c>
      <c r="S19" s="72">
        <v>748.37400000000002</v>
      </c>
      <c r="T19" s="72">
        <v>772.40200000000004</v>
      </c>
      <c r="U19" s="72">
        <v>758.35799999999995</v>
      </c>
      <c r="V19" s="72">
        <v>752.351</v>
      </c>
      <c r="W19" s="72">
        <v>720.51</v>
      </c>
      <c r="X19" s="72">
        <v>863.43399999999997</v>
      </c>
      <c r="Y19" s="72">
        <v>884.38199999999995</v>
      </c>
      <c r="Z19" s="73"/>
      <c r="AA19" s="74">
        <f t="shared" ref="AA19:AA24" si="2">SUM(B19:Z19)</f>
        <v>19568.471000000001</v>
      </c>
    </row>
    <row r="20" spans="1:27" ht="24.95" customHeight="1" x14ac:dyDescent="0.2">
      <c r="A20" s="75" t="s">
        <v>15</v>
      </c>
      <c r="B20" s="76">
        <v>974.15499999999975</v>
      </c>
      <c r="C20" s="77">
        <v>961.73399999999981</v>
      </c>
      <c r="D20" s="77">
        <v>960.97399999999993</v>
      </c>
      <c r="E20" s="77">
        <v>978.12299999999982</v>
      </c>
      <c r="F20" s="77">
        <v>1014.388</v>
      </c>
      <c r="G20" s="77">
        <v>1139.0740000000001</v>
      </c>
      <c r="H20" s="77">
        <v>1296.76</v>
      </c>
      <c r="I20" s="77">
        <v>1436.675</v>
      </c>
      <c r="J20" s="77">
        <v>1516.6309999999994</v>
      </c>
      <c r="K20" s="77">
        <v>1534.3689999999999</v>
      </c>
      <c r="L20" s="77">
        <v>1535.2349999999999</v>
      </c>
      <c r="M20" s="77">
        <v>1515.6899999999998</v>
      </c>
      <c r="N20" s="77">
        <v>1487.5940000000001</v>
      </c>
      <c r="O20" s="77">
        <v>1433.8209999999999</v>
      </c>
      <c r="P20" s="77">
        <v>1350.4989999999996</v>
      </c>
      <c r="Q20" s="77">
        <v>1269.0419999999999</v>
      </c>
      <c r="R20" s="77">
        <v>1197.0120000000004</v>
      </c>
      <c r="S20" s="77">
        <v>1164.8620000000001</v>
      </c>
      <c r="T20" s="77">
        <v>1168.0489999999998</v>
      </c>
      <c r="U20" s="77">
        <v>1188.963</v>
      </c>
      <c r="V20" s="77">
        <v>1125.415</v>
      </c>
      <c r="W20" s="77">
        <v>1043.6369999999997</v>
      </c>
      <c r="X20" s="77">
        <v>1002.8490000000002</v>
      </c>
      <c r="Y20" s="77">
        <v>980.00099999999998</v>
      </c>
      <c r="Z20" s="78"/>
      <c r="AA20" s="79">
        <f t="shared" si="2"/>
        <v>29275.552</v>
      </c>
    </row>
    <row r="21" spans="1:27" ht="24.95" customHeight="1" x14ac:dyDescent="0.2">
      <c r="A21" s="75" t="s">
        <v>16</v>
      </c>
      <c r="B21" s="80">
        <v>2464.9010000000003</v>
      </c>
      <c r="C21" s="81">
        <v>2378.8189999999995</v>
      </c>
      <c r="D21" s="81">
        <v>2281.1489999999999</v>
      </c>
      <c r="E21" s="81">
        <v>2270.0929999999994</v>
      </c>
      <c r="F21" s="81">
        <v>2310.9220000000005</v>
      </c>
      <c r="G21" s="81">
        <v>2588.4809999999993</v>
      </c>
      <c r="H21" s="81">
        <v>3008.3399999999997</v>
      </c>
      <c r="I21" s="81">
        <v>3367.6610000000001</v>
      </c>
      <c r="J21" s="81">
        <v>3833.0069999999996</v>
      </c>
      <c r="K21" s="81">
        <v>4072.0409999999997</v>
      </c>
      <c r="L21" s="81">
        <v>4184.5379999999996</v>
      </c>
      <c r="M21" s="81">
        <v>4161.7110000000002</v>
      </c>
      <c r="N21" s="81">
        <v>4025.5319999999997</v>
      </c>
      <c r="O21" s="81">
        <v>3787.2810000000004</v>
      </c>
      <c r="P21" s="81">
        <v>3717.4019999999996</v>
      </c>
      <c r="Q21" s="81">
        <v>3593.6579999999999</v>
      </c>
      <c r="R21" s="81">
        <v>3520.6490000000003</v>
      </c>
      <c r="S21" s="81">
        <v>3692.123</v>
      </c>
      <c r="T21" s="81">
        <v>3984.1939999999995</v>
      </c>
      <c r="U21" s="81">
        <v>4457.1920000000009</v>
      </c>
      <c r="V21" s="81">
        <v>4284.3950000000004</v>
      </c>
      <c r="W21" s="81">
        <v>3837.8150000000001</v>
      </c>
      <c r="X21" s="81">
        <v>3353.2529999999997</v>
      </c>
      <c r="Y21" s="81">
        <v>2851.6709999999998</v>
      </c>
      <c r="Z21" s="78"/>
      <c r="AA21" s="79">
        <f t="shared" si="2"/>
        <v>82026.828000000009</v>
      </c>
    </row>
    <row r="22" spans="1:27" ht="24.95" customHeight="1" x14ac:dyDescent="0.2">
      <c r="A22" s="82" t="s">
        <v>17</v>
      </c>
      <c r="B22" s="81"/>
      <c r="C22" s="81"/>
      <c r="D22" s="81">
        <v>22.728999999999999</v>
      </c>
      <c r="E22" s="81">
        <v>32.021999999999998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220</v>
      </c>
      <c r="Z22" s="83"/>
      <c r="AA22" s="84">
        <f t="shared" si="2"/>
        <v>274.75099999999998</v>
      </c>
    </row>
    <row r="23" spans="1:27" ht="24.95" customHeight="1" x14ac:dyDescent="0.2">
      <c r="A23" s="85" t="s">
        <v>18</v>
      </c>
      <c r="B23" s="77">
        <v>138.5</v>
      </c>
      <c r="C23" s="77">
        <v>126.5</v>
      </c>
      <c r="D23" s="77">
        <v>126.5</v>
      </c>
      <c r="E23" s="77">
        <v>129.5</v>
      </c>
      <c r="F23" s="77">
        <v>131.5</v>
      </c>
      <c r="G23" s="77">
        <v>145</v>
      </c>
      <c r="H23" s="77">
        <v>203</v>
      </c>
      <c r="I23" s="77">
        <v>202</v>
      </c>
      <c r="J23" s="77">
        <v>211</v>
      </c>
      <c r="K23" s="77">
        <v>223</v>
      </c>
      <c r="L23" s="77">
        <v>240.5</v>
      </c>
      <c r="M23" s="77">
        <v>251.5</v>
      </c>
      <c r="N23" s="77">
        <v>256</v>
      </c>
      <c r="O23" s="77">
        <v>208</v>
      </c>
      <c r="P23" s="77">
        <v>204.5</v>
      </c>
      <c r="Q23" s="77">
        <v>204.5</v>
      </c>
      <c r="R23" s="77">
        <v>192.5</v>
      </c>
      <c r="S23" s="77">
        <v>185</v>
      </c>
      <c r="T23" s="77">
        <v>179.5</v>
      </c>
      <c r="U23" s="77">
        <v>171</v>
      </c>
      <c r="V23" s="77">
        <v>174.5</v>
      </c>
      <c r="W23" s="77">
        <v>174.5</v>
      </c>
      <c r="X23" s="77">
        <v>176.5</v>
      </c>
      <c r="Y23" s="77">
        <v>156</v>
      </c>
      <c r="Z23" s="77"/>
      <c r="AA23" s="79">
        <f t="shared" si="2"/>
        <v>4411</v>
      </c>
    </row>
    <row r="24" spans="1:27" ht="24.95" customHeight="1" x14ac:dyDescent="0.2">
      <c r="A24" s="85" t="s">
        <v>19</v>
      </c>
      <c r="B24" s="77">
        <v>233</v>
      </c>
      <c r="C24" s="77">
        <v>220.00000000000003</v>
      </c>
      <c r="D24" s="77">
        <v>213.99999999999997</v>
      </c>
      <c r="E24" s="77">
        <v>212</v>
      </c>
      <c r="F24" s="77">
        <v>219.00000000000003</v>
      </c>
      <c r="G24" s="77">
        <v>247.00000000000006</v>
      </c>
      <c r="H24" s="77">
        <v>291</v>
      </c>
      <c r="I24" s="77">
        <v>331.99999999999994</v>
      </c>
      <c r="J24" s="77">
        <v>360</v>
      </c>
      <c r="K24" s="77">
        <v>373.00000000000011</v>
      </c>
      <c r="L24" s="77">
        <v>378</v>
      </c>
      <c r="M24" s="77">
        <v>380.00000000000006</v>
      </c>
      <c r="N24" s="77">
        <v>380.00000000000006</v>
      </c>
      <c r="O24" s="77">
        <v>361.99999999999994</v>
      </c>
      <c r="P24" s="77">
        <v>350</v>
      </c>
      <c r="Q24" s="77">
        <v>336</v>
      </c>
      <c r="R24" s="77">
        <v>341</v>
      </c>
      <c r="S24" s="77">
        <v>355</v>
      </c>
      <c r="T24" s="77">
        <v>383</v>
      </c>
      <c r="U24" s="77">
        <v>409.99999999999994</v>
      </c>
      <c r="V24" s="77">
        <v>390</v>
      </c>
      <c r="W24" s="77">
        <v>351.00000000000011</v>
      </c>
      <c r="X24" s="77">
        <v>308.00000000000006</v>
      </c>
      <c r="Y24" s="77">
        <v>273</v>
      </c>
      <c r="Z24" s="77"/>
      <c r="AA24" s="79">
        <f t="shared" si="2"/>
        <v>7698</v>
      </c>
    </row>
    <row r="25" spans="1:27" ht="30" customHeight="1" thickBot="1" x14ac:dyDescent="0.25">
      <c r="A25" s="86" t="s">
        <v>20</v>
      </c>
      <c r="B25" s="87">
        <f t="shared" ref="B25:AA25" si="3">SUM(B19:B24)</f>
        <v>4707.9459999999999</v>
      </c>
      <c r="C25" s="88">
        <f t="shared" si="3"/>
        <v>4584.4579999999987</v>
      </c>
      <c r="D25" s="88">
        <f t="shared" si="3"/>
        <v>4516.7330000000002</v>
      </c>
      <c r="E25" s="88">
        <f t="shared" si="3"/>
        <v>4498.1679999999988</v>
      </c>
      <c r="F25" s="88">
        <f t="shared" si="3"/>
        <v>4587.3050000000003</v>
      </c>
      <c r="G25" s="88">
        <f t="shared" si="3"/>
        <v>5007.1049999999996</v>
      </c>
      <c r="H25" s="88">
        <f t="shared" si="3"/>
        <v>5694.7009999999991</v>
      </c>
      <c r="I25" s="88">
        <f t="shared" si="3"/>
        <v>6238.0280000000002</v>
      </c>
      <c r="J25" s="88">
        <f t="shared" si="3"/>
        <v>6767.3839999999991</v>
      </c>
      <c r="K25" s="88">
        <f t="shared" si="3"/>
        <v>7019.1189999999997</v>
      </c>
      <c r="L25" s="88">
        <f t="shared" si="3"/>
        <v>7114.9679999999989</v>
      </c>
      <c r="M25" s="88">
        <f t="shared" si="3"/>
        <v>7064.3710000000001</v>
      </c>
      <c r="N25" s="88">
        <f t="shared" si="3"/>
        <v>6908.5640000000003</v>
      </c>
      <c r="O25" s="88">
        <f t="shared" si="3"/>
        <v>6519.5750000000007</v>
      </c>
      <c r="P25" s="88">
        <f t="shared" si="3"/>
        <v>6353.8559999999998</v>
      </c>
      <c r="Q25" s="88">
        <f t="shared" si="3"/>
        <v>6142.5470000000005</v>
      </c>
      <c r="R25" s="88">
        <f t="shared" si="3"/>
        <v>5988.5440000000008</v>
      </c>
      <c r="S25" s="88">
        <f t="shared" si="3"/>
        <v>6145.3590000000004</v>
      </c>
      <c r="T25" s="88">
        <f t="shared" si="3"/>
        <v>6487.1449999999995</v>
      </c>
      <c r="U25" s="88">
        <f t="shared" si="3"/>
        <v>6985.5130000000008</v>
      </c>
      <c r="V25" s="88">
        <f t="shared" si="3"/>
        <v>6726.6610000000001</v>
      </c>
      <c r="W25" s="88">
        <f t="shared" si="3"/>
        <v>6127.4619999999995</v>
      </c>
      <c r="X25" s="88">
        <f t="shared" si="3"/>
        <v>5704.0360000000001</v>
      </c>
      <c r="Y25" s="88">
        <f t="shared" si="3"/>
        <v>5365.0540000000001</v>
      </c>
      <c r="Z25" s="89">
        <f t="shared" si="3"/>
        <v>0</v>
      </c>
      <c r="AA25" s="90">
        <f t="shared" si="3"/>
        <v>143254.60200000001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509.5</v>
      </c>
      <c r="C28" s="72">
        <v>484.5</v>
      </c>
      <c r="D28" s="72">
        <v>478.5</v>
      </c>
      <c r="E28" s="72">
        <v>479.5</v>
      </c>
      <c r="F28" s="72">
        <v>488.5</v>
      </c>
      <c r="G28" s="72">
        <v>528</v>
      </c>
      <c r="H28" s="72">
        <v>610</v>
      </c>
      <c r="I28" s="72">
        <v>650</v>
      </c>
      <c r="J28" s="72">
        <v>687</v>
      </c>
      <c r="K28" s="72">
        <v>712</v>
      </c>
      <c r="L28" s="72">
        <v>756.5</v>
      </c>
      <c r="M28" s="72">
        <v>769.5</v>
      </c>
      <c r="N28" s="72">
        <v>774</v>
      </c>
      <c r="O28" s="72">
        <v>708</v>
      </c>
      <c r="P28" s="72">
        <v>692.5</v>
      </c>
      <c r="Q28" s="72">
        <v>678.5</v>
      </c>
      <c r="R28" s="72">
        <v>649.5</v>
      </c>
      <c r="S28" s="72">
        <v>656</v>
      </c>
      <c r="T28" s="72">
        <v>676.5</v>
      </c>
      <c r="U28" s="72">
        <v>695</v>
      </c>
      <c r="V28" s="72">
        <v>690.5</v>
      </c>
      <c r="W28" s="72">
        <v>651.5</v>
      </c>
      <c r="X28" s="72">
        <v>610.5</v>
      </c>
      <c r="Y28" s="72">
        <v>555</v>
      </c>
      <c r="Z28" s="73"/>
      <c r="AA28" s="74">
        <f>SUM(B28:Z28)</f>
        <v>15191</v>
      </c>
    </row>
    <row r="29" spans="1:27" ht="24.95" customHeight="1" x14ac:dyDescent="0.2">
      <c r="A29" s="75" t="s">
        <v>23</v>
      </c>
      <c r="B29" s="76">
        <v>4573.4459999999999</v>
      </c>
      <c r="C29" s="77">
        <v>4474.9579999999996</v>
      </c>
      <c r="D29" s="77">
        <v>4413.2330000000002</v>
      </c>
      <c r="E29" s="77">
        <v>4393.6679999999997</v>
      </c>
      <c r="F29" s="77">
        <v>4473.8050000000003</v>
      </c>
      <c r="G29" s="77">
        <v>4803.1049999999996</v>
      </c>
      <c r="H29" s="77">
        <v>5552.701</v>
      </c>
      <c r="I29" s="77">
        <v>6065.0280000000002</v>
      </c>
      <c r="J29" s="77">
        <v>6584.384</v>
      </c>
      <c r="K29" s="77">
        <v>6827.1189999999997</v>
      </c>
      <c r="L29" s="77">
        <v>6865.4679999999998</v>
      </c>
      <c r="M29" s="77">
        <v>6786.8710000000001</v>
      </c>
      <c r="N29" s="77">
        <v>6647.5640000000003</v>
      </c>
      <c r="O29" s="77">
        <v>6318.5749999999998</v>
      </c>
      <c r="P29" s="77">
        <v>6168.3559999999998</v>
      </c>
      <c r="Q29" s="77">
        <v>5971.0469999999996</v>
      </c>
      <c r="R29" s="77">
        <v>5849.0439999999999</v>
      </c>
      <c r="S29" s="77">
        <v>5963.3590000000004</v>
      </c>
      <c r="T29" s="77">
        <v>6294.6450000000004</v>
      </c>
      <c r="U29" s="77">
        <v>6683.5129999999999</v>
      </c>
      <c r="V29" s="77">
        <v>6344.1610000000001</v>
      </c>
      <c r="W29" s="77">
        <v>5812.9620000000004</v>
      </c>
      <c r="X29" s="77">
        <v>5431.5360000000001</v>
      </c>
      <c r="Y29" s="77">
        <v>5155.0540000000001</v>
      </c>
      <c r="Z29" s="78"/>
      <c r="AA29" s="79">
        <f>SUM(B29:Z29)</f>
        <v>138453.60200000001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5082.9459999999999</v>
      </c>
      <c r="C31" s="62">
        <f t="shared" si="4"/>
        <v>4959.4579999999996</v>
      </c>
      <c r="D31" s="62">
        <f t="shared" si="4"/>
        <v>4891.7330000000002</v>
      </c>
      <c r="E31" s="62">
        <f t="shared" si="4"/>
        <v>4873.1679999999997</v>
      </c>
      <c r="F31" s="62">
        <f t="shared" si="4"/>
        <v>4962.3050000000003</v>
      </c>
      <c r="G31" s="62">
        <f t="shared" si="4"/>
        <v>5331.1049999999996</v>
      </c>
      <c r="H31" s="62">
        <f t="shared" si="4"/>
        <v>6162.701</v>
      </c>
      <c r="I31" s="62">
        <f t="shared" si="4"/>
        <v>6715.0280000000002</v>
      </c>
      <c r="J31" s="62">
        <f t="shared" si="4"/>
        <v>7271.384</v>
      </c>
      <c r="K31" s="62">
        <f t="shared" si="4"/>
        <v>7539.1189999999997</v>
      </c>
      <c r="L31" s="62">
        <f t="shared" si="4"/>
        <v>7621.9679999999998</v>
      </c>
      <c r="M31" s="62">
        <f t="shared" si="4"/>
        <v>7556.3710000000001</v>
      </c>
      <c r="N31" s="62">
        <f t="shared" si="4"/>
        <v>7421.5640000000003</v>
      </c>
      <c r="O31" s="62">
        <f t="shared" si="4"/>
        <v>7026.5749999999998</v>
      </c>
      <c r="P31" s="62">
        <f t="shared" si="4"/>
        <v>6860.8559999999998</v>
      </c>
      <c r="Q31" s="62">
        <f t="shared" si="4"/>
        <v>6649.5469999999996</v>
      </c>
      <c r="R31" s="62">
        <f t="shared" si="4"/>
        <v>6498.5439999999999</v>
      </c>
      <c r="S31" s="62">
        <f t="shared" si="4"/>
        <v>6619.3590000000004</v>
      </c>
      <c r="T31" s="62">
        <f t="shared" si="4"/>
        <v>6971.1450000000004</v>
      </c>
      <c r="U31" s="62">
        <f t="shared" si="4"/>
        <v>7378.5129999999999</v>
      </c>
      <c r="V31" s="62">
        <f t="shared" si="4"/>
        <v>7034.6610000000001</v>
      </c>
      <c r="W31" s="62">
        <f t="shared" si="4"/>
        <v>6464.4620000000004</v>
      </c>
      <c r="X31" s="62">
        <f t="shared" si="4"/>
        <v>6042.0360000000001</v>
      </c>
      <c r="Y31" s="62">
        <f t="shared" si="4"/>
        <v>5710.0540000000001</v>
      </c>
      <c r="Z31" s="63">
        <f t="shared" si="4"/>
        <v>0</v>
      </c>
      <c r="AA31" s="64">
        <f t="shared" si="4"/>
        <v>153644.60200000001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216</v>
      </c>
      <c r="C34" s="95">
        <v>216</v>
      </c>
      <c r="D34" s="95">
        <v>216</v>
      </c>
      <c r="E34" s="95">
        <v>216</v>
      </c>
      <c r="F34" s="95">
        <v>216</v>
      </c>
      <c r="G34" s="95">
        <v>165</v>
      </c>
      <c r="H34" s="95">
        <v>284</v>
      </c>
      <c r="I34" s="95">
        <v>318</v>
      </c>
      <c r="J34" s="95">
        <v>297</v>
      </c>
      <c r="K34" s="95">
        <v>313</v>
      </c>
      <c r="L34" s="95">
        <v>300</v>
      </c>
      <c r="M34" s="95">
        <v>285</v>
      </c>
      <c r="N34" s="95">
        <v>306</v>
      </c>
      <c r="O34" s="95">
        <v>300</v>
      </c>
      <c r="P34" s="95">
        <v>300</v>
      </c>
      <c r="Q34" s="95">
        <v>300</v>
      </c>
      <c r="R34" s="95">
        <v>303</v>
      </c>
      <c r="S34" s="95">
        <v>267</v>
      </c>
      <c r="T34" s="95">
        <v>273</v>
      </c>
      <c r="U34" s="95">
        <v>241</v>
      </c>
      <c r="V34" s="95">
        <v>155</v>
      </c>
      <c r="W34" s="95">
        <v>165</v>
      </c>
      <c r="X34" s="95">
        <v>165</v>
      </c>
      <c r="Y34" s="95">
        <v>172</v>
      </c>
      <c r="Z34" s="96"/>
      <c r="AA34" s="74">
        <f t="shared" ref="AA34:AA39" si="5">SUM(B34:Z34)</f>
        <v>5989</v>
      </c>
    </row>
    <row r="35" spans="1:27" ht="24.95" customHeight="1" x14ac:dyDescent="0.2">
      <c r="A35" s="97" t="s">
        <v>41</v>
      </c>
      <c r="B35" s="98">
        <v>159</v>
      </c>
      <c r="C35" s="99">
        <v>159</v>
      </c>
      <c r="D35" s="99">
        <v>159</v>
      </c>
      <c r="E35" s="99">
        <v>159</v>
      </c>
      <c r="F35" s="99">
        <v>159</v>
      </c>
      <c r="G35" s="99">
        <v>159</v>
      </c>
      <c r="H35" s="99">
        <v>184</v>
      </c>
      <c r="I35" s="99">
        <v>159</v>
      </c>
      <c r="J35" s="99">
        <v>207</v>
      </c>
      <c r="K35" s="99">
        <v>207</v>
      </c>
      <c r="L35" s="99">
        <v>207</v>
      </c>
      <c r="M35" s="99">
        <v>207</v>
      </c>
      <c r="N35" s="99">
        <v>207</v>
      </c>
      <c r="O35" s="99">
        <v>207</v>
      </c>
      <c r="P35" s="99">
        <v>207</v>
      </c>
      <c r="Q35" s="99">
        <v>207</v>
      </c>
      <c r="R35" s="99">
        <v>207</v>
      </c>
      <c r="S35" s="99">
        <v>207</v>
      </c>
      <c r="T35" s="99">
        <v>211</v>
      </c>
      <c r="U35" s="99">
        <v>152</v>
      </c>
      <c r="V35" s="99">
        <v>153</v>
      </c>
      <c r="W35" s="99">
        <v>172</v>
      </c>
      <c r="X35" s="99">
        <v>173</v>
      </c>
      <c r="Y35" s="99">
        <v>173</v>
      </c>
      <c r="Z35" s="100"/>
      <c r="AA35" s="79">
        <f t="shared" si="5"/>
        <v>4401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458.5</v>
      </c>
      <c r="G38" s="99">
        <v>383.4</v>
      </c>
      <c r="H38" s="99">
        <v>500</v>
      </c>
      <c r="I38" s="99">
        <v>345.5</v>
      </c>
      <c r="J38" s="99">
        <v>145.69999999999999</v>
      </c>
      <c r="K38" s="99">
        <v>252.6</v>
      </c>
      <c r="L38" s="99">
        <v>245.8</v>
      </c>
      <c r="M38" s="99">
        <v>360.8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397.7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10590</v>
      </c>
    </row>
    <row r="39" spans="1:27" ht="30" customHeight="1" thickBot="1" x14ac:dyDescent="0.25">
      <c r="A39" s="86" t="s">
        <v>45</v>
      </c>
      <c r="B39" s="87">
        <f t="shared" ref="B39:Z39" si="6">SUM(B34:B38)</f>
        <v>875</v>
      </c>
      <c r="C39" s="88">
        <f t="shared" si="6"/>
        <v>875</v>
      </c>
      <c r="D39" s="88">
        <f t="shared" si="6"/>
        <v>875</v>
      </c>
      <c r="E39" s="88">
        <f t="shared" si="6"/>
        <v>875</v>
      </c>
      <c r="F39" s="88">
        <f t="shared" si="6"/>
        <v>833.5</v>
      </c>
      <c r="G39" s="88">
        <f t="shared" si="6"/>
        <v>707.4</v>
      </c>
      <c r="H39" s="88">
        <f t="shared" si="6"/>
        <v>968</v>
      </c>
      <c r="I39" s="88">
        <f t="shared" si="6"/>
        <v>822.5</v>
      </c>
      <c r="J39" s="88">
        <f t="shared" si="6"/>
        <v>649.70000000000005</v>
      </c>
      <c r="K39" s="88">
        <f t="shared" si="6"/>
        <v>772.6</v>
      </c>
      <c r="L39" s="88">
        <f t="shared" si="6"/>
        <v>752.8</v>
      </c>
      <c r="M39" s="88">
        <f t="shared" si="6"/>
        <v>852.8</v>
      </c>
      <c r="N39" s="88">
        <f t="shared" si="6"/>
        <v>1013</v>
      </c>
      <c r="O39" s="88">
        <f t="shared" si="6"/>
        <v>1007</v>
      </c>
      <c r="P39" s="88">
        <f t="shared" si="6"/>
        <v>1007</v>
      </c>
      <c r="Q39" s="88">
        <f t="shared" si="6"/>
        <v>1007</v>
      </c>
      <c r="R39" s="88">
        <f t="shared" si="6"/>
        <v>1010</v>
      </c>
      <c r="S39" s="88">
        <f t="shared" si="6"/>
        <v>974</v>
      </c>
      <c r="T39" s="88">
        <f t="shared" si="6"/>
        <v>984</v>
      </c>
      <c r="U39" s="88">
        <f t="shared" si="6"/>
        <v>790.7</v>
      </c>
      <c r="V39" s="88">
        <f t="shared" si="6"/>
        <v>808</v>
      </c>
      <c r="W39" s="88">
        <f t="shared" si="6"/>
        <v>837</v>
      </c>
      <c r="X39" s="88">
        <f t="shared" si="6"/>
        <v>838</v>
      </c>
      <c r="Y39" s="88">
        <f t="shared" si="6"/>
        <v>845</v>
      </c>
      <c r="Z39" s="89">
        <f t="shared" si="6"/>
        <v>0</v>
      </c>
      <c r="AA39" s="90">
        <f t="shared" si="5"/>
        <v>20979.999999999996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458.5</v>
      </c>
      <c r="G46" s="99">
        <v>383.4</v>
      </c>
      <c r="H46" s="99">
        <v>500</v>
      </c>
      <c r="I46" s="99">
        <v>345.5</v>
      </c>
      <c r="J46" s="99">
        <v>145.69999999999999</v>
      </c>
      <c r="K46" s="99">
        <v>252.6</v>
      </c>
      <c r="L46" s="99">
        <v>245.8</v>
      </c>
      <c r="M46" s="99">
        <v>360.8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397.7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10590</v>
      </c>
    </row>
    <row r="47" spans="1:27" ht="24.95" customHeight="1" x14ac:dyDescent="0.2">
      <c r="A47" s="85" t="s">
        <v>47</v>
      </c>
      <c r="B47" s="98"/>
      <c r="C47" s="99">
        <v>9</v>
      </c>
      <c r="D47" s="99">
        <v>8</v>
      </c>
      <c r="E47" s="99">
        <v>48</v>
      </c>
      <c r="F47" s="99">
        <v>10</v>
      </c>
      <c r="G47" s="99"/>
      <c r="H47" s="99">
        <v>32</v>
      </c>
      <c r="I47" s="99">
        <v>37.85</v>
      </c>
      <c r="J47" s="99">
        <v>63.35</v>
      </c>
      <c r="K47" s="99">
        <v>65.349999999999994</v>
      </c>
      <c r="L47" s="99">
        <v>62.35</v>
      </c>
      <c r="M47" s="99">
        <v>150</v>
      </c>
      <c r="N47" s="99">
        <v>150</v>
      </c>
      <c r="O47" s="99">
        <v>143</v>
      </c>
      <c r="P47" s="99">
        <v>136</v>
      </c>
      <c r="Q47" s="99">
        <v>131</v>
      </c>
      <c r="R47" s="99">
        <v>47.35</v>
      </c>
      <c r="S47" s="99">
        <v>76.349999999999994</v>
      </c>
      <c r="T47" s="99">
        <v>107.85</v>
      </c>
      <c r="U47" s="99">
        <v>131.85</v>
      </c>
      <c r="V47" s="99">
        <v>117.85</v>
      </c>
      <c r="W47" s="99">
        <v>91.35</v>
      </c>
      <c r="X47" s="99">
        <v>45.35</v>
      </c>
      <c r="Y47" s="99">
        <v>12.35</v>
      </c>
      <c r="Z47" s="100"/>
      <c r="AA47" s="79">
        <f t="shared" si="7"/>
        <v>1676.1999999999994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509</v>
      </c>
      <c r="D48" s="88">
        <f t="shared" si="8"/>
        <v>508</v>
      </c>
      <c r="E48" s="88">
        <f t="shared" si="8"/>
        <v>548</v>
      </c>
      <c r="F48" s="88">
        <f t="shared" si="8"/>
        <v>468.5</v>
      </c>
      <c r="G48" s="88">
        <f t="shared" si="8"/>
        <v>383.4</v>
      </c>
      <c r="H48" s="88">
        <f t="shared" si="8"/>
        <v>532</v>
      </c>
      <c r="I48" s="88">
        <f t="shared" si="8"/>
        <v>383.35</v>
      </c>
      <c r="J48" s="88">
        <f t="shared" si="8"/>
        <v>209.04999999999998</v>
      </c>
      <c r="K48" s="88">
        <f t="shared" si="8"/>
        <v>317.95</v>
      </c>
      <c r="L48" s="88">
        <f t="shared" si="8"/>
        <v>308.15000000000003</v>
      </c>
      <c r="M48" s="88">
        <f t="shared" si="8"/>
        <v>510.8</v>
      </c>
      <c r="N48" s="88">
        <f t="shared" si="8"/>
        <v>650</v>
      </c>
      <c r="O48" s="88">
        <f t="shared" si="8"/>
        <v>643</v>
      </c>
      <c r="P48" s="88">
        <f t="shared" si="8"/>
        <v>636</v>
      </c>
      <c r="Q48" s="88">
        <f t="shared" si="8"/>
        <v>631</v>
      </c>
      <c r="R48" s="88">
        <f t="shared" si="8"/>
        <v>547.35</v>
      </c>
      <c r="S48" s="88">
        <f t="shared" si="8"/>
        <v>576.35</v>
      </c>
      <c r="T48" s="88">
        <f t="shared" si="8"/>
        <v>607.85</v>
      </c>
      <c r="U48" s="88">
        <f t="shared" si="8"/>
        <v>529.54999999999995</v>
      </c>
      <c r="V48" s="88">
        <f t="shared" si="8"/>
        <v>617.85</v>
      </c>
      <c r="W48" s="88">
        <f t="shared" si="8"/>
        <v>591.35</v>
      </c>
      <c r="X48" s="88">
        <f t="shared" si="8"/>
        <v>545.35</v>
      </c>
      <c r="Y48" s="88">
        <f t="shared" si="8"/>
        <v>512.35</v>
      </c>
      <c r="Z48" s="89">
        <f t="shared" si="8"/>
        <v>0</v>
      </c>
      <c r="AA48" s="90">
        <f t="shared" si="7"/>
        <v>12266.2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5582.9459999999999</v>
      </c>
      <c r="C51" s="88">
        <f t="shared" si="10"/>
        <v>5459.4579999999987</v>
      </c>
      <c r="D51" s="88">
        <f t="shared" si="10"/>
        <v>5391.7330000000002</v>
      </c>
      <c r="E51" s="88">
        <f t="shared" si="10"/>
        <v>5373.1679999999988</v>
      </c>
      <c r="F51" s="88">
        <f t="shared" si="10"/>
        <v>5420.8050000000003</v>
      </c>
      <c r="G51" s="88">
        <f t="shared" si="10"/>
        <v>5714.5049999999992</v>
      </c>
      <c r="H51" s="88">
        <f t="shared" si="10"/>
        <v>6662.7009999999991</v>
      </c>
      <c r="I51" s="88">
        <f t="shared" si="10"/>
        <v>7060.5280000000002</v>
      </c>
      <c r="J51" s="88">
        <f t="shared" si="10"/>
        <v>7417.0839999999989</v>
      </c>
      <c r="K51" s="88">
        <f t="shared" si="10"/>
        <v>7791.7190000000001</v>
      </c>
      <c r="L51" s="88">
        <f t="shared" si="10"/>
        <v>7867.7679999999991</v>
      </c>
      <c r="M51" s="88">
        <f t="shared" si="10"/>
        <v>7917.1710000000003</v>
      </c>
      <c r="N51" s="88">
        <f t="shared" si="10"/>
        <v>7921.5640000000003</v>
      </c>
      <c r="O51" s="88">
        <f t="shared" si="10"/>
        <v>7526.5750000000007</v>
      </c>
      <c r="P51" s="88">
        <f t="shared" si="10"/>
        <v>7360.8559999999998</v>
      </c>
      <c r="Q51" s="88">
        <f t="shared" si="10"/>
        <v>7149.5470000000005</v>
      </c>
      <c r="R51" s="88">
        <f t="shared" si="10"/>
        <v>6998.5440000000008</v>
      </c>
      <c r="S51" s="88">
        <f t="shared" si="10"/>
        <v>7119.3590000000004</v>
      </c>
      <c r="T51" s="88">
        <f t="shared" si="10"/>
        <v>7471.1449999999995</v>
      </c>
      <c r="U51" s="88">
        <f t="shared" si="10"/>
        <v>7776.2130000000006</v>
      </c>
      <c r="V51" s="88">
        <f t="shared" si="10"/>
        <v>7534.6610000000001</v>
      </c>
      <c r="W51" s="88">
        <f t="shared" si="10"/>
        <v>6964.4619999999995</v>
      </c>
      <c r="X51" s="88">
        <f t="shared" si="10"/>
        <v>6542.0360000000001</v>
      </c>
      <c r="Y51" s="88">
        <f t="shared" si="10"/>
        <v>6210.0540000000001</v>
      </c>
      <c r="Z51" s="89">
        <f t="shared" si="10"/>
        <v>0</v>
      </c>
      <c r="AA51" s="105">
        <f>SUM(B51:Z51)</f>
        <v>164234.60199999998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</v>
      </c>
      <c r="C4" s="18">
        <v>-34</v>
      </c>
      <c r="D4" s="18">
        <v>-34</v>
      </c>
      <c r="E4" s="18">
        <v>-34</v>
      </c>
      <c r="F4" s="18">
        <v>-75.5</v>
      </c>
      <c r="G4" s="18">
        <v>-150.60000000000002</v>
      </c>
      <c r="H4" s="18">
        <v>-34</v>
      </c>
      <c r="I4" s="18">
        <v>-188.5</v>
      </c>
      <c r="J4" s="18">
        <v>-388.3</v>
      </c>
      <c r="K4" s="18">
        <v>-281.39999999999998</v>
      </c>
      <c r="L4" s="18">
        <v>-288.2</v>
      </c>
      <c r="M4" s="18">
        <v>-173.2</v>
      </c>
      <c r="N4" s="18">
        <v>-34</v>
      </c>
      <c r="O4" s="18">
        <v>-34</v>
      </c>
      <c r="P4" s="18">
        <v>-34</v>
      </c>
      <c r="Q4" s="18">
        <v>-34</v>
      </c>
      <c r="R4" s="18">
        <v>-34</v>
      </c>
      <c r="S4" s="18">
        <v>-34</v>
      </c>
      <c r="T4" s="18">
        <v>-34</v>
      </c>
      <c r="U4" s="18">
        <v>-136.30000000000001</v>
      </c>
      <c r="V4" s="18">
        <v>-34</v>
      </c>
      <c r="W4" s="18">
        <v>-34</v>
      </c>
      <c r="X4" s="18">
        <v>-34</v>
      </c>
      <c r="Y4" s="18">
        <v>-34</v>
      </c>
      <c r="Z4" s="19"/>
      <c r="AA4" s="112">
        <f>SUM(B4:Z4)</f>
        <v>-2226.0000000000005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226.98</v>
      </c>
      <c r="C7" s="118">
        <v>202.56</v>
      </c>
      <c r="D7" s="118">
        <v>201.6</v>
      </c>
      <c r="E7" s="118">
        <v>201.6</v>
      </c>
      <c r="F7" s="118">
        <v>201.83</v>
      </c>
      <c r="G7" s="118">
        <v>210.28</v>
      </c>
      <c r="H7" s="118">
        <v>215.13</v>
      </c>
      <c r="I7" s="118">
        <v>253</v>
      </c>
      <c r="J7" s="118">
        <v>269.51</v>
      </c>
      <c r="K7" s="118">
        <v>259</v>
      </c>
      <c r="L7" s="118">
        <v>253</v>
      </c>
      <c r="M7" s="118">
        <v>240</v>
      </c>
      <c r="N7" s="118">
        <v>202.56</v>
      </c>
      <c r="O7" s="118">
        <v>188.75</v>
      </c>
      <c r="P7" s="118">
        <v>201.5</v>
      </c>
      <c r="Q7" s="118">
        <v>201.5</v>
      </c>
      <c r="R7" s="118">
        <v>198.3</v>
      </c>
      <c r="S7" s="118">
        <v>200.69</v>
      </c>
      <c r="T7" s="118">
        <v>208.15</v>
      </c>
      <c r="U7" s="118">
        <v>282.68</v>
      </c>
      <c r="V7" s="118">
        <v>282.16000000000003</v>
      </c>
      <c r="W7" s="118">
        <v>224.95</v>
      </c>
      <c r="X7" s="118">
        <v>215.13</v>
      </c>
      <c r="Y7" s="118">
        <v>196.22</v>
      </c>
      <c r="Z7" s="119"/>
      <c r="AA7" s="120">
        <f>IF(SUM(B7:Z7)&lt;&gt;0,AVERAGEIF(B7:Z7,"&lt;&gt;"""),"")</f>
        <v>222.37833333333333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534</v>
      </c>
      <c r="C13" s="130">
        <v>534</v>
      </c>
      <c r="D13" s="130">
        <v>534</v>
      </c>
      <c r="E13" s="130">
        <v>534</v>
      </c>
      <c r="F13" s="130">
        <v>534</v>
      </c>
      <c r="G13" s="130">
        <v>534</v>
      </c>
      <c r="H13" s="130">
        <v>534</v>
      </c>
      <c r="I13" s="130">
        <v>534</v>
      </c>
      <c r="J13" s="130">
        <v>534</v>
      </c>
      <c r="K13" s="130">
        <v>534</v>
      </c>
      <c r="L13" s="130">
        <v>534</v>
      </c>
      <c r="M13" s="130">
        <v>534</v>
      </c>
      <c r="N13" s="130">
        <v>534</v>
      </c>
      <c r="O13" s="130">
        <v>534</v>
      </c>
      <c r="P13" s="130">
        <v>534</v>
      </c>
      <c r="Q13" s="130">
        <v>534</v>
      </c>
      <c r="R13" s="130">
        <v>534</v>
      </c>
      <c r="S13" s="130">
        <v>534</v>
      </c>
      <c r="T13" s="130">
        <v>534</v>
      </c>
      <c r="U13" s="130">
        <v>534</v>
      </c>
      <c r="V13" s="130">
        <v>534</v>
      </c>
      <c r="W13" s="130">
        <v>534</v>
      </c>
      <c r="X13" s="130">
        <v>534</v>
      </c>
      <c r="Y13" s="131">
        <v>534</v>
      </c>
      <c r="Z13" s="132"/>
      <c r="AA13" s="133">
        <f t="shared" si="0"/>
        <v>12816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534</v>
      </c>
      <c r="C16" s="136">
        <f t="shared" si="1"/>
        <v>534</v>
      </c>
      <c r="D16" s="136">
        <f t="shared" si="1"/>
        <v>534</v>
      </c>
      <c r="E16" s="136">
        <f t="shared" si="1"/>
        <v>534</v>
      </c>
      <c r="F16" s="136">
        <f t="shared" si="1"/>
        <v>534</v>
      </c>
      <c r="G16" s="136">
        <f t="shared" si="1"/>
        <v>534</v>
      </c>
      <c r="H16" s="136">
        <f t="shared" si="1"/>
        <v>534</v>
      </c>
      <c r="I16" s="136">
        <f t="shared" si="1"/>
        <v>534</v>
      </c>
      <c r="J16" s="136">
        <f t="shared" si="1"/>
        <v>534</v>
      </c>
      <c r="K16" s="136">
        <f t="shared" si="1"/>
        <v>534</v>
      </c>
      <c r="L16" s="136">
        <f t="shared" si="1"/>
        <v>534</v>
      </c>
      <c r="M16" s="136">
        <f t="shared" si="1"/>
        <v>534</v>
      </c>
      <c r="N16" s="136">
        <f t="shared" si="1"/>
        <v>534</v>
      </c>
      <c r="O16" s="136">
        <f t="shared" si="1"/>
        <v>534</v>
      </c>
      <c r="P16" s="136">
        <f t="shared" si="1"/>
        <v>534</v>
      </c>
      <c r="Q16" s="136">
        <f t="shared" si="1"/>
        <v>534</v>
      </c>
      <c r="R16" s="136">
        <f t="shared" si="1"/>
        <v>534</v>
      </c>
      <c r="S16" s="136">
        <f t="shared" si="1"/>
        <v>534</v>
      </c>
      <c r="T16" s="136">
        <f t="shared" si="1"/>
        <v>534</v>
      </c>
      <c r="U16" s="136">
        <f t="shared" si="1"/>
        <v>534</v>
      </c>
      <c r="V16" s="136">
        <f t="shared" si="1"/>
        <v>534</v>
      </c>
      <c r="W16" s="136">
        <f t="shared" si="1"/>
        <v>534</v>
      </c>
      <c r="X16" s="136">
        <f t="shared" si="1"/>
        <v>534</v>
      </c>
      <c r="Y16" s="136">
        <f t="shared" si="1"/>
        <v>534</v>
      </c>
      <c r="Z16" s="137" t="str">
        <f t="shared" si="1"/>
        <v/>
      </c>
      <c r="AA16" s="90">
        <f t="shared" si="0"/>
        <v>12816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458.5</v>
      </c>
      <c r="G23" s="134">
        <v>383.4</v>
      </c>
      <c r="H23" s="134">
        <v>500</v>
      </c>
      <c r="I23" s="134">
        <v>345.5</v>
      </c>
      <c r="J23" s="134">
        <v>145.69999999999999</v>
      </c>
      <c r="K23" s="134">
        <v>252.6</v>
      </c>
      <c r="L23" s="134">
        <v>245.8</v>
      </c>
      <c r="M23" s="134">
        <v>360.8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397.7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10590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458.5</v>
      </c>
      <c r="G24" s="136">
        <f t="shared" si="3"/>
        <v>383.4</v>
      </c>
      <c r="H24" s="136">
        <f t="shared" si="3"/>
        <v>500</v>
      </c>
      <c r="I24" s="136">
        <f t="shared" si="3"/>
        <v>345.5</v>
      </c>
      <c r="J24" s="136">
        <f t="shared" si="3"/>
        <v>145.69999999999999</v>
      </c>
      <c r="K24" s="136">
        <f t="shared" si="3"/>
        <v>252.6</v>
      </c>
      <c r="L24" s="136">
        <f t="shared" si="3"/>
        <v>245.8</v>
      </c>
      <c r="M24" s="136">
        <f t="shared" si="3"/>
        <v>360.8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397.7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10590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2022-03-30T11:02:28Z</dcterms:created>
  <dcterms:modified xsi:type="dcterms:W3CDTF">2022-03-30T11:02:29Z</dcterms:modified>
</cp:coreProperties>
</file>