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<sst xmlns="http://schemas.openxmlformats.org/spreadsheetml/2006/main" count="117" uniqueCount="53">
  <si>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29/03/2022 14:11:45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</si>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</sst>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575.38400000000001</c:v>
                </c:pt>
                <c:pt idx="1">
                  <c:v>575.38400000000001</c:v>
                </c:pt>
                <c:pt idx="2">
                  <c:v>575.38400000000001</c:v>
                </c:pt>
                <c:pt idx="3">
                  <c:v>575.38400000000001</c:v>
                </c:pt>
                <c:pt idx="4">
                  <c:v>575.38400000000001</c:v>
                </c:pt>
                <c:pt idx="5">
                  <c:v>575.38400000000001</c:v>
                </c:pt>
                <c:pt idx="6">
                  <c:v>575.38400000000001</c:v>
                </c:pt>
                <c:pt idx="7">
                  <c:v>575.38400000000001</c:v>
                </c:pt>
                <c:pt idx="8">
                  <c:v>575.38400000000001</c:v>
                </c:pt>
                <c:pt idx="9">
                  <c:v>575.38400000000001</c:v>
                </c:pt>
                <c:pt idx="10">
                  <c:v>575.38400000000001</c:v>
                </c:pt>
                <c:pt idx="11">
                  <c:v>575.38400000000001</c:v>
                </c:pt>
                <c:pt idx="12">
                  <c:v>575.38400000000001</c:v>
                </c:pt>
                <c:pt idx="13">
                  <c:v>540.38400000000001</c:v>
                </c:pt>
                <c:pt idx="14">
                  <c:v>540.38400000000001</c:v>
                </c:pt>
                <c:pt idx="15">
                  <c:v>540.38400000000001</c:v>
                </c:pt>
                <c:pt idx="16">
                  <c:v>540.38400000000001</c:v>
                </c:pt>
                <c:pt idx="17">
                  <c:v>575.38400000000001</c:v>
                </c:pt>
                <c:pt idx="18">
                  <c:v>575.38400000000001</c:v>
                </c:pt>
                <c:pt idx="19">
                  <c:v>575.38400000000001</c:v>
                </c:pt>
                <c:pt idx="20">
                  <c:v>575.38400000000001</c:v>
                </c:pt>
                <c:pt idx="21">
                  <c:v>575.38400000000001</c:v>
                </c:pt>
                <c:pt idx="22">
                  <c:v>575.38400000000001</c:v>
                </c:pt>
                <c:pt idx="23">
                  <c:v>575.38400000000001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206</c:v>
                </c:pt>
                <c:pt idx="1">
                  <c:v>206</c:v>
                </c:pt>
                <c:pt idx="2">
                  <c:v>116</c:v>
                </c:pt>
                <c:pt idx="3">
                  <c:v>109</c:v>
                </c:pt>
                <c:pt idx="4">
                  <c:v>109</c:v>
                </c:pt>
                <c:pt idx="5">
                  <c:v>211</c:v>
                </c:pt>
                <c:pt idx="6">
                  <c:v>284</c:v>
                </c:pt>
                <c:pt idx="7">
                  <c:v>309</c:v>
                </c:pt>
                <c:pt idx="8">
                  <c:v>312</c:v>
                </c:pt>
                <c:pt idx="9">
                  <c:v>304</c:v>
                </c:pt>
                <c:pt idx="10">
                  <c:v>298</c:v>
                </c:pt>
                <c:pt idx="11">
                  <c:v>293</c:v>
                </c:pt>
                <c:pt idx="12">
                  <c:v>290</c:v>
                </c:pt>
                <c:pt idx="13">
                  <c:v>281</c:v>
                </c:pt>
                <c:pt idx="14">
                  <c:v>208</c:v>
                </c:pt>
                <c:pt idx="15">
                  <c:v>212.65</c:v>
                </c:pt>
                <c:pt idx="16">
                  <c:v>212.65</c:v>
                </c:pt>
                <c:pt idx="17">
                  <c:v>212.65</c:v>
                </c:pt>
                <c:pt idx="18">
                  <c:v>261</c:v>
                </c:pt>
                <c:pt idx="19">
                  <c:v>254</c:v>
                </c:pt>
                <c:pt idx="20">
                  <c:v>237</c:v>
                </c:pt>
                <c:pt idx="21">
                  <c:v>207.65</c:v>
                </c:pt>
                <c:pt idx="22">
                  <c:v>212.65</c:v>
                </c:pt>
                <c:pt idx="23">
                  <c:v>212.65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3154.2619999999997</c:v>
                </c:pt>
                <c:pt idx="1">
                  <c:v>3059.2820000000002</c:v>
                </c:pt>
                <c:pt idx="2">
                  <c:v>3066.5129999999999</c:v>
                </c:pt>
                <c:pt idx="3">
                  <c:v>3021.2910000000002</c:v>
                </c:pt>
                <c:pt idx="4">
                  <c:v>3175.723</c:v>
                </c:pt>
                <c:pt idx="5">
                  <c:v>3426.9749999999999</c:v>
                </c:pt>
                <c:pt idx="6">
                  <c:v>3732.212</c:v>
                </c:pt>
                <c:pt idx="7">
                  <c:v>3739.482</c:v>
                </c:pt>
                <c:pt idx="8">
                  <c:v>3742.047</c:v>
                </c:pt>
                <c:pt idx="9">
                  <c:v>3405.3410000000003</c:v>
                </c:pt>
                <c:pt idx="10">
                  <c:v>2851.8020000000001</c:v>
                </c:pt>
                <c:pt idx="11">
                  <c:v>2521.154</c:v>
                </c:pt>
                <c:pt idx="12">
                  <c:v>2268.7829999999999</c:v>
                </c:pt>
                <c:pt idx="13">
                  <c:v>2081.027</c:v>
                </c:pt>
                <c:pt idx="14">
                  <c:v>2067.3530000000001</c:v>
                </c:pt>
                <c:pt idx="15">
                  <c:v>2117.0740000000001</c:v>
                </c:pt>
                <c:pt idx="16">
                  <c:v>2370.3229999999999</c:v>
                </c:pt>
                <c:pt idx="17">
                  <c:v>2878.2339999999999</c:v>
                </c:pt>
                <c:pt idx="18">
                  <c:v>3308.9120000000003</c:v>
                </c:pt>
                <c:pt idx="19">
                  <c:v>3745.9679999999998</c:v>
                </c:pt>
                <c:pt idx="20">
                  <c:v>3750.33</c:v>
                </c:pt>
                <c:pt idx="21">
                  <c:v>3568.2069999999999</c:v>
                </c:pt>
                <c:pt idx="22">
                  <c:v>3275.377</c:v>
                </c:pt>
                <c:pt idx="23">
                  <c:v>2661.1869999999999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826</c:v>
                </c:pt>
                <c:pt idx="1">
                  <c:v>826</c:v>
                </c:pt>
                <c:pt idx="2">
                  <c:v>846</c:v>
                </c:pt>
                <c:pt idx="3">
                  <c:v>846</c:v>
                </c:pt>
                <c:pt idx="4">
                  <c:v>846</c:v>
                </c:pt>
                <c:pt idx="5">
                  <c:v>809</c:v>
                </c:pt>
                <c:pt idx="6">
                  <c:v>546.1</c:v>
                </c:pt>
                <c:pt idx="7">
                  <c:v>480.3</c:v>
                </c:pt>
                <c:pt idx="8">
                  <c:v>539.20000000000005</c:v>
                </c:pt>
                <c:pt idx="9">
                  <c:v>638</c:v>
                </c:pt>
                <c:pt idx="10">
                  <c:v>638</c:v>
                </c:pt>
                <c:pt idx="11">
                  <c:v>638</c:v>
                </c:pt>
                <c:pt idx="12">
                  <c:v>638</c:v>
                </c:pt>
                <c:pt idx="13">
                  <c:v>638</c:v>
                </c:pt>
                <c:pt idx="14">
                  <c:v>638</c:v>
                </c:pt>
                <c:pt idx="15">
                  <c:v>638</c:v>
                </c:pt>
                <c:pt idx="16">
                  <c:v>691</c:v>
                </c:pt>
                <c:pt idx="17">
                  <c:v>691</c:v>
                </c:pt>
                <c:pt idx="18">
                  <c:v>692</c:v>
                </c:pt>
                <c:pt idx="19">
                  <c:v>708</c:v>
                </c:pt>
                <c:pt idx="20">
                  <c:v>653</c:v>
                </c:pt>
                <c:pt idx="21">
                  <c:v>657</c:v>
                </c:pt>
                <c:pt idx="22">
                  <c:v>653</c:v>
                </c:pt>
                <c:pt idx="23">
                  <c:v>667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756.77</c:v>
                </c:pt>
                <c:pt idx="1">
                  <c:v>730.28600000000006</c:v>
                </c:pt>
                <c:pt idx="2">
                  <c:v>712.9860000000001</c:v>
                </c:pt>
                <c:pt idx="3">
                  <c:v>722.87999999999988</c:v>
                </c:pt>
                <c:pt idx="4">
                  <c:v>700.58699999999999</c:v>
                </c:pt>
                <c:pt idx="5">
                  <c:v>682.98900000000003</c:v>
                </c:pt>
                <c:pt idx="6">
                  <c:v>743.94999999999982</c:v>
                </c:pt>
                <c:pt idx="7">
                  <c:v>1147.6030000000003</c:v>
                </c:pt>
                <c:pt idx="8">
                  <c:v>1846.2830000000001</c:v>
                </c:pt>
                <c:pt idx="9">
                  <c:v>2504.9450000000002</c:v>
                </c:pt>
                <c:pt idx="10">
                  <c:v>3014.2309999999998</c:v>
                </c:pt>
                <c:pt idx="11">
                  <c:v>3404.8880000000004</c:v>
                </c:pt>
                <c:pt idx="12">
                  <c:v>3689.2619999999993</c:v>
                </c:pt>
                <c:pt idx="13">
                  <c:v>3781.0489999999995</c:v>
                </c:pt>
                <c:pt idx="14">
                  <c:v>3714.018</c:v>
                </c:pt>
                <c:pt idx="15">
                  <c:v>3389.5859999999993</c:v>
                </c:pt>
                <c:pt idx="16">
                  <c:v>2852.598</c:v>
                </c:pt>
                <c:pt idx="17">
                  <c:v>2258.6119999999996</c:v>
                </c:pt>
                <c:pt idx="18">
                  <c:v>1931.9829999999997</c:v>
                </c:pt>
                <c:pt idx="19">
                  <c:v>1890.569</c:v>
                </c:pt>
                <c:pt idx="20">
                  <c:v>1900.384</c:v>
                </c:pt>
                <c:pt idx="21">
                  <c:v>1928.1490000000001</c:v>
                </c:pt>
                <c:pt idx="22">
                  <c:v>1957.0559999999998</c:v>
                </c:pt>
                <c:pt idx="23">
                  <c:v>1973.5159999999998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21</c:v>
                </c:pt>
                <c:pt idx="1">
                  <c:v>19</c:v>
                </c:pt>
                <c:pt idx="2">
                  <c:v>16</c:v>
                </c:pt>
                <c:pt idx="3">
                  <c:v>13</c:v>
                </c:pt>
                <c:pt idx="4">
                  <c:v>10</c:v>
                </c:pt>
                <c:pt idx="5">
                  <c:v>7</c:v>
                </c:pt>
                <c:pt idx="6">
                  <c:v>8</c:v>
                </c:pt>
                <c:pt idx="7">
                  <c:v>18</c:v>
                </c:pt>
                <c:pt idx="8">
                  <c:v>33</c:v>
                </c:pt>
                <c:pt idx="9">
                  <c:v>45</c:v>
                </c:pt>
                <c:pt idx="10">
                  <c:v>55</c:v>
                </c:pt>
                <c:pt idx="11">
                  <c:v>64</c:v>
                </c:pt>
                <c:pt idx="12">
                  <c:v>68</c:v>
                </c:pt>
                <c:pt idx="13">
                  <c:v>66</c:v>
                </c:pt>
                <c:pt idx="14">
                  <c:v>59</c:v>
                </c:pt>
                <c:pt idx="15">
                  <c:v>48</c:v>
                </c:pt>
                <c:pt idx="16">
                  <c:v>35</c:v>
                </c:pt>
                <c:pt idx="17">
                  <c:v>23</c:v>
                </c:pt>
                <c:pt idx="18">
                  <c:v>18</c:v>
                </c:pt>
                <c:pt idx="19">
                  <c:v>22</c:v>
                </c:pt>
                <c:pt idx="20">
                  <c:v>26</c:v>
                </c:pt>
                <c:pt idx="21">
                  <c:v>31</c:v>
                </c:pt>
                <c:pt idx="22">
                  <c:v>33</c:v>
                </c:pt>
                <c:pt idx="23">
                  <c:v>34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100</c:v>
                </c:pt>
                <c:pt idx="6">
                  <c:v>647.5</c:v>
                </c:pt>
                <c:pt idx="7">
                  <c:v>868.89599999999996</c:v>
                </c:pt>
                <c:pt idx="8">
                  <c:v>510.11700000000002</c:v>
                </c:pt>
                <c:pt idx="9">
                  <c:v>178</c:v>
                </c:pt>
                <c:pt idx="10">
                  <c:v>176</c:v>
                </c:pt>
                <c:pt idx="11">
                  <c:v>72.865000000000009</c:v>
                </c:pt>
                <c:pt idx="12">
                  <c:v>12</c:v>
                </c:pt>
                <c:pt idx="13">
                  <c:v>26</c:v>
                </c:pt>
                <c:pt idx="14">
                  <c:v>26</c:v>
                </c:pt>
                <c:pt idx="17">
                  <c:v>285</c:v>
                </c:pt>
                <c:pt idx="18">
                  <c:v>615</c:v>
                </c:pt>
                <c:pt idx="19">
                  <c:v>574</c:v>
                </c:pt>
                <c:pt idx="20">
                  <c:v>397</c:v>
                </c:pt>
                <c:pt idx="21">
                  <c:v>186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8375736"/>
        <c:axId val="40837064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5539.416000000002</c:v>
                </c:pt>
                <c:pt idx="1">
                  <c:v>5415.9520000000002</c:v>
                </c:pt>
                <c:pt idx="2">
                  <c:v>5332.8830000000025</c:v>
                </c:pt>
                <c:pt idx="3">
                  <c:v>5287.5549999999994</c:v>
                </c:pt>
                <c:pt idx="4">
                  <c:v>5416.6939999999995</c:v>
                </c:pt>
                <c:pt idx="5">
                  <c:v>5812.3480000000009</c:v>
                </c:pt>
                <c:pt idx="6">
                  <c:v>6537.1170000000011</c:v>
                </c:pt>
                <c:pt idx="7">
                  <c:v>7138.6980000000021</c:v>
                </c:pt>
                <c:pt idx="8">
                  <c:v>7558.0049999999983</c:v>
                </c:pt>
                <c:pt idx="9">
                  <c:v>7650.67</c:v>
                </c:pt>
                <c:pt idx="10">
                  <c:v>7608.4170000000013</c:v>
                </c:pt>
                <c:pt idx="11">
                  <c:v>7569.2910000000011</c:v>
                </c:pt>
                <c:pt idx="12">
                  <c:v>7541.4289999999992</c:v>
                </c:pt>
                <c:pt idx="13">
                  <c:v>7413.46</c:v>
                </c:pt>
                <c:pt idx="14">
                  <c:v>7252.755000000001</c:v>
                </c:pt>
                <c:pt idx="15">
                  <c:v>6945.6940000000004</c:v>
                </c:pt>
                <c:pt idx="16">
                  <c:v>6701.954999999999</c:v>
                </c:pt>
                <c:pt idx="17">
                  <c:v>6923.8800000000019</c:v>
                </c:pt>
                <c:pt idx="18">
                  <c:v>7402.2790000000014</c:v>
                </c:pt>
                <c:pt idx="19">
                  <c:v>7769.8880000000008</c:v>
                </c:pt>
                <c:pt idx="20">
                  <c:v>7539.0850000000009</c:v>
                </c:pt>
                <c:pt idx="21">
                  <c:v>7153.39</c:v>
                </c:pt>
                <c:pt idx="22">
                  <c:v>6706.4670000000015</c:v>
                </c:pt>
                <c:pt idx="23">
                  <c:v>6123.7370000000001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8375736"/>
        <c:axId val="40837064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226.64</c:v>
                </c:pt>
                <c:pt idx="1">
                  <c:v>215.13</c:v>
                </c:pt>
                <c:pt idx="2">
                  <c:v>222.07</c:v>
                </c:pt>
                <c:pt idx="3">
                  <c:v>215.13</c:v>
                </c:pt>
                <c:pt idx="4">
                  <c:v>227</c:v>
                </c:pt>
                <c:pt idx="5">
                  <c:v>238.33</c:v>
                </c:pt>
                <c:pt idx="6">
                  <c:v>275.89999999999998</c:v>
                </c:pt>
                <c:pt idx="7">
                  <c:v>306.58</c:v>
                </c:pt>
                <c:pt idx="8">
                  <c:v>308.72000000000003</c:v>
                </c:pt>
                <c:pt idx="9">
                  <c:v>239.53</c:v>
                </c:pt>
                <c:pt idx="10">
                  <c:v>216.83</c:v>
                </c:pt>
                <c:pt idx="11">
                  <c:v>211.44</c:v>
                </c:pt>
                <c:pt idx="12">
                  <c:v>202</c:v>
                </c:pt>
                <c:pt idx="13">
                  <c:v>190.88</c:v>
                </c:pt>
                <c:pt idx="14">
                  <c:v>188.7</c:v>
                </c:pt>
                <c:pt idx="15">
                  <c:v>188</c:v>
                </c:pt>
                <c:pt idx="16">
                  <c:v>188</c:v>
                </c:pt>
                <c:pt idx="17">
                  <c:v>202.56</c:v>
                </c:pt>
                <c:pt idx="18">
                  <c:v>206.91</c:v>
                </c:pt>
                <c:pt idx="19">
                  <c:v>297.58</c:v>
                </c:pt>
                <c:pt idx="20">
                  <c:v>295</c:v>
                </c:pt>
                <c:pt idx="21">
                  <c:v>242.44</c:v>
                </c:pt>
                <c:pt idx="22">
                  <c:v>244.67</c:v>
                </c:pt>
                <c:pt idx="23">
                  <c:v>227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8372992"/>
        <c:axId val="408373776"/>
      </c:lineChart>
      <c:catAx>
        <c:axId val="4083757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8370640"/>
        <c:crosses val="autoZero"/>
        <c:auto val="1"/>
        <c:lblAlgn val="ctr"/>
        <c:lblOffset val="100"/>
        <c:noMultiLvlLbl val="0"/>
      </c:catAx>
      <c:valAx>
        <c:axId val="408370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8375736"/>
        <c:crosses val="autoZero"/>
        <c:crossBetween val="between"/>
      </c:valAx>
      <c:valAx>
        <c:axId val="4083737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8372992"/>
        <c:crosses val="max"/>
        <c:crossBetween val="between"/>
      </c:valAx>
      <c:catAx>
        <c:axId val="4083729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837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44650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5539.4160000000002</v>
      </c>
      <c r="C4" s="18">
        <v>5415.9519999999993</v>
      </c>
      <c r="D4" s="18">
        <v>5332.8829999999998</v>
      </c>
      <c r="E4" s="18">
        <v>5287.5550000000003</v>
      </c>
      <c r="F4" s="18">
        <v>5416.6939999999986</v>
      </c>
      <c r="G4" s="18">
        <v>5812.348</v>
      </c>
      <c r="H4" s="18">
        <v>6537.1459999999997</v>
      </c>
      <c r="I4" s="18">
        <v>7138.6649999999991</v>
      </c>
      <c r="J4" s="18">
        <v>7558.0309999999981</v>
      </c>
      <c r="K4" s="18">
        <v>7650.67</v>
      </c>
      <c r="L4" s="18">
        <v>7608.4169999999995</v>
      </c>
      <c r="M4" s="18">
        <v>7569.2910000000002</v>
      </c>
      <c r="N4" s="18">
        <v>7541.4290000000019</v>
      </c>
      <c r="O4" s="18">
        <v>7413.46</v>
      </c>
      <c r="P4" s="18">
        <v>7252.7549999999983</v>
      </c>
      <c r="Q4" s="18">
        <v>6945.6939999999986</v>
      </c>
      <c r="R4" s="18">
        <v>6701.9549999999999</v>
      </c>
      <c r="S4" s="18">
        <v>6923.88</v>
      </c>
      <c r="T4" s="18">
        <v>7402.2790000000005</v>
      </c>
      <c r="U4" s="18">
        <v>7769.9210000000012</v>
      </c>
      <c r="V4" s="18">
        <v>7539.098</v>
      </c>
      <c r="W4" s="18">
        <v>7153.3899999999994</v>
      </c>
      <c r="X4" s="18">
        <v>6706.4670000000006</v>
      </c>
      <c r="Y4" s="18">
        <v>6123.7369999999983</v>
      </c>
      <c r="Z4" s="19"/>
      <c r="AA4" s="20">
        <f>SUM(B4:Z4)</f>
        <v>162341.133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226.64</v>
      </c>
      <c r="C7" s="28">
        <v>215.13</v>
      </c>
      <c r="D7" s="28">
        <v>222.07</v>
      </c>
      <c r="E7" s="28">
        <v>215.13</v>
      </c>
      <c r="F7" s="28">
        <v>227</v>
      </c>
      <c r="G7" s="28">
        <v>238.33</v>
      </c>
      <c r="H7" s="28">
        <v>275.89999999999998</v>
      </c>
      <c r="I7" s="28">
        <v>306.58</v>
      </c>
      <c r="J7" s="28">
        <v>308.72000000000003</v>
      </c>
      <c r="K7" s="28">
        <v>239.53</v>
      </c>
      <c r="L7" s="28">
        <v>216.83</v>
      </c>
      <c r="M7" s="28">
        <v>211.44</v>
      </c>
      <c r="N7" s="28">
        <v>202</v>
      </c>
      <c r="O7" s="28">
        <v>190.88</v>
      </c>
      <c r="P7" s="28">
        <v>188.7</v>
      </c>
      <c r="Q7" s="28">
        <v>188</v>
      </c>
      <c r="R7" s="28">
        <v>188</v>
      </c>
      <c r="S7" s="28">
        <v>202.56</v>
      </c>
      <c r="T7" s="28">
        <v>206.91</v>
      </c>
      <c r="U7" s="28">
        <v>297.58</v>
      </c>
      <c r="V7" s="28">
        <v>295</v>
      </c>
      <c r="W7" s="28">
        <v>242.44</v>
      </c>
      <c r="X7" s="28">
        <v>244.67</v>
      </c>
      <c r="Y7" s="28">
        <v>227</v>
      </c>
      <c r="Z7" s="29"/>
      <c r="AA7" s="30">
        <f>IF(SUM(B7:Z7)&lt;&gt;0,AVERAGEIF(B7:Z7,"&lt;&gt;"""),"")</f>
        <v>232.37666666666667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575.38400000000001</v>
      </c>
      <c r="C10" s="42">
        <v>575.38400000000001</v>
      </c>
      <c r="D10" s="42">
        <v>575.38400000000001</v>
      </c>
      <c r="E10" s="42">
        <v>575.38400000000001</v>
      </c>
      <c r="F10" s="42">
        <v>575.38400000000001</v>
      </c>
      <c r="G10" s="42">
        <v>575.38400000000001</v>
      </c>
      <c r="H10" s="42">
        <v>575.38400000000001</v>
      </c>
      <c r="I10" s="42">
        <v>575.38400000000001</v>
      </c>
      <c r="J10" s="42">
        <v>575.38400000000001</v>
      </c>
      <c r="K10" s="42">
        <v>575.38400000000001</v>
      </c>
      <c r="L10" s="42">
        <v>575.38400000000001</v>
      </c>
      <c r="M10" s="42">
        <v>575.38400000000001</v>
      </c>
      <c r="N10" s="42">
        <v>575.38400000000001</v>
      </c>
      <c r="O10" s="42">
        <v>540.38400000000001</v>
      </c>
      <c r="P10" s="42">
        <v>540.38400000000001</v>
      </c>
      <c r="Q10" s="42">
        <v>540.38400000000001</v>
      </c>
      <c r="R10" s="42">
        <v>540.38400000000001</v>
      </c>
      <c r="S10" s="42">
        <v>575.38400000000001</v>
      </c>
      <c r="T10" s="42">
        <v>575.38400000000001</v>
      </c>
      <c r="U10" s="42">
        <v>575.38400000000001</v>
      </c>
      <c r="V10" s="42">
        <v>575.38400000000001</v>
      </c>
      <c r="W10" s="42">
        <v>575.38400000000001</v>
      </c>
      <c r="X10" s="42">
        <v>575.38400000000001</v>
      </c>
      <c r="Y10" s="42">
        <v>575.38400000000001</v>
      </c>
      <c r="Z10" s="43"/>
      <c r="AA10" s="44">
        <f t="shared" ref="AA10:AA15" si="0">SUM(B10:Z10)</f>
        <v>13669.216</v>
      </c>
    </row>
    <row r="11" spans="1:27" ht="24.95" customHeight="1" x14ac:dyDescent="0.2">
      <c r="A11" s="45" t="s">
        <v>7</v>
      </c>
      <c r="B11" s="46">
        <v>206</v>
      </c>
      <c r="C11" s="47">
        <v>206</v>
      </c>
      <c r="D11" s="47">
        <v>116</v>
      </c>
      <c r="E11" s="47">
        <v>109</v>
      </c>
      <c r="F11" s="47">
        <v>109</v>
      </c>
      <c r="G11" s="47">
        <v>211</v>
      </c>
      <c r="H11" s="47">
        <v>284</v>
      </c>
      <c r="I11" s="47">
        <v>309</v>
      </c>
      <c r="J11" s="47">
        <v>312</v>
      </c>
      <c r="K11" s="47">
        <v>304</v>
      </c>
      <c r="L11" s="47">
        <v>298</v>
      </c>
      <c r="M11" s="47">
        <v>293</v>
      </c>
      <c r="N11" s="47">
        <v>290</v>
      </c>
      <c r="O11" s="47">
        <v>281</v>
      </c>
      <c r="P11" s="47">
        <v>208</v>
      </c>
      <c r="Q11" s="47">
        <v>212.65</v>
      </c>
      <c r="R11" s="47">
        <v>212.65</v>
      </c>
      <c r="S11" s="47">
        <v>212.65</v>
      </c>
      <c r="T11" s="47">
        <v>261</v>
      </c>
      <c r="U11" s="47">
        <v>254</v>
      </c>
      <c r="V11" s="47">
        <v>237</v>
      </c>
      <c r="W11" s="47">
        <v>207.65</v>
      </c>
      <c r="X11" s="47">
        <v>212.65</v>
      </c>
      <c r="Y11" s="47">
        <v>212.65</v>
      </c>
      <c r="Z11" s="48"/>
      <c r="AA11" s="49">
        <f t="shared" si="0"/>
        <v>5558.8999999999987</v>
      </c>
    </row>
    <row r="12" spans="1:27" ht="24.95" customHeight="1" x14ac:dyDescent="0.2">
      <c r="A12" s="50" t="s">
        <v>8</v>
      </c>
      <c r="B12" s="51">
        <v>3154.2619999999997</v>
      </c>
      <c r="C12" s="52">
        <v>3059.2820000000002</v>
      </c>
      <c r="D12" s="52">
        <v>3066.5129999999999</v>
      </c>
      <c r="E12" s="52">
        <v>3021.2910000000002</v>
      </c>
      <c r="F12" s="52">
        <v>3175.723</v>
      </c>
      <c r="G12" s="52">
        <v>3426.9749999999999</v>
      </c>
      <c r="H12" s="52">
        <v>3732.212</v>
      </c>
      <c r="I12" s="52">
        <v>3739.482</v>
      </c>
      <c r="J12" s="52">
        <v>3742.047</v>
      </c>
      <c r="K12" s="52">
        <v>3405.3410000000003</v>
      </c>
      <c r="L12" s="52">
        <v>2851.8020000000001</v>
      </c>
      <c r="M12" s="52">
        <v>2521.154</v>
      </c>
      <c r="N12" s="52">
        <v>2268.7829999999999</v>
      </c>
      <c r="O12" s="52">
        <v>2081.027</v>
      </c>
      <c r="P12" s="52">
        <v>2067.3530000000001</v>
      </c>
      <c r="Q12" s="52">
        <v>2117.0740000000001</v>
      </c>
      <c r="R12" s="52">
        <v>2370.3229999999999</v>
      </c>
      <c r="S12" s="52">
        <v>2878.2339999999999</v>
      </c>
      <c r="T12" s="52">
        <v>3308.9120000000003</v>
      </c>
      <c r="U12" s="52">
        <v>3745.9679999999998</v>
      </c>
      <c r="V12" s="52">
        <v>3750.33</v>
      </c>
      <c r="W12" s="52">
        <v>3568.2069999999999</v>
      </c>
      <c r="X12" s="52">
        <v>3275.377</v>
      </c>
      <c r="Y12" s="52">
        <v>2661.1869999999999</v>
      </c>
      <c r="Z12" s="53"/>
      <c r="AA12" s="54">
        <f t="shared" si="0"/>
        <v>72988.859000000011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100</v>
      </c>
      <c r="H13" s="52">
        <v>647.5</v>
      </c>
      <c r="I13" s="52">
        <v>868.89599999999996</v>
      </c>
      <c r="J13" s="52">
        <v>510.11700000000002</v>
      </c>
      <c r="K13" s="52">
        <v>178</v>
      </c>
      <c r="L13" s="52">
        <v>176</v>
      </c>
      <c r="M13" s="52">
        <v>72.865000000000009</v>
      </c>
      <c r="N13" s="52">
        <v>12</v>
      </c>
      <c r="O13" s="52">
        <v>26</v>
      </c>
      <c r="P13" s="52">
        <v>26</v>
      </c>
      <c r="Q13" s="52"/>
      <c r="R13" s="52"/>
      <c r="S13" s="52">
        <v>285</v>
      </c>
      <c r="T13" s="52">
        <v>615</v>
      </c>
      <c r="U13" s="52">
        <v>574</v>
      </c>
      <c r="V13" s="52">
        <v>397</v>
      </c>
      <c r="W13" s="52">
        <v>186</v>
      </c>
      <c r="X13" s="52"/>
      <c r="Y13" s="52"/>
      <c r="Z13" s="53"/>
      <c r="AA13" s="54">
        <f t="shared" si="0"/>
        <v>4674.3779999999997</v>
      </c>
    </row>
    <row r="14" spans="1:27" ht="24.95" customHeight="1" x14ac:dyDescent="0.2">
      <c r="A14" s="55" t="s">
        <v>10</v>
      </c>
      <c r="B14" s="56">
        <v>756.77</v>
      </c>
      <c r="C14" s="57">
        <v>730.28600000000006</v>
      </c>
      <c r="D14" s="57">
        <v>712.9860000000001</v>
      </c>
      <c r="E14" s="57">
        <v>722.87999999999988</v>
      </c>
      <c r="F14" s="57">
        <v>700.58699999999999</v>
      </c>
      <c r="G14" s="57">
        <v>682.98900000000003</v>
      </c>
      <c r="H14" s="57">
        <v>743.94999999999982</v>
      </c>
      <c r="I14" s="57">
        <v>1147.6030000000003</v>
      </c>
      <c r="J14" s="57">
        <v>1846.2830000000001</v>
      </c>
      <c r="K14" s="57">
        <v>2504.9450000000002</v>
      </c>
      <c r="L14" s="57">
        <v>3014.2309999999998</v>
      </c>
      <c r="M14" s="57">
        <v>3404.8880000000004</v>
      </c>
      <c r="N14" s="57">
        <v>3689.2619999999993</v>
      </c>
      <c r="O14" s="57">
        <v>3781.0489999999995</v>
      </c>
      <c r="P14" s="57">
        <v>3714.018</v>
      </c>
      <c r="Q14" s="57">
        <v>3389.5859999999993</v>
      </c>
      <c r="R14" s="57">
        <v>2852.598</v>
      </c>
      <c r="S14" s="57">
        <v>2258.6119999999996</v>
      </c>
      <c r="T14" s="57">
        <v>1931.9829999999997</v>
      </c>
      <c r="U14" s="57">
        <v>1890.569</v>
      </c>
      <c r="V14" s="57">
        <v>1900.384</v>
      </c>
      <c r="W14" s="57">
        <v>1928.1490000000001</v>
      </c>
      <c r="X14" s="57">
        <v>1957.0559999999998</v>
      </c>
      <c r="Y14" s="57">
        <v>1973.5159999999998</v>
      </c>
      <c r="Z14" s="58"/>
      <c r="AA14" s="59">
        <f t="shared" si="0"/>
        <v>48235.18</v>
      </c>
    </row>
    <row r="15" spans="1:27" ht="24.95" customHeight="1" x14ac:dyDescent="0.2">
      <c r="A15" s="55" t="s">
        <v>11</v>
      </c>
      <c r="B15" s="56">
        <v>21</v>
      </c>
      <c r="C15" s="57">
        <v>19</v>
      </c>
      <c r="D15" s="57">
        <v>16</v>
      </c>
      <c r="E15" s="57">
        <v>13</v>
      </c>
      <c r="F15" s="57">
        <v>10</v>
      </c>
      <c r="G15" s="57">
        <v>7</v>
      </c>
      <c r="H15" s="57">
        <v>8</v>
      </c>
      <c r="I15" s="57">
        <v>18</v>
      </c>
      <c r="J15" s="57">
        <v>33</v>
      </c>
      <c r="K15" s="57">
        <v>45</v>
      </c>
      <c r="L15" s="57">
        <v>55</v>
      </c>
      <c r="M15" s="57">
        <v>64</v>
      </c>
      <c r="N15" s="57">
        <v>68</v>
      </c>
      <c r="O15" s="57">
        <v>66</v>
      </c>
      <c r="P15" s="57">
        <v>59</v>
      </c>
      <c r="Q15" s="57">
        <v>48</v>
      </c>
      <c r="R15" s="57">
        <v>35</v>
      </c>
      <c r="S15" s="57">
        <v>23</v>
      </c>
      <c r="T15" s="57">
        <v>18</v>
      </c>
      <c r="U15" s="57">
        <v>22</v>
      </c>
      <c r="V15" s="57">
        <v>26</v>
      </c>
      <c r="W15" s="57">
        <v>31</v>
      </c>
      <c r="X15" s="57">
        <v>33</v>
      </c>
      <c r="Y15" s="57">
        <v>34</v>
      </c>
      <c r="Z15" s="58"/>
      <c r="AA15" s="59">
        <f t="shared" si="0"/>
        <v>772</v>
      </c>
    </row>
    <row r="16" spans="1:27" ht="30" customHeight="1" thickBot="1" x14ac:dyDescent="0.25">
      <c r="A16" s="60" t="s">
        <v>12</v>
      </c>
      <c r="B16" s="61">
        <f>IF(LEN(B$2)&gt;0,SUM(B10:B15),"")</f>
        <v>4713.4159999999993</v>
      </c>
      <c r="C16" s="62">
        <f t="shared" ref="C16:Z16" si="1">IF(LEN(C$2)&gt;0,SUM(C10:C15),"")</f>
        <v>4589.9520000000002</v>
      </c>
      <c r="D16" s="62">
        <f t="shared" si="1"/>
        <v>4486.8829999999998</v>
      </c>
      <c r="E16" s="62">
        <f t="shared" si="1"/>
        <v>4441.5550000000003</v>
      </c>
      <c r="F16" s="62">
        <f t="shared" si="1"/>
        <v>4570.6939999999995</v>
      </c>
      <c r="G16" s="62">
        <f t="shared" si="1"/>
        <v>5003.348</v>
      </c>
      <c r="H16" s="62">
        <f t="shared" si="1"/>
        <v>5991.0459999999994</v>
      </c>
      <c r="I16" s="62">
        <f t="shared" si="1"/>
        <v>6658.3649999999998</v>
      </c>
      <c r="J16" s="62">
        <f t="shared" si="1"/>
        <v>7018.831000000001</v>
      </c>
      <c r="K16" s="62">
        <f t="shared" si="1"/>
        <v>7012.67</v>
      </c>
      <c r="L16" s="62">
        <f t="shared" si="1"/>
        <v>6970.4169999999995</v>
      </c>
      <c r="M16" s="62">
        <f t="shared" si="1"/>
        <v>6931.2910000000011</v>
      </c>
      <c r="N16" s="62">
        <f t="shared" si="1"/>
        <v>6903.4289999999992</v>
      </c>
      <c r="O16" s="62">
        <f t="shared" si="1"/>
        <v>6775.4599999999991</v>
      </c>
      <c r="P16" s="62">
        <f t="shared" si="1"/>
        <v>6614.7550000000001</v>
      </c>
      <c r="Q16" s="62">
        <f t="shared" si="1"/>
        <v>6307.6939999999995</v>
      </c>
      <c r="R16" s="62">
        <f t="shared" si="1"/>
        <v>6010.9549999999999</v>
      </c>
      <c r="S16" s="62">
        <f t="shared" si="1"/>
        <v>6232.8799999999992</v>
      </c>
      <c r="T16" s="62">
        <f t="shared" si="1"/>
        <v>6710.2790000000005</v>
      </c>
      <c r="U16" s="62">
        <f t="shared" si="1"/>
        <v>7061.9210000000003</v>
      </c>
      <c r="V16" s="62">
        <f t="shared" si="1"/>
        <v>6886.098</v>
      </c>
      <c r="W16" s="62">
        <f t="shared" si="1"/>
        <v>6496.39</v>
      </c>
      <c r="X16" s="62">
        <f t="shared" si="1"/>
        <v>6053.4669999999996</v>
      </c>
      <c r="Y16" s="62">
        <f t="shared" si="1"/>
        <v>5456.7370000000001</v>
      </c>
      <c r="Z16" s="63" t="str">
        <f t="shared" si="1"/>
        <v/>
      </c>
      <c r="AA16" s="64">
        <f>SUM(AA10:AA15)</f>
        <v>145898.533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1148.2840000000001</v>
      </c>
      <c r="C28" s="72">
        <v>1134.2840000000001</v>
      </c>
      <c r="D28" s="72">
        <v>1031.2840000000001</v>
      </c>
      <c r="E28" s="72">
        <v>1020.284</v>
      </c>
      <c r="F28" s="72">
        <v>998.28399999999999</v>
      </c>
      <c r="G28" s="72">
        <v>1077.2840000000001</v>
      </c>
      <c r="H28" s="72">
        <v>1345.2840000000001</v>
      </c>
      <c r="I28" s="72">
        <v>1672.2840000000001</v>
      </c>
      <c r="J28" s="72">
        <v>2062.2840000000001</v>
      </c>
      <c r="K28" s="72">
        <v>2419.2840000000001</v>
      </c>
      <c r="L28" s="72">
        <v>2793.2840000000001</v>
      </c>
      <c r="M28" s="72">
        <v>3072.2840000000001</v>
      </c>
      <c r="N28" s="72">
        <v>3247.2840000000001</v>
      </c>
      <c r="O28" s="72">
        <v>3285.2840000000001</v>
      </c>
      <c r="P28" s="72">
        <v>3090.2840000000001</v>
      </c>
      <c r="Q28" s="72">
        <v>2803.9340000000002</v>
      </c>
      <c r="R28" s="72">
        <v>2491.9340000000002</v>
      </c>
      <c r="S28" s="72">
        <v>2368.9340000000002</v>
      </c>
      <c r="T28" s="72">
        <v>2400.2840000000001</v>
      </c>
      <c r="U28" s="72">
        <v>2179.2840000000001</v>
      </c>
      <c r="V28" s="72">
        <v>1862.2840000000001</v>
      </c>
      <c r="W28" s="72">
        <v>1803.934</v>
      </c>
      <c r="X28" s="72">
        <v>1794.934</v>
      </c>
      <c r="Y28" s="72">
        <v>1808.934</v>
      </c>
      <c r="Z28" s="73"/>
      <c r="AA28" s="74">
        <f>SUM(B28:Z28)</f>
        <v>48911.716</v>
      </c>
    </row>
    <row r="29" spans="1:27" ht="24.95" customHeight="1" x14ac:dyDescent="0.2">
      <c r="A29" s="75" t="s">
        <v>23</v>
      </c>
      <c r="B29" s="76">
        <v>1119.0319999999999</v>
      </c>
      <c r="C29" s="77">
        <v>1009.568</v>
      </c>
      <c r="D29" s="77">
        <v>1059.499</v>
      </c>
      <c r="E29" s="77">
        <v>1025.171</v>
      </c>
      <c r="F29" s="77">
        <v>1176.31</v>
      </c>
      <c r="G29" s="77">
        <v>1462.9639999999999</v>
      </c>
      <c r="H29" s="77">
        <v>1887.662</v>
      </c>
      <c r="I29" s="77">
        <v>2206.9810000000002</v>
      </c>
      <c r="J29" s="77">
        <v>2177.4470000000001</v>
      </c>
      <c r="K29" s="77">
        <v>1875.2860000000001</v>
      </c>
      <c r="L29" s="77">
        <v>1883.0329999999999</v>
      </c>
      <c r="M29" s="77">
        <v>1724.9069999999999</v>
      </c>
      <c r="N29" s="77">
        <v>1550.0450000000001</v>
      </c>
      <c r="O29" s="77">
        <v>1436.076</v>
      </c>
      <c r="P29" s="77">
        <v>1470.3710000000001</v>
      </c>
      <c r="Q29" s="77">
        <v>1359.66</v>
      </c>
      <c r="R29" s="77">
        <v>1177.921</v>
      </c>
      <c r="S29" s="77">
        <v>1300.846</v>
      </c>
      <c r="T29" s="77">
        <v>1542.895</v>
      </c>
      <c r="U29" s="77">
        <v>2121.5369999999998</v>
      </c>
      <c r="V29" s="77">
        <v>2204.7139999999999</v>
      </c>
      <c r="W29" s="77">
        <v>1877.356</v>
      </c>
      <c r="X29" s="77">
        <v>1691.433</v>
      </c>
      <c r="Y29" s="77">
        <v>1582.703</v>
      </c>
      <c r="Z29" s="78"/>
      <c r="AA29" s="79">
        <f>SUM(B29:Z29)</f>
        <v>37923.417000000001</v>
      </c>
    </row>
    <row r="30" spans="1:27" ht="24.95" customHeight="1" x14ac:dyDescent="0.2">
      <c r="A30" s="82" t="s">
        <v>24</v>
      </c>
      <c r="B30" s="80">
        <v>2738.1</v>
      </c>
      <c r="C30" s="81">
        <v>2738.1</v>
      </c>
      <c r="D30" s="81">
        <v>2708.1</v>
      </c>
      <c r="E30" s="81">
        <v>2708.1</v>
      </c>
      <c r="F30" s="81">
        <v>2708.1</v>
      </c>
      <c r="G30" s="81">
        <v>2738.1</v>
      </c>
      <c r="H30" s="81">
        <v>2882.1</v>
      </c>
      <c r="I30" s="81">
        <v>2882.1</v>
      </c>
      <c r="J30" s="81">
        <v>2882.1</v>
      </c>
      <c r="K30" s="81">
        <v>2822.1</v>
      </c>
      <c r="L30" s="81">
        <v>2398.1</v>
      </c>
      <c r="M30" s="81">
        <v>2238.1</v>
      </c>
      <c r="N30" s="81">
        <v>2210.1</v>
      </c>
      <c r="O30" s="81">
        <v>2158.1</v>
      </c>
      <c r="P30" s="81">
        <v>2158.1</v>
      </c>
      <c r="Q30" s="81">
        <v>2248.1</v>
      </c>
      <c r="R30" s="81">
        <v>2498.1</v>
      </c>
      <c r="S30" s="81">
        <v>2720.1</v>
      </c>
      <c r="T30" s="81">
        <v>2925.1</v>
      </c>
      <c r="U30" s="81">
        <v>2935.1</v>
      </c>
      <c r="V30" s="81">
        <v>2938.1</v>
      </c>
      <c r="W30" s="81">
        <v>2938.1</v>
      </c>
      <c r="X30" s="81">
        <v>2686.1</v>
      </c>
      <c r="Y30" s="81">
        <v>2198.1</v>
      </c>
      <c r="Z30" s="83"/>
      <c r="AA30" s="84">
        <f>SUM(B30:Z30)</f>
        <v>63056.39999999998</v>
      </c>
    </row>
    <row r="31" spans="1:27" ht="30" customHeight="1" thickBot="1" x14ac:dyDescent="0.25">
      <c r="A31" s="60" t="s">
        <v>25</v>
      </c>
      <c r="B31" s="61">
        <f>IF(LEN(B$2)&gt;0,SUM(B28:B30),"")</f>
        <v>5005.4159999999993</v>
      </c>
      <c r="C31" s="62">
        <f t="shared" ref="C31:Z31" si="4">IF(LEN(C$2)&gt;0,SUM(C28:C30),"")</f>
        <v>4881.9519999999993</v>
      </c>
      <c r="D31" s="62">
        <f t="shared" si="4"/>
        <v>4798.8829999999998</v>
      </c>
      <c r="E31" s="62">
        <f t="shared" si="4"/>
        <v>4753.5550000000003</v>
      </c>
      <c r="F31" s="62">
        <f t="shared" si="4"/>
        <v>4882.6939999999995</v>
      </c>
      <c r="G31" s="62">
        <f t="shared" si="4"/>
        <v>5278.348</v>
      </c>
      <c r="H31" s="62">
        <f t="shared" si="4"/>
        <v>6115.0460000000003</v>
      </c>
      <c r="I31" s="62">
        <f t="shared" si="4"/>
        <v>6761.3649999999998</v>
      </c>
      <c r="J31" s="62">
        <f t="shared" si="4"/>
        <v>7121.8310000000001</v>
      </c>
      <c r="K31" s="62">
        <f t="shared" si="4"/>
        <v>7116.67</v>
      </c>
      <c r="L31" s="62">
        <f t="shared" si="4"/>
        <v>7074.4169999999995</v>
      </c>
      <c r="M31" s="62">
        <f t="shared" si="4"/>
        <v>7035.2909999999993</v>
      </c>
      <c r="N31" s="62">
        <f t="shared" si="4"/>
        <v>7007.4290000000001</v>
      </c>
      <c r="O31" s="62">
        <f t="shared" si="4"/>
        <v>6879.4600000000009</v>
      </c>
      <c r="P31" s="62">
        <f t="shared" si="4"/>
        <v>6718.755000000001</v>
      </c>
      <c r="Q31" s="62">
        <f t="shared" si="4"/>
        <v>6411.6939999999995</v>
      </c>
      <c r="R31" s="62">
        <f t="shared" si="4"/>
        <v>6167.9549999999999</v>
      </c>
      <c r="S31" s="62">
        <f t="shared" si="4"/>
        <v>6389.88</v>
      </c>
      <c r="T31" s="62">
        <f t="shared" si="4"/>
        <v>6868.2790000000005</v>
      </c>
      <c r="U31" s="62">
        <f t="shared" si="4"/>
        <v>7235.9210000000003</v>
      </c>
      <c r="V31" s="62">
        <f t="shared" si="4"/>
        <v>7005.098</v>
      </c>
      <c r="W31" s="62">
        <f t="shared" si="4"/>
        <v>6619.3899999999994</v>
      </c>
      <c r="X31" s="62">
        <f t="shared" si="4"/>
        <v>6172.4670000000006</v>
      </c>
      <c r="Y31" s="62">
        <f t="shared" si="4"/>
        <v>5589.7369999999992</v>
      </c>
      <c r="Z31" s="63" t="str">
        <f t="shared" si="4"/>
        <v/>
      </c>
      <c r="AA31" s="64">
        <f>SUM(AA28:AA30)</f>
        <v>149891.533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77</v>
      </c>
      <c r="C34" s="95">
        <v>78</v>
      </c>
      <c r="D34" s="95">
        <v>151</v>
      </c>
      <c r="E34" s="95">
        <v>151</v>
      </c>
      <c r="F34" s="95">
        <v>151</v>
      </c>
      <c r="G34" s="95">
        <v>115</v>
      </c>
      <c r="H34" s="95">
        <v>6</v>
      </c>
      <c r="I34" s="95">
        <v>6</v>
      </c>
      <c r="J34" s="95">
        <v>6</v>
      </c>
      <c r="K34" s="95">
        <v>6</v>
      </c>
      <c r="L34" s="95">
        <v>6</v>
      </c>
      <c r="M34" s="95">
        <v>6</v>
      </c>
      <c r="N34" s="95">
        <v>6</v>
      </c>
      <c r="O34" s="95">
        <v>6</v>
      </c>
      <c r="P34" s="95">
        <v>6</v>
      </c>
      <c r="Q34" s="95">
        <v>6</v>
      </c>
      <c r="R34" s="95">
        <v>59</v>
      </c>
      <c r="S34" s="95">
        <v>59</v>
      </c>
      <c r="T34" s="95">
        <v>61</v>
      </c>
      <c r="U34" s="95">
        <v>61</v>
      </c>
      <c r="V34" s="95">
        <v>6</v>
      </c>
      <c r="W34" s="95">
        <v>6</v>
      </c>
      <c r="X34" s="95">
        <v>6</v>
      </c>
      <c r="Y34" s="95">
        <v>6</v>
      </c>
      <c r="Z34" s="96"/>
      <c r="AA34" s="74">
        <f t="shared" ref="AA34:AA39" si="5">SUM(B34:Z34)</f>
        <v>1047</v>
      </c>
    </row>
    <row r="35" spans="1:27" ht="24.95" customHeight="1" x14ac:dyDescent="0.2">
      <c r="A35" s="97" t="s">
        <v>28</v>
      </c>
      <c r="B35" s="98">
        <v>133</v>
      </c>
      <c r="C35" s="99">
        <v>132</v>
      </c>
      <c r="D35" s="99">
        <v>79</v>
      </c>
      <c r="E35" s="99">
        <v>79</v>
      </c>
      <c r="F35" s="99">
        <v>79</v>
      </c>
      <c r="G35" s="99">
        <v>78</v>
      </c>
      <c r="H35" s="99">
        <v>36</v>
      </c>
      <c r="I35" s="99">
        <v>15</v>
      </c>
      <c r="J35" s="99">
        <v>15</v>
      </c>
      <c r="K35" s="99">
        <v>16</v>
      </c>
      <c r="L35" s="99">
        <v>16</v>
      </c>
      <c r="M35" s="99">
        <v>16</v>
      </c>
      <c r="N35" s="99">
        <v>16</v>
      </c>
      <c r="O35" s="99">
        <v>16</v>
      </c>
      <c r="P35" s="99">
        <v>16</v>
      </c>
      <c r="Q35" s="99">
        <v>16</v>
      </c>
      <c r="R35" s="99">
        <v>16</v>
      </c>
      <c r="S35" s="99">
        <v>16</v>
      </c>
      <c r="T35" s="99">
        <v>15</v>
      </c>
      <c r="U35" s="99">
        <v>31</v>
      </c>
      <c r="V35" s="99">
        <v>31</v>
      </c>
      <c r="W35" s="99">
        <v>35</v>
      </c>
      <c r="X35" s="99">
        <v>31</v>
      </c>
      <c r="Y35" s="99">
        <v>45</v>
      </c>
      <c r="Z35" s="100"/>
      <c r="AA35" s="79">
        <f t="shared" si="5"/>
        <v>978</v>
      </c>
    </row>
    <row r="36" spans="1:27" ht="24.95" customHeight="1" x14ac:dyDescent="0.2">
      <c r="A36" s="97" t="s">
        <v>29</v>
      </c>
      <c r="B36" s="98">
        <v>566</v>
      </c>
      <c r="C36" s="99">
        <v>566</v>
      </c>
      <c r="D36" s="99">
        <v>566</v>
      </c>
      <c r="E36" s="99">
        <v>566</v>
      </c>
      <c r="F36" s="99">
        <v>566</v>
      </c>
      <c r="G36" s="99">
        <v>566</v>
      </c>
      <c r="H36" s="99">
        <v>454.1</v>
      </c>
      <c r="I36" s="99">
        <v>409.3</v>
      </c>
      <c r="J36" s="99">
        <v>468.2</v>
      </c>
      <c r="K36" s="99">
        <v>566</v>
      </c>
      <c r="L36" s="99">
        <v>566</v>
      </c>
      <c r="M36" s="99">
        <v>566</v>
      </c>
      <c r="N36" s="99">
        <v>566</v>
      </c>
      <c r="O36" s="99">
        <v>566</v>
      </c>
      <c r="P36" s="99">
        <v>566</v>
      </c>
      <c r="Q36" s="99">
        <v>566</v>
      </c>
      <c r="R36" s="99">
        <v>566</v>
      </c>
      <c r="S36" s="99">
        <v>566</v>
      </c>
      <c r="T36" s="99">
        <v>566</v>
      </c>
      <c r="U36" s="99">
        <v>566</v>
      </c>
      <c r="V36" s="99">
        <v>566</v>
      </c>
      <c r="W36" s="99">
        <v>566</v>
      </c>
      <c r="X36" s="99">
        <v>566</v>
      </c>
      <c r="Y36" s="99">
        <v>566</v>
      </c>
      <c r="Z36" s="100"/>
      <c r="AA36" s="79">
        <f t="shared" si="5"/>
        <v>13217.599999999999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826</v>
      </c>
      <c r="C39" s="88">
        <f t="shared" si="6"/>
        <v>826</v>
      </c>
      <c r="D39" s="88">
        <f t="shared" si="6"/>
        <v>846</v>
      </c>
      <c r="E39" s="88">
        <f t="shared" si="6"/>
        <v>846</v>
      </c>
      <c r="F39" s="88">
        <f t="shared" si="6"/>
        <v>846</v>
      </c>
      <c r="G39" s="88">
        <f t="shared" si="6"/>
        <v>809</v>
      </c>
      <c r="H39" s="88">
        <f t="shared" si="6"/>
        <v>546.1</v>
      </c>
      <c r="I39" s="88">
        <f t="shared" si="6"/>
        <v>480.3</v>
      </c>
      <c r="J39" s="88">
        <f t="shared" si="6"/>
        <v>539.20000000000005</v>
      </c>
      <c r="K39" s="88">
        <f t="shared" si="6"/>
        <v>638</v>
      </c>
      <c r="L39" s="88">
        <f t="shared" si="6"/>
        <v>638</v>
      </c>
      <c r="M39" s="88">
        <f t="shared" si="6"/>
        <v>638</v>
      </c>
      <c r="N39" s="88">
        <f t="shared" si="6"/>
        <v>638</v>
      </c>
      <c r="O39" s="88">
        <f t="shared" si="6"/>
        <v>638</v>
      </c>
      <c r="P39" s="88">
        <f t="shared" si="6"/>
        <v>638</v>
      </c>
      <c r="Q39" s="88">
        <f t="shared" si="6"/>
        <v>638</v>
      </c>
      <c r="R39" s="88">
        <f t="shared" si="6"/>
        <v>691</v>
      </c>
      <c r="S39" s="88">
        <f t="shared" si="6"/>
        <v>691</v>
      </c>
      <c r="T39" s="88">
        <f t="shared" si="6"/>
        <v>692</v>
      </c>
      <c r="U39" s="88">
        <f t="shared" si="6"/>
        <v>708</v>
      </c>
      <c r="V39" s="88">
        <f t="shared" si="6"/>
        <v>653</v>
      </c>
      <c r="W39" s="88">
        <f t="shared" si="6"/>
        <v>657</v>
      </c>
      <c r="X39" s="88">
        <f t="shared" si="6"/>
        <v>653</v>
      </c>
      <c r="Y39" s="88">
        <f t="shared" si="6"/>
        <v>667</v>
      </c>
      <c r="Z39" s="89" t="str">
        <f t="shared" si="6"/>
        <v/>
      </c>
      <c r="AA39" s="90">
        <f t="shared" si="5"/>
        <v>16442.599999999999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534</v>
      </c>
      <c r="C44" s="99">
        <v>534</v>
      </c>
      <c r="D44" s="99">
        <v>534</v>
      </c>
      <c r="E44" s="99">
        <v>534</v>
      </c>
      <c r="F44" s="99">
        <v>534</v>
      </c>
      <c r="G44" s="99">
        <v>534</v>
      </c>
      <c r="H44" s="99">
        <v>422.1</v>
      </c>
      <c r="I44" s="99">
        <v>377.3</v>
      </c>
      <c r="J44" s="99">
        <v>436.2</v>
      </c>
      <c r="K44" s="99">
        <v>534</v>
      </c>
      <c r="L44" s="99">
        <v>534</v>
      </c>
      <c r="M44" s="99">
        <v>534</v>
      </c>
      <c r="N44" s="99">
        <v>534</v>
      </c>
      <c r="O44" s="99">
        <v>534</v>
      </c>
      <c r="P44" s="99">
        <v>534</v>
      </c>
      <c r="Q44" s="99">
        <v>534</v>
      </c>
      <c r="R44" s="99">
        <v>534</v>
      </c>
      <c r="S44" s="99">
        <v>534</v>
      </c>
      <c r="T44" s="99">
        <v>534</v>
      </c>
      <c r="U44" s="99">
        <v>534</v>
      </c>
      <c r="V44" s="99">
        <v>534</v>
      </c>
      <c r="W44" s="99">
        <v>534</v>
      </c>
      <c r="X44" s="99">
        <v>534</v>
      </c>
      <c r="Y44" s="99">
        <v>534</v>
      </c>
      <c r="Z44" s="100"/>
      <c r="AA44" s="79">
        <f t="shared" si="7"/>
        <v>12449.6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534</v>
      </c>
      <c r="C48" s="88">
        <f t="shared" ref="C48:Z48" si="8">IF(LEN(C$2)&gt;0,SUM(C42:C47),"")</f>
        <v>534</v>
      </c>
      <c r="D48" s="88">
        <f t="shared" si="8"/>
        <v>534</v>
      </c>
      <c r="E48" s="88">
        <f t="shared" si="8"/>
        <v>534</v>
      </c>
      <c r="F48" s="88">
        <f t="shared" si="8"/>
        <v>534</v>
      </c>
      <c r="G48" s="88">
        <f t="shared" si="8"/>
        <v>534</v>
      </c>
      <c r="H48" s="88">
        <f t="shared" si="8"/>
        <v>422.1</v>
      </c>
      <c r="I48" s="88">
        <f t="shared" si="8"/>
        <v>377.3</v>
      </c>
      <c r="J48" s="88">
        <f t="shared" si="8"/>
        <v>436.2</v>
      </c>
      <c r="K48" s="88">
        <f t="shared" si="8"/>
        <v>534</v>
      </c>
      <c r="L48" s="88">
        <f t="shared" si="8"/>
        <v>534</v>
      </c>
      <c r="M48" s="88">
        <f t="shared" si="8"/>
        <v>534</v>
      </c>
      <c r="N48" s="88">
        <f t="shared" si="8"/>
        <v>534</v>
      </c>
      <c r="O48" s="88">
        <f t="shared" si="8"/>
        <v>534</v>
      </c>
      <c r="P48" s="88">
        <f t="shared" si="8"/>
        <v>534</v>
      </c>
      <c r="Q48" s="88">
        <f t="shared" si="8"/>
        <v>534</v>
      </c>
      <c r="R48" s="88">
        <f t="shared" si="8"/>
        <v>534</v>
      </c>
      <c r="S48" s="88">
        <f t="shared" si="8"/>
        <v>534</v>
      </c>
      <c r="T48" s="88">
        <f t="shared" si="8"/>
        <v>534</v>
      </c>
      <c r="U48" s="88">
        <f t="shared" si="8"/>
        <v>534</v>
      </c>
      <c r="V48" s="88">
        <f t="shared" si="8"/>
        <v>534</v>
      </c>
      <c r="W48" s="88">
        <f t="shared" si="8"/>
        <v>534</v>
      </c>
      <c r="X48" s="88">
        <f t="shared" si="8"/>
        <v>534</v>
      </c>
      <c r="Y48" s="88">
        <f t="shared" si="8"/>
        <v>534</v>
      </c>
      <c r="Z48" s="89" t="str">
        <f t="shared" si="8"/>
        <v/>
      </c>
      <c r="AA48" s="90">
        <f t="shared" si="7"/>
        <v>12449.6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5539.4159999999993</v>
      </c>
      <c r="C51" s="88">
        <f t="shared" si="10"/>
        <v>5415.9520000000002</v>
      </c>
      <c r="D51" s="88">
        <f t="shared" si="10"/>
        <v>5332.8829999999998</v>
      </c>
      <c r="E51" s="88">
        <f t="shared" si="10"/>
        <v>5287.5550000000003</v>
      </c>
      <c r="F51" s="88">
        <f t="shared" si="10"/>
        <v>5416.6939999999995</v>
      </c>
      <c r="G51" s="88">
        <f t="shared" si="10"/>
        <v>5812.348</v>
      </c>
      <c r="H51" s="88">
        <f t="shared" si="10"/>
        <v>6537.1459999999997</v>
      </c>
      <c r="I51" s="88">
        <f t="shared" si="10"/>
        <v>7138.665</v>
      </c>
      <c r="J51" s="88">
        <f t="shared" si="10"/>
        <v>7558.0310000000009</v>
      </c>
      <c r="K51" s="88">
        <f t="shared" si="10"/>
        <v>7650.67</v>
      </c>
      <c r="L51" s="88">
        <f t="shared" si="10"/>
        <v>7608.4169999999995</v>
      </c>
      <c r="M51" s="88">
        <f t="shared" si="10"/>
        <v>7569.2910000000011</v>
      </c>
      <c r="N51" s="88">
        <f t="shared" si="10"/>
        <v>7541.4289999999992</v>
      </c>
      <c r="O51" s="88">
        <f t="shared" si="10"/>
        <v>7413.4599999999991</v>
      </c>
      <c r="P51" s="88">
        <f t="shared" si="10"/>
        <v>7252.7550000000001</v>
      </c>
      <c r="Q51" s="88">
        <f t="shared" si="10"/>
        <v>6945.6939999999995</v>
      </c>
      <c r="R51" s="88">
        <f t="shared" si="10"/>
        <v>6701.9549999999999</v>
      </c>
      <c r="S51" s="88">
        <f t="shared" si="10"/>
        <v>6923.8799999999992</v>
      </c>
      <c r="T51" s="88">
        <f t="shared" si="10"/>
        <v>7402.2790000000005</v>
      </c>
      <c r="U51" s="88">
        <f t="shared" si="10"/>
        <v>7769.9210000000003</v>
      </c>
      <c r="V51" s="88">
        <f t="shared" si="10"/>
        <v>7539.098</v>
      </c>
      <c r="W51" s="88">
        <f t="shared" si="10"/>
        <v>7153.39</v>
      </c>
      <c r="X51" s="88">
        <f t="shared" si="10"/>
        <v>6706.4669999999996</v>
      </c>
      <c r="Y51" s="88">
        <f t="shared" si="10"/>
        <v>6123.7370000000001</v>
      </c>
      <c r="Z51" s="89" t="str">
        <f t="shared" si="10"/>
        <v/>
      </c>
      <c r="AA51" s="105">
        <f>SUM(B51:Z51)</f>
        <v>162341.133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44650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5539.416000000002</v>
      </c>
      <c r="C4" s="18">
        <v>5415.9520000000002</v>
      </c>
      <c r="D4" s="18">
        <v>5332.8830000000025</v>
      </c>
      <c r="E4" s="18">
        <v>5287.5549999999994</v>
      </c>
      <c r="F4" s="18">
        <v>5416.6939999999995</v>
      </c>
      <c r="G4" s="18">
        <v>5812.3480000000009</v>
      </c>
      <c r="H4" s="18">
        <v>6537.1170000000011</v>
      </c>
      <c r="I4" s="18">
        <v>7138.6980000000021</v>
      </c>
      <c r="J4" s="18">
        <v>7558.0049999999983</v>
      </c>
      <c r="K4" s="18">
        <v>7650.67</v>
      </c>
      <c r="L4" s="18">
        <v>7608.4170000000013</v>
      </c>
      <c r="M4" s="18">
        <v>7569.2910000000011</v>
      </c>
      <c r="N4" s="18">
        <v>7541.4289999999992</v>
      </c>
      <c r="O4" s="18">
        <v>7413.46</v>
      </c>
      <c r="P4" s="18">
        <v>7252.755000000001</v>
      </c>
      <c r="Q4" s="18">
        <v>6945.6940000000004</v>
      </c>
      <c r="R4" s="18">
        <v>6701.954999999999</v>
      </c>
      <c r="S4" s="18">
        <v>6923.8800000000019</v>
      </c>
      <c r="T4" s="18">
        <v>7402.2790000000014</v>
      </c>
      <c r="U4" s="18">
        <v>7769.8880000000008</v>
      </c>
      <c r="V4" s="18">
        <v>7539.0850000000009</v>
      </c>
      <c r="W4" s="18">
        <v>7153.39</v>
      </c>
      <c r="X4" s="18">
        <v>6706.4670000000015</v>
      </c>
      <c r="Y4" s="18">
        <v>6123.7370000000001</v>
      </c>
      <c r="Z4" s="19"/>
      <c r="AA4" s="20">
        <f>SUM(B4:Z4)</f>
        <v>162341.06500000003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226.64</v>
      </c>
      <c r="C7" s="28">
        <v>215.13</v>
      </c>
      <c r="D7" s="28">
        <v>222.07</v>
      </c>
      <c r="E7" s="28">
        <v>215.13</v>
      </c>
      <c r="F7" s="28">
        <v>227</v>
      </c>
      <c r="G7" s="28">
        <v>238.33</v>
      </c>
      <c r="H7" s="28">
        <v>275.89999999999998</v>
      </c>
      <c r="I7" s="28">
        <v>306.58</v>
      </c>
      <c r="J7" s="28">
        <v>308.72000000000003</v>
      </c>
      <c r="K7" s="28">
        <v>239.53</v>
      </c>
      <c r="L7" s="28">
        <v>216.83</v>
      </c>
      <c r="M7" s="28">
        <v>211.44</v>
      </c>
      <c r="N7" s="28">
        <v>202</v>
      </c>
      <c r="O7" s="28">
        <v>190.88</v>
      </c>
      <c r="P7" s="28">
        <v>188.7</v>
      </c>
      <c r="Q7" s="28">
        <v>188</v>
      </c>
      <c r="R7" s="28">
        <v>188</v>
      </c>
      <c r="S7" s="28">
        <v>202.56</v>
      </c>
      <c r="T7" s="28">
        <v>206.91</v>
      </c>
      <c r="U7" s="28">
        <v>297.58</v>
      </c>
      <c r="V7" s="28">
        <v>295</v>
      </c>
      <c r="W7" s="28">
        <v>242.44</v>
      </c>
      <c r="X7" s="28">
        <v>244.67</v>
      </c>
      <c r="Y7" s="28">
        <v>227</v>
      </c>
      <c r="Z7" s="29"/>
      <c r="AA7" s="30">
        <f>IF(SUM(B7:Z7)&lt;&gt;0,AVERAGEIF(B7:Z7,"&lt;&gt;"""),"")</f>
        <v>232.37666666666667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885.68700000000001</v>
      </c>
      <c r="C19" s="72">
        <v>904.70299999999997</v>
      </c>
      <c r="D19" s="72">
        <v>902.68100000000004</v>
      </c>
      <c r="E19" s="72">
        <v>894.70900000000006</v>
      </c>
      <c r="F19" s="72">
        <v>882.78399999999999</v>
      </c>
      <c r="G19" s="72">
        <v>878.851</v>
      </c>
      <c r="H19" s="72">
        <v>888.88499999999999</v>
      </c>
      <c r="I19" s="72">
        <v>890.96</v>
      </c>
      <c r="J19" s="72">
        <v>850.98599999999999</v>
      </c>
      <c r="K19" s="72">
        <v>847.9559999999999</v>
      </c>
      <c r="L19" s="72">
        <v>773.94399999999996</v>
      </c>
      <c r="M19" s="72">
        <v>736.75</v>
      </c>
      <c r="N19" s="72">
        <v>724.74699999999996</v>
      </c>
      <c r="O19" s="72">
        <v>713.7890000000001</v>
      </c>
      <c r="P19" s="72">
        <v>714.76499999999999</v>
      </c>
      <c r="Q19" s="72">
        <v>730.64300000000003</v>
      </c>
      <c r="R19" s="72">
        <v>749.67399999999998</v>
      </c>
      <c r="S19" s="72">
        <v>755.649</v>
      </c>
      <c r="T19" s="72">
        <v>768.66600000000005</v>
      </c>
      <c r="U19" s="72">
        <v>766.63600000000008</v>
      </c>
      <c r="V19" s="72">
        <v>740.62099999999998</v>
      </c>
      <c r="W19" s="72">
        <v>719.78099999999995</v>
      </c>
      <c r="X19" s="72">
        <v>855.71799999999996</v>
      </c>
      <c r="Y19" s="72">
        <v>863.68299999999999</v>
      </c>
      <c r="Z19" s="73"/>
      <c r="AA19" s="74">
        <f t="shared" ref="AA19:AA24" si="2">SUM(B19:Z19)</f>
        <v>19443.268</v>
      </c>
    </row>
    <row r="20" spans="1:27" ht="24.95" customHeight="1" x14ac:dyDescent="0.2">
      <c r="A20" s="75" t="s">
        <v>15</v>
      </c>
      <c r="B20" s="76">
        <v>976.52099999999996</v>
      </c>
      <c r="C20" s="77">
        <v>960.03100000000006</v>
      </c>
      <c r="D20" s="77">
        <v>961.71100000000001</v>
      </c>
      <c r="E20" s="77">
        <v>976.32400000000018</v>
      </c>
      <c r="F20" s="77">
        <v>1025.615</v>
      </c>
      <c r="G20" s="77">
        <v>1144.4669999999999</v>
      </c>
      <c r="H20" s="77">
        <v>1302.5839999999998</v>
      </c>
      <c r="I20" s="77">
        <v>1440.2130000000004</v>
      </c>
      <c r="J20" s="77">
        <v>1502.9120000000003</v>
      </c>
      <c r="K20" s="77">
        <v>1494.7239999999999</v>
      </c>
      <c r="L20" s="77">
        <v>1490.2099999999998</v>
      </c>
      <c r="M20" s="77">
        <v>1481.66</v>
      </c>
      <c r="N20" s="77">
        <v>1465.26</v>
      </c>
      <c r="O20" s="77">
        <v>1419.0249999999999</v>
      </c>
      <c r="P20" s="77">
        <v>1331.2380000000003</v>
      </c>
      <c r="Q20" s="77">
        <v>1250.1639999999995</v>
      </c>
      <c r="R20" s="77">
        <v>1182.0980000000002</v>
      </c>
      <c r="S20" s="77">
        <v>1146.7190000000001</v>
      </c>
      <c r="T20" s="77">
        <v>1160.0159999999998</v>
      </c>
      <c r="U20" s="77">
        <v>1182.7760000000005</v>
      </c>
      <c r="V20" s="77">
        <v>1112.4359999999999</v>
      </c>
      <c r="W20" s="77">
        <v>1036.6260000000002</v>
      </c>
      <c r="X20" s="77">
        <v>997.97000000000014</v>
      </c>
      <c r="Y20" s="77">
        <v>984.01599999999985</v>
      </c>
      <c r="Z20" s="78"/>
      <c r="AA20" s="79">
        <f t="shared" si="2"/>
        <v>29025.31600000001</v>
      </c>
    </row>
    <row r="21" spans="1:27" ht="24.95" customHeight="1" x14ac:dyDescent="0.2">
      <c r="A21" s="75" t="s">
        <v>16</v>
      </c>
      <c r="B21" s="80">
        <v>2519.2080000000001</v>
      </c>
      <c r="C21" s="81">
        <v>2406.7180000000003</v>
      </c>
      <c r="D21" s="81">
        <v>2329.991</v>
      </c>
      <c r="E21" s="81">
        <v>2282.0219999999999</v>
      </c>
      <c r="F21" s="81">
        <v>2364.2950000000001</v>
      </c>
      <c r="G21" s="81">
        <v>2646.0299999999997</v>
      </c>
      <c r="H21" s="81">
        <v>3062.3200000000006</v>
      </c>
      <c r="I21" s="81">
        <v>3407.0249999999992</v>
      </c>
      <c r="J21" s="81">
        <v>3702.1070000000004</v>
      </c>
      <c r="K21" s="81">
        <v>3753.99</v>
      </c>
      <c r="L21" s="81">
        <v>3772.7629999999999</v>
      </c>
      <c r="M21" s="81">
        <v>3788.3810000000008</v>
      </c>
      <c r="N21" s="81">
        <v>3737.4089999999997</v>
      </c>
      <c r="O21" s="81">
        <v>3546.6459999999988</v>
      </c>
      <c r="P21" s="81">
        <v>3455.752</v>
      </c>
      <c r="Q21" s="81">
        <v>3332.8869999999997</v>
      </c>
      <c r="R21" s="81">
        <v>3257.1829999999995</v>
      </c>
      <c r="S21" s="81">
        <v>3475.0120000000002</v>
      </c>
      <c r="T21" s="81">
        <v>3851.0969999999998</v>
      </c>
      <c r="U21" s="81">
        <v>4442.5759999999991</v>
      </c>
      <c r="V21" s="81">
        <v>4321.5280000000002</v>
      </c>
      <c r="W21" s="81">
        <v>3872.4830000000002</v>
      </c>
      <c r="X21" s="81">
        <v>3380.7789999999991</v>
      </c>
      <c r="Y21" s="81">
        <v>2881.5379999999996</v>
      </c>
      <c r="Z21" s="78"/>
      <c r="AA21" s="79">
        <f t="shared" si="2"/>
        <v>79589.740000000005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92.513000000000005</v>
      </c>
      <c r="O22" s="81">
        <v>220</v>
      </c>
      <c r="P22" s="81">
        <v>220</v>
      </c>
      <c r="Q22" s="81">
        <v>110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642.51300000000003</v>
      </c>
    </row>
    <row r="23" spans="1:27" ht="24.95" customHeight="1" x14ac:dyDescent="0.2">
      <c r="A23" s="85" t="s">
        <v>18</v>
      </c>
      <c r="B23" s="77">
        <v>122</v>
      </c>
      <c r="C23" s="77">
        <v>126.5</v>
      </c>
      <c r="D23" s="77">
        <v>126.5</v>
      </c>
      <c r="E23" s="77">
        <v>125.5</v>
      </c>
      <c r="F23" s="77">
        <v>126</v>
      </c>
      <c r="G23" s="77">
        <v>122</v>
      </c>
      <c r="H23" s="77">
        <v>113</v>
      </c>
      <c r="I23" s="77">
        <v>111.5</v>
      </c>
      <c r="J23" s="77">
        <v>122</v>
      </c>
      <c r="K23" s="77">
        <v>144</v>
      </c>
      <c r="L23" s="77">
        <v>157.5</v>
      </c>
      <c r="M23" s="77">
        <v>144.5</v>
      </c>
      <c r="N23" s="77">
        <v>107.5</v>
      </c>
      <c r="O23" s="77">
        <v>111</v>
      </c>
      <c r="P23" s="77">
        <v>137</v>
      </c>
      <c r="Q23" s="77">
        <v>134</v>
      </c>
      <c r="R23" s="77">
        <v>131</v>
      </c>
      <c r="S23" s="77">
        <v>138.5</v>
      </c>
      <c r="T23" s="77">
        <v>181.5</v>
      </c>
      <c r="U23" s="77">
        <v>175.5</v>
      </c>
      <c r="V23" s="77">
        <v>170.5</v>
      </c>
      <c r="W23" s="77">
        <v>166.5</v>
      </c>
      <c r="X23" s="77">
        <v>169</v>
      </c>
      <c r="Y23" s="77">
        <v>129.5</v>
      </c>
      <c r="Z23" s="77"/>
      <c r="AA23" s="79">
        <f t="shared" si="2"/>
        <v>3292.5</v>
      </c>
    </row>
    <row r="24" spans="1:27" ht="24.95" customHeight="1" x14ac:dyDescent="0.2">
      <c r="A24" s="85" t="s">
        <v>19</v>
      </c>
      <c r="B24" s="77">
        <v>244</v>
      </c>
      <c r="C24" s="77">
        <v>226</v>
      </c>
      <c r="D24" s="77">
        <v>220.00000000000003</v>
      </c>
      <c r="E24" s="77">
        <v>217</v>
      </c>
      <c r="F24" s="77">
        <v>225</v>
      </c>
      <c r="G24" s="77">
        <v>248.00000000000003</v>
      </c>
      <c r="H24" s="77">
        <v>292</v>
      </c>
      <c r="I24" s="77">
        <v>327</v>
      </c>
      <c r="J24" s="77">
        <v>345.00000000000006</v>
      </c>
      <c r="K24" s="77">
        <v>349</v>
      </c>
      <c r="L24" s="77">
        <v>353</v>
      </c>
      <c r="M24" s="77">
        <v>357</v>
      </c>
      <c r="N24" s="77">
        <v>358.00000000000006</v>
      </c>
      <c r="O24" s="77">
        <v>346.99999999999994</v>
      </c>
      <c r="P24" s="77">
        <v>338</v>
      </c>
      <c r="Q24" s="77">
        <v>338.99999999999994</v>
      </c>
      <c r="R24" s="77">
        <v>350</v>
      </c>
      <c r="S24" s="77">
        <v>382</v>
      </c>
      <c r="T24" s="77">
        <v>429.00000000000006</v>
      </c>
      <c r="U24" s="77">
        <v>425.99999999999994</v>
      </c>
      <c r="V24" s="77">
        <v>403</v>
      </c>
      <c r="W24" s="77">
        <v>369.99999999999994</v>
      </c>
      <c r="X24" s="77">
        <v>340</v>
      </c>
      <c r="Y24" s="77">
        <v>302</v>
      </c>
      <c r="Z24" s="77"/>
      <c r="AA24" s="79">
        <f t="shared" si="2"/>
        <v>7787</v>
      </c>
    </row>
    <row r="25" spans="1:27" ht="30" customHeight="1" thickBot="1" x14ac:dyDescent="0.25">
      <c r="A25" s="86" t="s">
        <v>20</v>
      </c>
      <c r="B25" s="87">
        <f t="shared" ref="B25:AA25" si="3">SUM(B19:B24)</f>
        <v>4747.4160000000002</v>
      </c>
      <c r="C25" s="88">
        <f t="shared" si="3"/>
        <v>4623.9520000000002</v>
      </c>
      <c r="D25" s="88">
        <f t="shared" si="3"/>
        <v>4540.8829999999998</v>
      </c>
      <c r="E25" s="88">
        <f t="shared" si="3"/>
        <v>4495.5550000000003</v>
      </c>
      <c r="F25" s="88">
        <f t="shared" si="3"/>
        <v>4623.6939999999995</v>
      </c>
      <c r="G25" s="88">
        <f t="shared" si="3"/>
        <v>5039.348</v>
      </c>
      <c r="H25" s="88">
        <f t="shared" si="3"/>
        <v>5658.7890000000007</v>
      </c>
      <c r="I25" s="88">
        <f t="shared" si="3"/>
        <v>6176.6980000000003</v>
      </c>
      <c r="J25" s="88">
        <f t="shared" si="3"/>
        <v>6523.005000000001</v>
      </c>
      <c r="K25" s="88">
        <f t="shared" si="3"/>
        <v>6589.67</v>
      </c>
      <c r="L25" s="88">
        <f t="shared" si="3"/>
        <v>6547.4169999999995</v>
      </c>
      <c r="M25" s="88">
        <f t="shared" si="3"/>
        <v>6508.2910000000011</v>
      </c>
      <c r="N25" s="88">
        <f t="shared" si="3"/>
        <v>6485.4289999999992</v>
      </c>
      <c r="O25" s="88">
        <f t="shared" si="3"/>
        <v>6357.4599999999991</v>
      </c>
      <c r="P25" s="88">
        <f t="shared" si="3"/>
        <v>6196.7550000000001</v>
      </c>
      <c r="Q25" s="88">
        <f t="shared" si="3"/>
        <v>5896.6939999999995</v>
      </c>
      <c r="R25" s="88">
        <f t="shared" si="3"/>
        <v>5669.9549999999999</v>
      </c>
      <c r="S25" s="88">
        <f t="shared" si="3"/>
        <v>5897.88</v>
      </c>
      <c r="T25" s="88">
        <f t="shared" si="3"/>
        <v>6390.2789999999995</v>
      </c>
      <c r="U25" s="88">
        <f t="shared" si="3"/>
        <v>6993.4879999999994</v>
      </c>
      <c r="V25" s="88">
        <f t="shared" si="3"/>
        <v>6748.085</v>
      </c>
      <c r="W25" s="88">
        <f t="shared" si="3"/>
        <v>6165.39</v>
      </c>
      <c r="X25" s="88">
        <f t="shared" si="3"/>
        <v>5743.4669999999987</v>
      </c>
      <c r="Y25" s="88">
        <f t="shared" si="3"/>
        <v>5160.7369999999992</v>
      </c>
      <c r="Z25" s="89">
        <f t="shared" si="3"/>
        <v>0</v>
      </c>
      <c r="AA25" s="90">
        <f t="shared" si="3"/>
        <v>139780.33700000003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475</v>
      </c>
      <c r="C28" s="72">
        <v>461.5</v>
      </c>
      <c r="D28" s="72">
        <v>455.5</v>
      </c>
      <c r="E28" s="72">
        <v>451.5</v>
      </c>
      <c r="F28" s="72">
        <v>460</v>
      </c>
      <c r="G28" s="72">
        <v>479</v>
      </c>
      <c r="H28" s="72">
        <v>514</v>
      </c>
      <c r="I28" s="72">
        <v>559.5</v>
      </c>
      <c r="J28" s="72">
        <v>593</v>
      </c>
      <c r="K28" s="72">
        <v>621</v>
      </c>
      <c r="L28" s="72">
        <v>638.5</v>
      </c>
      <c r="M28" s="72">
        <v>629.5</v>
      </c>
      <c r="N28" s="72">
        <v>593.5</v>
      </c>
      <c r="O28" s="72">
        <v>586</v>
      </c>
      <c r="P28" s="72">
        <v>603</v>
      </c>
      <c r="Q28" s="72">
        <v>601</v>
      </c>
      <c r="R28" s="72">
        <v>587</v>
      </c>
      <c r="S28" s="72">
        <v>626.5</v>
      </c>
      <c r="T28" s="72">
        <v>716.5</v>
      </c>
      <c r="U28" s="72">
        <v>705.5</v>
      </c>
      <c r="V28" s="72">
        <v>683.5</v>
      </c>
      <c r="W28" s="72">
        <v>646.5</v>
      </c>
      <c r="X28" s="72">
        <v>623</v>
      </c>
      <c r="Y28" s="72">
        <v>545.5</v>
      </c>
      <c r="Z28" s="73"/>
      <c r="AA28" s="74">
        <f>SUM(B28:Z28)</f>
        <v>13855.5</v>
      </c>
    </row>
    <row r="29" spans="1:27" ht="24.95" customHeight="1" x14ac:dyDescent="0.2">
      <c r="A29" s="75" t="s">
        <v>23</v>
      </c>
      <c r="B29" s="76">
        <v>4564.4160000000002</v>
      </c>
      <c r="C29" s="77">
        <v>4454.4520000000002</v>
      </c>
      <c r="D29" s="77">
        <v>4377.3829999999998</v>
      </c>
      <c r="E29" s="77">
        <v>4336.0550000000003</v>
      </c>
      <c r="F29" s="77">
        <v>4456.6940000000004</v>
      </c>
      <c r="G29" s="77">
        <v>4833.348</v>
      </c>
      <c r="H29" s="77">
        <v>5523.1170000000002</v>
      </c>
      <c r="I29" s="77">
        <v>6079.1980000000003</v>
      </c>
      <c r="J29" s="77">
        <v>6465.0050000000001</v>
      </c>
      <c r="K29" s="77">
        <v>6529.67</v>
      </c>
      <c r="L29" s="77">
        <v>6469.9170000000004</v>
      </c>
      <c r="M29" s="77">
        <v>6439.7910000000002</v>
      </c>
      <c r="N29" s="77">
        <v>6447.9290000000001</v>
      </c>
      <c r="O29" s="77">
        <v>6327.46</v>
      </c>
      <c r="P29" s="77">
        <v>6149.7550000000001</v>
      </c>
      <c r="Q29" s="77">
        <v>5844.6940000000004</v>
      </c>
      <c r="R29" s="77">
        <v>5614.9549999999999</v>
      </c>
      <c r="S29" s="77">
        <v>5797.38</v>
      </c>
      <c r="T29" s="77">
        <v>6185.7790000000005</v>
      </c>
      <c r="U29" s="77">
        <v>6777.9880000000003</v>
      </c>
      <c r="V29" s="77">
        <v>6490.585</v>
      </c>
      <c r="W29" s="77">
        <v>6006.89</v>
      </c>
      <c r="X29" s="77">
        <v>5583.4669999999996</v>
      </c>
      <c r="Y29" s="77">
        <v>5078.2370000000001</v>
      </c>
      <c r="Z29" s="78"/>
      <c r="AA29" s="79">
        <f>SUM(B29:Z29)</f>
        <v>136834.16500000001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5039.4160000000002</v>
      </c>
      <c r="C31" s="62">
        <f t="shared" si="4"/>
        <v>4915.9520000000002</v>
      </c>
      <c r="D31" s="62">
        <f t="shared" si="4"/>
        <v>4832.8829999999998</v>
      </c>
      <c r="E31" s="62">
        <f t="shared" si="4"/>
        <v>4787.5550000000003</v>
      </c>
      <c r="F31" s="62">
        <f t="shared" si="4"/>
        <v>4916.6940000000004</v>
      </c>
      <c r="G31" s="62">
        <f t="shared" si="4"/>
        <v>5312.348</v>
      </c>
      <c r="H31" s="62">
        <f t="shared" si="4"/>
        <v>6037.1170000000002</v>
      </c>
      <c r="I31" s="62">
        <f t="shared" si="4"/>
        <v>6638.6980000000003</v>
      </c>
      <c r="J31" s="62">
        <f t="shared" si="4"/>
        <v>7058.0050000000001</v>
      </c>
      <c r="K31" s="62">
        <f t="shared" si="4"/>
        <v>7150.67</v>
      </c>
      <c r="L31" s="62">
        <f t="shared" si="4"/>
        <v>7108.4170000000004</v>
      </c>
      <c r="M31" s="62">
        <f t="shared" si="4"/>
        <v>7069.2910000000002</v>
      </c>
      <c r="N31" s="62">
        <f t="shared" si="4"/>
        <v>7041.4290000000001</v>
      </c>
      <c r="O31" s="62">
        <f t="shared" si="4"/>
        <v>6913.46</v>
      </c>
      <c r="P31" s="62">
        <f t="shared" si="4"/>
        <v>6752.7550000000001</v>
      </c>
      <c r="Q31" s="62">
        <f t="shared" si="4"/>
        <v>6445.6940000000004</v>
      </c>
      <c r="R31" s="62">
        <f t="shared" si="4"/>
        <v>6201.9549999999999</v>
      </c>
      <c r="S31" s="62">
        <f t="shared" si="4"/>
        <v>6423.88</v>
      </c>
      <c r="T31" s="62">
        <f t="shared" si="4"/>
        <v>6902.2790000000005</v>
      </c>
      <c r="U31" s="62">
        <f t="shared" si="4"/>
        <v>7483.4880000000003</v>
      </c>
      <c r="V31" s="62">
        <f t="shared" si="4"/>
        <v>7174.085</v>
      </c>
      <c r="W31" s="62">
        <f t="shared" si="4"/>
        <v>6653.39</v>
      </c>
      <c r="X31" s="62">
        <f t="shared" si="4"/>
        <v>6206.4669999999996</v>
      </c>
      <c r="Y31" s="62">
        <f t="shared" si="4"/>
        <v>5623.7370000000001</v>
      </c>
      <c r="Z31" s="63">
        <f t="shared" si="4"/>
        <v>0</v>
      </c>
      <c r="AA31" s="64">
        <f t="shared" si="4"/>
        <v>150689.66500000001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167</v>
      </c>
      <c r="C34" s="95">
        <v>167</v>
      </c>
      <c r="D34" s="95">
        <v>167</v>
      </c>
      <c r="E34" s="95">
        <v>167</v>
      </c>
      <c r="F34" s="95">
        <v>168</v>
      </c>
      <c r="G34" s="95">
        <v>148</v>
      </c>
      <c r="H34" s="95">
        <v>201.328</v>
      </c>
      <c r="I34" s="95">
        <v>225</v>
      </c>
      <c r="J34" s="95">
        <v>284</v>
      </c>
      <c r="K34" s="95">
        <v>306</v>
      </c>
      <c r="L34" s="95">
        <v>306</v>
      </c>
      <c r="M34" s="95">
        <v>306</v>
      </c>
      <c r="N34" s="95">
        <v>306</v>
      </c>
      <c r="O34" s="95">
        <v>306</v>
      </c>
      <c r="P34" s="95">
        <v>306</v>
      </c>
      <c r="Q34" s="95">
        <v>299</v>
      </c>
      <c r="R34" s="95">
        <v>282</v>
      </c>
      <c r="S34" s="95">
        <v>277</v>
      </c>
      <c r="T34" s="95">
        <v>273</v>
      </c>
      <c r="U34" s="95">
        <v>286</v>
      </c>
      <c r="V34" s="95">
        <v>222</v>
      </c>
      <c r="W34" s="95">
        <v>281</v>
      </c>
      <c r="X34" s="95">
        <v>256</v>
      </c>
      <c r="Y34" s="95">
        <v>256</v>
      </c>
      <c r="Z34" s="96"/>
      <c r="AA34" s="74">
        <f t="shared" ref="AA34:AA39" si="5">SUM(B34:Z34)</f>
        <v>5962.3279999999995</v>
      </c>
    </row>
    <row r="35" spans="1:27" ht="24.95" customHeight="1" x14ac:dyDescent="0.2">
      <c r="A35" s="97" t="s">
        <v>41</v>
      </c>
      <c r="B35" s="98">
        <v>125</v>
      </c>
      <c r="C35" s="99">
        <v>125</v>
      </c>
      <c r="D35" s="99">
        <v>125</v>
      </c>
      <c r="E35" s="99">
        <v>125</v>
      </c>
      <c r="F35" s="99">
        <v>125</v>
      </c>
      <c r="G35" s="99">
        <v>125</v>
      </c>
      <c r="H35" s="99">
        <v>177</v>
      </c>
      <c r="I35" s="99">
        <v>237</v>
      </c>
      <c r="J35" s="99">
        <v>251</v>
      </c>
      <c r="K35" s="99">
        <v>255</v>
      </c>
      <c r="L35" s="99">
        <v>255</v>
      </c>
      <c r="M35" s="99">
        <v>255</v>
      </c>
      <c r="N35" s="99">
        <v>250</v>
      </c>
      <c r="O35" s="99">
        <v>250</v>
      </c>
      <c r="P35" s="99">
        <v>250</v>
      </c>
      <c r="Q35" s="99">
        <v>250</v>
      </c>
      <c r="R35" s="99">
        <v>250</v>
      </c>
      <c r="S35" s="99">
        <v>249</v>
      </c>
      <c r="T35" s="99">
        <v>239</v>
      </c>
      <c r="U35" s="99">
        <v>204</v>
      </c>
      <c r="V35" s="99">
        <v>204</v>
      </c>
      <c r="W35" s="99">
        <v>207</v>
      </c>
      <c r="X35" s="99">
        <v>207</v>
      </c>
      <c r="Y35" s="99">
        <v>207</v>
      </c>
      <c r="Z35" s="100"/>
      <c r="AA35" s="79">
        <f t="shared" si="5"/>
        <v>4947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286.39999999999998</v>
      </c>
      <c r="V38" s="99">
        <v>365</v>
      </c>
      <c r="W38" s="99">
        <v>500</v>
      </c>
      <c r="X38" s="99">
        <v>500</v>
      </c>
      <c r="Y38" s="99">
        <v>500</v>
      </c>
      <c r="Z38" s="100"/>
      <c r="AA38" s="79">
        <f t="shared" si="5"/>
        <v>11651.4</v>
      </c>
    </row>
    <row r="39" spans="1:27" ht="30" customHeight="1" thickBot="1" x14ac:dyDescent="0.25">
      <c r="A39" s="86" t="s">
        <v>45</v>
      </c>
      <c r="B39" s="87">
        <f t="shared" ref="B39:Z39" si="6">SUM(B34:B38)</f>
        <v>792</v>
      </c>
      <c r="C39" s="88">
        <f t="shared" si="6"/>
        <v>792</v>
      </c>
      <c r="D39" s="88">
        <f t="shared" si="6"/>
        <v>792</v>
      </c>
      <c r="E39" s="88">
        <f t="shared" si="6"/>
        <v>792</v>
      </c>
      <c r="F39" s="88">
        <f t="shared" si="6"/>
        <v>793</v>
      </c>
      <c r="G39" s="88">
        <f t="shared" si="6"/>
        <v>773</v>
      </c>
      <c r="H39" s="88">
        <f t="shared" si="6"/>
        <v>878.32799999999997</v>
      </c>
      <c r="I39" s="88">
        <f t="shared" si="6"/>
        <v>962</v>
      </c>
      <c r="J39" s="88">
        <f t="shared" si="6"/>
        <v>1035</v>
      </c>
      <c r="K39" s="88">
        <f t="shared" si="6"/>
        <v>1061</v>
      </c>
      <c r="L39" s="88">
        <f t="shared" si="6"/>
        <v>1061</v>
      </c>
      <c r="M39" s="88">
        <f t="shared" si="6"/>
        <v>1061</v>
      </c>
      <c r="N39" s="88">
        <f t="shared" si="6"/>
        <v>1056</v>
      </c>
      <c r="O39" s="88">
        <f t="shared" si="6"/>
        <v>1056</v>
      </c>
      <c r="P39" s="88">
        <f t="shared" si="6"/>
        <v>1056</v>
      </c>
      <c r="Q39" s="88">
        <f t="shared" si="6"/>
        <v>1049</v>
      </c>
      <c r="R39" s="88">
        <f t="shared" si="6"/>
        <v>1032</v>
      </c>
      <c r="S39" s="88">
        <f t="shared" si="6"/>
        <v>1026</v>
      </c>
      <c r="T39" s="88">
        <f t="shared" si="6"/>
        <v>1012</v>
      </c>
      <c r="U39" s="88">
        <f t="shared" si="6"/>
        <v>776.4</v>
      </c>
      <c r="V39" s="88">
        <f t="shared" si="6"/>
        <v>791</v>
      </c>
      <c r="W39" s="88">
        <f t="shared" si="6"/>
        <v>988</v>
      </c>
      <c r="X39" s="88">
        <f t="shared" si="6"/>
        <v>963</v>
      </c>
      <c r="Y39" s="88">
        <f t="shared" si="6"/>
        <v>963</v>
      </c>
      <c r="Z39" s="89">
        <f t="shared" si="6"/>
        <v>0</v>
      </c>
      <c r="AA39" s="90">
        <f t="shared" si="5"/>
        <v>22560.728000000003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286.39999999999998</v>
      </c>
      <c r="V46" s="99">
        <v>365</v>
      </c>
      <c r="W46" s="99">
        <v>500</v>
      </c>
      <c r="X46" s="99">
        <v>500</v>
      </c>
      <c r="Y46" s="99">
        <v>500</v>
      </c>
      <c r="Z46" s="100"/>
      <c r="AA46" s="79">
        <f t="shared" si="7"/>
        <v>11651.4</v>
      </c>
    </row>
    <row r="47" spans="1:27" ht="24.95" customHeight="1" x14ac:dyDescent="0.2">
      <c r="A47" s="85" t="s">
        <v>47</v>
      </c>
      <c r="B47" s="98">
        <v>17</v>
      </c>
      <c r="C47" s="99">
        <v>1</v>
      </c>
      <c r="D47" s="99">
        <v>88</v>
      </c>
      <c r="E47" s="99">
        <v>95</v>
      </c>
      <c r="F47" s="99">
        <v>106</v>
      </c>
      <c r="G47" s="99">
        <v>30</v>
      </c>
      <c r="H47" s="99"/>
      <c r="I47" s="99"/>
      <c r="J47" s="99"/>
      <c r="K47" s="99"/>
      <c r="L47" s="99"/>
      <c r="M47" s="99"/>
      <c r="N47" s="99"/>
      <c r="O47" s="99"/>
      <c r="P47" s="99">
        <v>71</v>
      </c>
      <c r="Q47" s="99">
        <v>78.349999999999994</v>
      </c>
      <c r="R47" s="99">
        <v>102.35</v>
      </c>
      <c r="S47" s="99">
        <v>146.35</v>
      </c>
      <c r="T47" s="99">
        <v>150</v>
      </c>
      <c r="U47" s="99">
        <v>150</v>
      </c>
      <c r="V47" s="99">
        <v>140</v>
      </c>
      <c r="W47" s="99">
        <v>131.35</v>
      </c>
      <c r="X47" s="99">
        <v>94.35</v>
      </c>
      <c r="Y47" s="99">
        <v>55.35</v>
      </c>
      <c r="Z47" s="100"/>
      <c r="AA47" s="79">
        <f t="shared" si="7"/>
        <v>1456.1</v>
      </c>
    </row>
    <row r="48" spans="1:27" ht="30" customHeight="1" thickBot="1" x14ac:dyDescent="0.25">
      <c r="A48" s="86" t="s">
        <v>48</v>
      </c>
      <c r="B48" s="87">
        <f>SUM(B42:B47)</f>
        <v>517</v>
      </c>
      <c r="C48" s="88">
        <f t="shared" ref="C48:Z48" si="8">SUM(C42:C47)</f>
        <v>501</v>
      </c>
      <c r="D48" s="88">
        <f t="shared" si="8"/>
        <v>588</v>
      </c>
      <c r="E48" s="88">
        <f t="shared" si="8"/>
        <v>595</v>
      </c>
      <c r="F48" s="88">
        <f t="shared" si="8"/>
        <v>606</v>
      </c>
      <c r="G48" s="88">
        <f t="shared" si="8"/>
        <v>530</v>
      </c>
      <c r="H48" s="88">
        <f t="shared" si="8"/>
        <v>500</v>
      </c>
      <c r="I48" s="88">
        <f t="shared" si="8"/>
        <v>500</v>
      </c>
      <c r="J48" s="88">
        <f t="shared" si="8"/>
        <v>500</v>
      </c>
      <c r="K48" s="88">
        <f t="shared" si="8"/>
        <v>500</v>
      </c>
      <c r="L48" s="88">
        <f t="shared" si="8"/>
        <v>500</v>
      </c>
      <c r="M48" s="88">
        <f t="shared" si="8"/>
        <v>500</v>
      </c>
      <c r="N48" s="88">
        <f t="shared" si="8"/>
        <v>500</v>
      </c>
      <c r="O48" s="88">
        <f t="shared" si="8"/>
        <v>500</v>
      </c>
      <c r="P48" s="88">
        <f t="shared" si="8"/>
        <v>571</v>
      </c>
      <c r="Q48" s="88">
        <f t="shared" si="8"/>
        <v>578.35</v>
      </c>
      <c r="R48" s="88">
        <f t="shared" si="8"/>
        <v>602.35</v>
      </c>
      <c r="S48" s="88">
        <f t="shared" si="8"/>
        <v>646.35</v>
      </c>
      <c r="T48" s="88">
        <f t="shared" si="8"/>
        <v>650</v>
      </c>
      <c r="U48" s="88">
        <f t="shared" si="8"/>
        <v>436.4</v>
      </c>
      <c r="V48" s="88">
        <f t="shared" si="8"/>
        <v>505</v>
      </c>
      <c r="W48" s="88">
        <f t="shared" si="8"/>
        <v>631.35</v>
      </c>
      <c r="X48" s="88">
        <f t="shared" si="8"/>
        <v>594.35</v>
      </c>
      <c r="Y48" s="88">
        <f t="shared" si="8"/>
        <v>555.35</v>
      </c>
      <c r="Z48" s="89">
        <f t="shared" si="8"/>
        <v>0</v>
      </c>
      <c r="AA48" s="90">
        <f t="shared" si="7"/>
        <v>13107.500000000002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5539.4160000000002</v>
      </c>
      <c r="C51" s="88">
        <f t="shared" si="10"/>
        <v>5415.9520000000002</v>
      </c>
      <c r="D51" s="88">
        <f t="shared" si="10"/>
        <v>5332.8829999999998</v>
      </c>
      <c r="E51" s="88">
        <f t="shared" si="10"/>
        <v>5287.5550000000003</v>
      </c>
      <c r="F51" s="88">
        <f t="shared" si="10"/>
        <v>5416.6939999999995</v>
      </c>
      <c r="G51" s="88">
        <f t="shared" si="10"/>
        <v>5812.348</v>
      </c>
      <c r="H51" s="88">
        <f t="shared" si="10"/>
        <v>6537.1170000000002</v>
      </c>
      <c r="I51" s="88">
        <f t="shared" si="10"/>
        <v>7138.6980000000003</v>
      </c>
      <c r="J51" s="88">
        <f t="shared" si="10"/>
        <v>7558.005000000001</v>
      </c>
      <c r="K51" s="88">
        <f t="shared" si="10"/>
        <v>7650.67</v>
      </c>
      <c r="L51" s="88">
        <f t="shared" si="10"/>
        <v>7608.4169999999995</v>
      </c>
      <c r="M51" s="88">
        <f t="shared" si="10"/>
        <v>7569.2910000000011</v>
      </c>
      <c r="N51" s="88">
        <f t="shared" si="10"/>
        <v>7541.4289999999992</v>
      </c>
      <c r="O51" s="88">
        <f t="shared" si="10"/>
        <v>7413.4599999999991</v>
      </c>
      <c r="P51" s="88">
        <f t="shared" si="10"/>
        <v>7252.7550000000001</v>
      </c>
      <c r="Q51" s="88">
        <f t="shared" si="10"/>
        <v>6945.6939999999995</v>
      </c>
      <c r="R51" s="88">
        <f t="shared" si="10"/>
        <v>6701.9549999999999</v>
      </c>
      <c r="S51" s="88">
        <f t="shared" si="10"/>
        <v>6923.88</v>
      </c>
      <c r="T51" s="88">
        <f t="shared" si="10"/>
        <v>7402.2789999999995</v>
      </c>
      <c r="U51" s="88">
        <f t="shared" si="10"/>
        <v>7769.887999999999</v>
      </c>
      <c r="V51" s="88">
        <f t="shared" si="10"/>
        <v>7539.085</v>
      </c>
      <c r="W51" s="88">
        <f t="shared" si="10"/>
        <v>7153.39</v>
      </c>
      <c r="X51" s="88">
        <f t="shared" si="10"/>
        <v>6706.4669999999987</v>
      </c>
      <c r="Y51" s="88">
        <f t="shared" si="10"/>
        <v>6123.7369999999992</v>
      </c>
      <c r="Z51" s="89">
        <f t="shared" si="10"/>
        <v>0</v>
      </c>
      <c r="AA51" s="105">
        <f>SUM(B51:Z51)</f>
        <v>162341.065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D30" sqref="D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44650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-34</v>
      </c>
      <c r="C4" s="18">
        <v>-34</v>
      </c>
      <c r="D4" s="18">
        <v>-34</v>
      </c>
      <c r="E4" s="18">
        <v>-34</v>
      </c>
      <c r="F4" s="18">
        <v>-34</v>
      </c>
      <c r="G4" s="18">
        <v>-34</v>
      </c>
      <c r="H4" s="18">
        <v>77.899999999999977</v>
      </c>
      <c r="I4" s="18">
        <v>122.69999999999999</v>
      </c>
      <c r="J4" s="18">
        <v>63.800000000000011</v>
      </c>
      <c r="K4" s="18">
        <v>-34</v>
      </c>
      <c r="L4" s="18">
        <v>-34</v>
      </c>
      <c r="M4" s="18">
        <v>-34</v>
      </c>
      <c r="N4" s="18">
        <v>-34</v>
      </c>
      <c r="O4" s="18">
        <v>-34</v>
      </c>
      <c r="P4" s="18">
        <v>-34</v>
      </c>
      <c r="Q4" s="18">
        <v>-34</v>
      </c>
      <c r="R4" s="18">
        <v>-34</v>
      </c>
      <c r="S4" s="18">
        <v>-34</v>
      </c>
      <c r="T4" s="18">
        <v>-34</v>
      </c>
      <c r="U4" s="18">
        <v>-247.60000000000002</v>
      </c>
      <c r="V4" s="18">
        <v>-169</v>
      </c>
      <c r="W4" s="18">
        <v>-34</v>
      </c>
      <c r="X4" s="18">
        <v>-34</v>
      </c>
      <c r="Y4" s="18">
        <v>-34</v>
      </c>
      <c r="Z4" s="19"/>
      <c r="AA4" s="112">
        <f>SUM(B4:Z4)</f>
        <v>-798.2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226.64</v>
      </c>
      <c r="C7" s="118">
        <v>215.13</v>
      </c>
      <c r="D7" s="118">
        <v>222.07</v>
      </c>
      <c r="E7" s="118">
        <v>215.13</v>
      </c>
      <c r="F7" s="118">
        <v>227</v>
      </c>
      <c r="G7" s="118">
        <v>238.33</v>
      </c>
      <c r="H7" s="118">
        <v>275.89999999999998</v>
      </c>
      <c r="I7" s="118">
        <v>306.58</v>
      </c>
      <c r="J7" s="118">
        <v>308.72000000000003</v>
      </c>
      <c r="K7" s="118">
        <v>239.53</v>
      </c>
      <c r="L7" s="118">
        <v>216.83</v>
      </c>
      <c r="M7" s="118">
        <v>211.44</v>
      </c>
      <c r="N7" s="118">
        <v>202</v>
      </c>
      <c r="O7" s="118">
        <v>190.88</v>
      </c>
      <c r="P7" s="118">
        <v>188.7</v>
      </c>
      <c r="Q7" s="118">
        <v>188</v>
      </c>
      <c r="R7" s="118">
        <v>188</v>
      </c>
      <c r="S7" s="118">
        <v>202.56</v>
      </c>
      <c r="T7" s="118">
        <v>206.91</v>
      </c>
      <c r="U7" s="118">
        <v>297.58</v>
      </c>
      <c r="V7" s="118">
        <v>295</v>
      </c>
      <c r="W7" s="118">
        <v>242.44</v>
      </c>
      <c r="X7" s="118">
        <v>244.67</v>
      </c>
      <c r="Y7" s="118">
        <v>227</v>
      </c>
      <c r="Z7" s="119"/>
      <c r="AA7" s="120">
        <f>IF(SUM(B7:Z7)&lt;&gt;0,AVERAGEIF(B7:Z7,"&lt;&gt;"""),"")</f>
        <v>232.37666666666667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534</v>
      </c>
      <c r="C13" s="130">
        <v>534</v>
      </c>
      <c r="D13" s="130">
        <v>534</v>
      </c>
      <c r="E13" s="130">
        <v>534</v>
      </c>
      <c r="F13" s="130">
        <v>534</v>
      </c>
      <c r="G13" s="130">
        <v>534</v>
      </c>
      <c r="H13" s="130">
        <v>422.1</v>
      </c>
      <c r="I13" s="130">
        <v>377.3</v>
      </c>
      <c r="J13" s="130">
        <v>436.2</v>
      </c>
      <c r="K13" s="130">
        <v>534</v>
      </c>
      <c r="L13" s="130">
        <v>534</v>
      </c>
      <c r="M13" s="130">
        <v>534</v>
      </c>
      <c r="N13" s="130">
        <v>534</v>
      </c>
      <c r="O13" s="130">
        <v>534</v>
      </c>
      <c r="P13" s="130">
        <v>534</v>
      </c>
      <c r="Q13" s="130">
        <v>534</v>
      </c>
      <c r="R13" s="130">
        <v>534</v>
      </c>
      <c r="S13" s="130">
        <v>534</v>
      </c>
      <c r="T13" s="130">
        <v>534</v>
      </c>
      <c r="U13" s="130">
        <v>534</v>
      </c>
      <c r="V13" s="130">
        <v>534</v>
      </c>
      <c r="W13" s="130">
        <v>534</v>
      </c>
      <c r="X13" s="130">
        <v>534</v>
      </c>
      <c r="Y13" s="131">
        <v>534</v>
      </c>
      <c r="Z13" s="132"/>
      <c r="AA13" s="133">
        <f t="shared" si="0"/>
        <v>12449.6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534</v>
      </c>
      <c r="C16" s="136">
        <f t="shared" si="1"/>
        <v>534</v>
      </c>
      <c r="D16" s="136">
        <f t="shared" si="1"/>
        <v>534</v>
      </c>
      <c r="E16" s="136">
        <f t="shared" si="1"/>
        <v>534</v>
      </c>
      <c r="F16" s="136">
        <f t="shared" si="1"/>
        <v>534</v>
      </c>
      <c r="G16" s="136">
        <f t="shared" si="1"/>
        <v>534</v>
      </c>
      <c r="H16" s="136">
        <f t="shared" si="1"/>
        <v>422.1</v>
      </c>
      <c r="I16" s="136">
        <f t="shared" si="1"/>
        <v>377.3</v>
      </c>
      <c r="J16" s="136">
        <f t="shared" si="1"/>
        <v>436.2</v>
      </c>
      <c r="K16" s="136">
        <f t="shared" si="1"/>
        <v>534</v>
      </c>
      <c r="L16" s="136">
        <f t="shared" si="1"/>
        <v>534</v>
      </c>
      <c r="M16" s="136">
        <f t="shared" si="1"/>
        <v>534</v>
      </c>
      <c r="N16" s="136">
        <f t="shared" si="1"/>
        <v>534</v>
      </c>
      <c r="O16" s="136">
        <f t="shared" si="1"/>
        <v>534</v>
      </c>
      <c r="P16" s="136">
        <f t="shared" si="1"/>
        <v>534</v>
      </c>
      <c r="Q16" s="136">
        <f t="shared" si="1"/>
        <v>534</v>
      </c>
      <c r="R16" s="136">
        <f t="shared" si="1"/>
        <v>534</v>
      </c>
      <c r="S16" s="136">
        <f t="shared" si="1"/>
        <v>534</v>
      </c>
      <c r="T16" s="136">
        <f t="shared" si="1"/>
        <v>534</v>
      </c>
      <c r="U16" s="136">
        <f t="shared" si="1"/>
        <v>534</v>
      </c>
      <c r="V16" s="136">
        <f t="shared" si="1"/>
        <v>534</v>
      </c>
      <c r="W16" s="136">
        <f t="shared" si="1"/>
        <v>534</v>
      </c>
      <c r="X16" s="136">
        <f t="shared" si="1"/>
        <v>534</v>
      </c>
      <c r="Y16" s="136">
        <f t="shared" si="1"/>
        <v>534</v>
      </c>
      <c r="Z16" s="137" t="str">
        <f t="shared" si="1"/>
        <v/>
      </c>
      <c r="AA16" s="90">
        <f t="shared" si="0"/>
        <v>12449.6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500</v>
      </c>
      <c r="E23" s="134">
        <v>500</v>
      </c>
      <c r="F23" s="134">
        <v>500</v>
      </c>
      <c r="G23" s="134">
        <v>500</v>
      </c>
      <c r="H23" s="134">
        <v>500</v>
      </c>
      <c r="I23" s="134">
        <v>500</v>
      </c>
      <c r="J23" s="134">
        <v>500</v>
      </c>
      <c r="K23" s="134">
        <v>500</v>
      </c>
      <c r="L23" s="134">
        <v>500</v>
      </c>
      <c r="M23" s="134">
        <v>500</v>
      </c>
      <c r="N23" s="134">
        <v>500</v>
      </c>
      <c r="O23" s="134">
        <v>500</v>
      </c>
      <c r="P23" s="134">
        <v>500</v>
      </c>
      <c r="Q23" s="134">
        <v>500</v>
      </c>
      <c r="R23" s="134">
        <v>500</v>
      </c>
      <c r="S23" s="134">
        <v>500</v>
      </c>
      <c r="T23" s="134">
        <v>500</v>
      </c>
      <c r="U23" s="134">
        <v>286.39999999999998</v>
      </c>
      <c r="V23" s="134">
        <v>365</v>
      </c>
      <c r="W23" s="134">
        <v>500</v>
      </c>
      <c r="X23" s="134">
        <v>500</v>
      </c>
      <c r="Y23" s="134">
        <v>500</v>
      </c>
      <c r="Z23" s="132"/>
      <c r="AA23" s="133">
        <f t="shared" si="2"/>
        <v>11651.4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500</v>
      </c>
      <c r="D24" s="136">
        <f t="shared" si="3"/>
        <v>500</v>
      </c>
      <c r="E24" s="136">
        <f t="shared" si="3"/>
        <v>500</v>
      </c>
      <c r="F24" s="136">
        <f t="shared" si="3"/>
        <v>500</v>
      </c>
      <c r="G24" s="136">
        <f t="shared" si="3"/>
        <v>500</v>
      </c>
      <c r="H24" s="136">
        <f t="shared" si="3"/>
        <v>500</v>
      </c>
      <c r="I24" s="136">
        <f t="shared" si="3"/>
        <v>500</v>
      </c>
      <c r="J24" s="136">
        <f t="shared" si="3"/>
        <v>500</v>
      </c>
      <c r="K24" s="136">
        <f t="shared" si="3"/>
        <v>500</v>
      </c>
      <c r="L24" s="136">
        <f t="shared" si="3"/>
        <v>500</v>
      </c>
      <c r="M24" s="136">
        <f t="shared" si="3"/>
        <v>500</v>
      </c>
      <c r="N24" s="136">
        <f t="shared" si="3"/>
        <v>500</v>
      </c>
      <c r="O24" s="136">
        <f t="shared" si="3"/>
        <v>500</v>
      </c>
      <c r="P24" s="136">
        <f t="shared" si="3"/>
        <v>500</v>
      </c>
      <c r="Q24" s="136">
        <f t="shared" si="3"/>
        <v>500</v>
      </c>
      <c r="R24" s="136">
        <f t="shared" si="3"/>
        <v>500</v>
      </c>
      <c r="S24" s="136">
        <f t="shared" si="3"/>
        <v>500</v>
      </c>
      <c r="T24" s="136">
        <f t="shared" si="3"/>
        <v>500</v>
      </c>
      <c r="U24" s="136">
        <f t="shared" si="3"/>
        <v>286.39999999999998</v>
      </c>
      <c r="V24" s="136">
        <f t="shared" si="3"/>
        <v>365</v>
      </c>
      <c r="W24" s="136">
        <f t="shared" si="3"/>
        <v>500</v>
      </c>
      <c r="X24" s="136">
        <f t="shared" si="3"/>
        <v>500</v>
      </c>
      <c r="Y24" s="136">
        <f t="shared" si="3"/>
        <v>500</v>
      </c>
      <c r="Z24" s="137" t="str">
        <f t="shared" si="3"/>
        <v/>
      </c>
      <c r="AA24" s="90">
        <f t="shared" si="2"/>
        <v>11651.4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2022-03-29T11:11:45Z</dcterms:created>
  <dcterms:modified xsi:type="dcterms:W3CDTF">2022-03-29T11:11:46Z</dcterms:modified>
</cp:coreProperties>
</file>