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<sst xmlns="http://schemas.openxmlformats.org/spreadsheetml/2006/main" count="117" uniqueCount="53">
  <si>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27/03/2022 14:09:28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</si>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</sst>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575</c:v>
                </c:pt>
                <c:pt idx="1">
                  <c:v>575</c:v>
                </c:pt>
                <c:pt idx="2">
                  <c:v>575</c:v>
                </c:pt>
                <c:pt idx="3">
                  <c:v>575</c:v>
                </c:pt>
                <c:pt idx="4">
                  <c:v>575</c:v>
                </c:pt>
                <c:pt idx="5">
                  <c:v>575</c:v>
                </c:pt>
                <c:pt idx="6">
                  <c:v>575</c:v>
                </c:pt>
                <c:pt idx="7">
                  <c:v>575</c:v>
                </c:pt>
                <c:pt idx="8">
                  <c:v>575</c:v>
                </c:pt>
                <c:pt idx="9">
                  <c:v>575</c:v>
                </c:pt>
                <c:pt idx="10">
                  <c:v>575</c:v>
                </c:pt>
                <c:pt idx="11">
                  <c:v>575</c:v>
                </c:pt>
                <c:pt idx="12">
                  <c:v>575</c:v>
                </c:pt>
                <c:pt idx="13">
                  <c:v>575</c:v>
                </c:pt>
                <c:pt idx="14">
                  <c:v>575</c:v>
                </c:pt>
                <c:pt idx="15">
                  <c:v>575</c:v>
                </c:pt>
                <c:pt idx="16">
                  <c:v>575</c:v>
                </c:pt>
                <c:pt idx="17">
                  <c:v>575</c:v>
                </c:pt>
                <c:pt idx="18">
                  <c:v>575</c:v>
                </c:pt>
                <c:pt idx="19">
                  <c:v>575</c:v>
                </c:pt>
                <c:pt idx="20">
                  <c:v>575</c:v>
                </c:pt>
                <c:pt idx="21">
                  <c:v>575</c:v>
                </c:pt>
                <c:pt idx="22">
                  <c:v>575</c:v>
                </c:pt>
                <c:pt idx="23">
                  <c:v>575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186</c:v>
                </c:pt>
                <c:pt idx="1">
                  <c:v>206</c:v>
                </c:pt>
                <c:pt idx="2">
                  <c:v>182</c:v>
                </c:pt>
                <c:pt idx="3">
                  <c:v>175</c:v>
                </c:pt>
                <c:pt idx="4">
                  <c:v>175</c:v>
                </c:pt>
                <c:pt idx="5">
                  <c:v>206</c:v>
                </c:pt>
                <c:pt idx="6">
                  <c:v>204.65</c:v>
                </c:pt>
                <c:pt idx="7">
                  <c:v>216.15</c:v>
                </c:pt>
                <c:pt idx="8">
                  <c:v>199.65</c:v>
                </c:pt>
                <c:pt idx="9">
                  <c:v>199.65</c:v>
                </c:pt>
                <c:pt idx="10">
                  <c:v>199.65</c:v>
                </c:pt>
                <c:pt idx="11">
                  <c:v>199.65</c:v>
                </c:pt>
                <c:pt idx="12">
                  <c:v>199.65</c:v>
                </c:pt>
                <c:pt idx="13">
                  <c:v>182</c:v>
                </c:pt>
                <c:pt idx="14">
                  <c:v>199.65</c:v>
                </c:pt>
                <c:pt idx="15">
                  <c:v>199.65</c:v>
                </c:pt>
                <c:pt idx="16">
                  <c:v>199.65</c:v>
                </c:pt>
                <c:pt idx="17">
                  <c:v>204.65</c:v>
                </c:pt>
                <c:pt idx="18">
                  <c:v>235</c:v>
                </c:pt>
                <c:pt idx="19">
                  <c:v>235</c:v>
                </c:pt>
                <c:pt idx="20">
                  <c:v>229</c:v>
                </c:pt>
                <c:pt idx="21">
                  <c:v>199.65</c:v>
                </c:pt>
                <c:pt idx="22">
                  <c:v>199.65</c:v>
                </c:pt>
                <c:pt idx="23">
                  <c:v>204.65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2622.4369999999999</c:v>
                </c:pt>
                <c:pt idx="1">
                  <c:v>2614.4029999999998</c:v>
                </c:pt>
                <c:pt idx="2">
                  <c:v>2523.1970000000001</c:v>
                </c:pt>
                <c:pt idx="3">
                  <c:v>2479.4369999999999</c:v>
                </c:pt>
                <c:pt idx="4">
                  <c:v>2581.971</c:v>
                </c:pt>
                <c:pt idx="5">
                  <c:v>2743.5259999999998</c:v>
                </c:pt>
                <c:pt idx="6">
                  <c:v>3248.0830000000001</c:v>
                </c:pt>
                <c:pt idx="7">
                  <c:v>3319.498</c:v>
                </c:pt>
                <c:pt idx="8">
                  <c:v>3681.8589999999999</c:v>
                </c:pt>
                <c:pt idx="9">
                  <c:v>3450.6439999999998</c:v>
                </c:pt>
                <c:pt idx="10">
                  <c:v>3078.116</c:v>
                </c:pt>
                <c:pt idx="11">
                  <c:v>2826.9930000000004</c:v>
                </c:pt>
                <c:pt idx="12">
                  <c:v>2822.1309999999999</c:v>
                </c:pt>
                <c:pt idx="13">
                  <c:v>2749.3990000000003</c:v>
                </c:pt>
                <c:pt idx="14">
                  <c:v>2814.8829999999998</c:v>
                </c:pt>
                <c:pt idx="15">
                  <c:v>2848.3809999999999</c:v>
                </c:pt>
                <c:pt idx="16">
                  <c:v>3148.4789999999998</c:v>
                </c:pt>
                <c:pt idx="17">
                  <c:v>3380.1030000000001</c:v>
                </c:pt>
                <c:pt idx="18">
                  <c:v>3630.3339999999998</c:v>
                </c:pt>
                <c:pt idx="19">
                  <c:v>3811.3510000000001</c:v>
                </c:pt>
                <c:pt idx="20">
                  <c:v>3798.5</c:v>
                </c:pt>
                <c:pt idx="21">
                  <c:v>3784.5029999999997</c:v>
                </c:pt>
                <c:pt idx="22">
                  <c:v>3602.3829999999998</c:v>
                </c:pt>
                <c:pt idx="23">
                  <c:v>3274.848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1166</c:v>
                </c:pt>
                <c:pt idx="1">
                  <c:v>1175</c:v>
                </c:pt>
                <c:pt idx="2">
                  <c:v>1089</c:v>
                </c:pt>
                <c:pt idx="3">
                  <c:v>1148</c:v>
                </c:pt>
                <c:pt idx="4">
                  <c:v>1102</c:v>
                </c:pt>
                <c:pt idx="5">
                  <c:v>1040</c:v>
                </c:pt>
                <c:pt idx="6">
                  <c:v>893.6</c:v>
                </c:pt>
                <c:pt idx="7">
                  <c:v>504.1</c:v>
                </c:pt>
                <c:pt idx="8">
                  <c:v>474.8</c:v>
                </c:pt>
                <c:pt idx="9">
                  <c:v>942.1</c:v>
                </c:pt>
                <c:pt idx="10">
                  <c:v>1036</c:v>
                </c:pt>
                <c:pt idx="11">
                  <c:v>1033</c:v>
                </c:pt>
                <c:pt idx="12">
                  <c:v>1029</c:v>
                </c:pt>
                <c:pt idx="13">
                  <c:v>1009</c:v>
                </c:pt>
                <c:pt idx="14">
                  <c:v>1017</c:v>
                </c:pt>
                <c:pt idx="15">
                  <c:v>993</c:v>
                </c:pt>
                <c:pt idx="16">
                  <c:v>960</c:v>
                </c:pt>
                <c:pt idx="17">
                  <c:v>1207.453</c:v>
                </c:pt>
                <c:pt idx="18">
                  <c:v>910</c:v>
                </c:pt>
                <c:pt idx="19">
                  <c:v>1291.8</c:v>
                </c:pt>
                <c:pt idx="20">
                  <c:v>1208.8</c:v>
                </c:pt>
                <c:pt idx="21">
                  <c:v>1149</c:v>
                </c:pt>
                <c:pt idx="22">
                  <c:v>1011</c:v>
                </c:pt>
                <c:pt idx="23">
                  <c:v>1012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568.50299999999982</c:v>
                </c:pt>
                <c:pt idx="1">
                  <c:v>545.39</c:v>
                </c:pt>
                <c:pt idx="2">
                  <c:v>530.88800000000003</c:v>
                </c:pt>
                <c:pt idx="3">
                  <c:v>566.47399999999993</c:v>
                </c:pt>
                <c:pt idx="4">
                  <c:v>576.19399999999996</c:v>
                </c:pt>
                <c:pt idx="5">
                  <c:v>587.56100000000004</c:v>
                </c:pt>
                <c:pt idx="6">
                  <c:v>612.02399999999989</c:v>
                </c:pt>
                <c:pt idx="7">
                  <c:v>831.92100000000005</c:v>
                </c:pt>
                <c:pt idx="8">
                  <c:v>1229.4059999999997</c:v>
                </c:pt>
                <c:pt idx="9">
                  <c:v>1674.623</c:v>
                </c:pt>
                <c:pt idx="10">
                  <c:v>2064.9270000000001</c:v>
                </c:pt>
                <c:pt idx="11">
                  <c:v>2272.9030000000002</c:v>
                </c:pt>
                <c:pt idx="12">
                  <c:v>2340.904</c:v>
                </c:pt>
                <c:pt idx="13">
                  <c:v>2243.7090000000003</c:v>
                </c:pt>
                <c:pt idx="14">
                  <c:v>2006.8390000000004</c:v>
                </c:pt>
                <c:pt idx="15">
                  <c:v>1692.8880000000001</c:v>
                </c:pt>
                <c:pt idx="16">
                  <c:v>1340.9859999999996</c:v>
                </c:pt>
                <c:pt idx="17">
                  <c:v>1051.768</c:v>
                </c:pt>
                <c:pt idx="18">
                  <c:v>866.03800000000012</c:v>
                </c:pt>
                <c:pt idx="19">
                  <c:v>830.89200000000005</c:v>
                </c:pt>
                <c:pt idx="20">
                  <c:v>809.15700000000004</c:v>
                </c:pt>
                <c:pt idx="21">
                  <c:v>731.0680000000001</c:v>
                </c:pt>
                <c:pt idx="22">
                  <c:v>678.06700000000001</c:v>
                </c:pt>
                <c:pt idx="23">
                  <c:v>660.63800000000015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</c:v>
                </c:pt>
                <c:pt idx="1">
                  <c:v>7</c:v>
                </c:pt>
                <c:pt idx="2">
                  <c:v>7</c:v>
                </c:pt>
                <c:pt idx="3">
                  <c:v>8</c:v>
                </c:pt>
                <c:pt idx="4">
                  <c:v>7</c:v>
                </c:pt>
                <c:pt idx="5">
                  <c:v>5</c:v>
                </c:pt>
                <c:pt idx="6">
                  <c:v>6</c:v>
                </c:pt>
                <c:pt idx="7">
                  <c:v>12</c:v>
                </c:pt>
                <c:pt idx="8">
                  <c:v>23</c:v>
                </c:pt>
                <c:pt idx="9">
                  <c:v>33</c:v>
                </c:pt>
                <c:pt idx="10">
                  <c:v>42</c:v>
                </c:pt>
                <c:pt idx="11">
                  <c:v>52</c:v>
                </c:pt>
                <c:pt idx="12">
                  <c:v>58</c:v>
                </c:pt>
                <c:pt idx="13">
                  <c:v>58</c:v>
                </c:pt>
                <c:pt idx="14">
                  <c:v>52</c:v>
                </c:pt>
                <c:pt idx="15">
                  <c:v>39</c:v>
                </c:pt>
                <c:pt idx="16">
                  <c:v>25</c:v>
                </c:pt>
                <c:pt idx="17">
                  <c:v>15</c:v>
                </c:pt>
                <c:pt idx="18">
                  <c:v>11</c:v>
                </c:pt>
                <c:pt idx="19">
                  <c:v>14</c:v>
                </c:pt>
                <c:pt idx="20">
                  <c:v>19</c:v>
                </c:pt>
                <c:pt idx="21">
                  <c:v>21</c:v>
                </c:pt>
                <c:pt idx="22">
                  <c:v>24</c:v>
                </c:pt>
                <c:pt idx="23">
                  <c:v>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176</c:v>
                </c:pt>
                <c:pt idx="7">
                  <c:v>206</c:v>
                </c:pt>
                <c:pt idx="8">
                  <c:v>647</c:v>
                </c:pt>
                <c:pt idx="9">
                  <c:v>467</c:v>
                </c:pt>
                <c:pt idx="10">
                  <c:v>76</c:v>
                </c:pt>
                <c:pt idx="11">
                  <c:v>74</c:v>
                </c:pt>
                <c:pt idx="12">
                  <c:v>12</c:v>
                </c:pt>
                <c:pt idx="13">
                  <c:v>26</c:v>
                </c:pt>
                <c:pt idx="14">
                  <c:v>26</c:v>
                </c:pt>
                <c:pt idx="16">
                  <c:v>50</c:v>
                </c:pt>
                <c:pt idx="17">
                  <c:v>345</c:v>
                </c:pt>
                <c:pt idx="18">
                  <c:v>526</c:v>
                </c:pt>
                <c:pt idx="19">
                  <c:v>382.673</c:v>
                </c:pt>
                <c:pt idx="20">
                  <c:v>252.21699999999998</c:v>
                </c:pt>
                <c:pt idx="21">
                  <c:v>270.35500000000002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9791376"/>
        <c:axId val="1797917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5125.9399999999996</c:v>
                </c:pt>
                <c:pt idx="1">
                  <c:v>5122.7929999999988</c:v>
                </c:pt>
                <c:pt idx="2">
                  <c:v>4907.0430000000015</c:v>
                </c:pt>
                <c:pt idx="3">
                  <c:v>4951.9220000000014</c:v>
                </c:pt>
                <c:pt idx="4">
                  <c:v>5017.1270000000013</c:v>
                </c:pt>
                <c:pt idx="5">
                  <c:v>5157.0400000000009</c:v>
                </c:pt>
                <c:pt idx="6">
                  <c:v>5715.3859999999995</c:v>
                </c:pt>
                <c:pt idx="7">
                  <c:v>5664.7589999999991</c:v>
                </c:pt>
                <c:pt idx="8">
                  <c:v>6830.7019999999993</c:v>
                </c:pt>
                <c:pt idx="9">
                  <c:v>7342.016999999998</c:v>
                </c:pt>
                <c:pt idx="10">
                  <c:v>7071.6859999999979</c:v>
                </c:pt>
                <c:pt idx="11">
                  <c:v>7033.5709999999999</c:v>
                </c:pt>
                <c:pt idx="12">
                  <c:v>7036.7160000000013</c:v>
                </c:pt>
                <c:pt idx="13">
                  <c:v>6843.1129999999994</c:v>
                </c:pt>
                <c:pt idx="14">
                  <c:v>6691.3720000000021</c:v>
                </c:pt>
                <c:pt idx="15">
                  <c:v>6347.9590000000007</c:v>
                </c:pt>
                <c:pt idx="16">
                  <c:v>6299.1529999999993</c:v>
                </c:pt>
                <c:pt idx="17">
                  <c:v>6778.9739999999993</c:v>
                </c:pt>
                <c:pt idx="18">
                  <c:v>6753.398000000001</c:v>
                </c:pt>
                <c:pt idx="19">
                  <c:v>7140.7499999999991</c:v>
                </c:pt>
                <c:pt idx="20">
                  <c:v>6891.7210000000005</c:v>
                </c:pt>
                <c:pt idx="21">
                  <c:v>6730.5760000000009</c:v>
                </c:pt>
                <c:pt idx="22">
                  <c:v>6090.0810000000019</c:v>
                </c:pt>
                <c:pt idx="23">
                  <c:v>5754.1670000000022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791376"/>
        <c:axId val="1797917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203.5</c:v>
                </c:pt>
                <c:pt idx="1">
                  <c:v>203.5</c:v>
                </c:pt>
                <c:pt idx="2">
                  <c:v>201.18</c:v>
                </c:pt>
                <c:pt idx="3">
                  <c:v>200.89</c:v>
                </c:pt>
                <c:pt idx="4">
                  <c:v>204.78</c:v>
                </c:pt>
                <c:pt idx="5">
                  <c:v>216.02</c:v>
                </c:pt>
                <c:pt idx="6">
                  <c:v>274.95</c:v>
                </c:pt>
                <c:pt idx="7">
                  <c:v>325.98</c:v>
                </c:pt>
                <c:pt idx="8">
                  <c:v>311.94</c:v>
                </c:pt>
                <c:pt idx="9">
                  <c:v>272.63</c:v>
                </c:pt>
                <c:pt idx="10">
                  <c:v>248</c:v>
                </c:pt>
                <c:pt idx="11">
                  <c:v>229</c:v>
                </c:pt>
                <c:pt idx="12">
                  <c:v>226.71</c:v>
                </c:pt>
                <c:pt idx="13">
                  <c:v>219.55</c:v>
                </c:pt>
                <c:pt idx="14">
                  <c:v>217.9</c:v>
                </c:pt>
                <c:pt idx="15">
                  <c:v>221.79</c:v>
                </c:pt>
                <c:pt idx="16">
                  <c:v>226.71</c:v>
                </c:pt>
                <c:pt idx="17">
                  <c:v>227.24</c:v>
                </c:pt>
                <c:pt idx="18">
                  <c:v>260.31</c:v>
                </c:pt>
                <c:pt idx="19">
                  <c:v>319.29000000000002</c:v>
                </c:pt>
                <c:pt idx="20">
                  <c:v>300.27</c:v>
                </c:pt>
                <c:pt idx="21">
                  <c:v>281.23</c:v>
                </c:pt>
                <c:pt idx="22">
                  <c:v>256.11</c:v>
                </c:pt>
                <c:pt idx="23">
                  <c:v>243.97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792552"/>
        <c:axId val="179792160"/>
      </c:lineChart>
      <c:catAx>
        <c:axId val="1797913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791768"/>
        <c:crosses val="autoZero"/>
        <c:auto val="1"/>
        <c:lblAlgn val="ctr"/>
        <c:lblOffset val="100"/>
        <c:noMultiLvlLbl val="0"/>
      </c:catAx>
      <c:valAx>
        <c:axId val="179791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791376"/>
        <c:crosses val="autoZero"/>
        <c:crossBetween val="between"/>
      </c:valAx>
      <c:valAx>
        <c:axId val="1797921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792552"/>
        <c:crosses val="max"/>
        <c:crossBetween val="between"/>
      </c:valAx>
      <c:catAx>
        <c:axId val="1797925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97921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5125.9399999999996</v>
      </c>
      <c r="C4" s="18">
        <v>5122.7929999999988</v>
      </c>
      <c r="D4" s="18">
        <v>4907.0849999999991</v>
      </c>
      <c r="E4" s="18">
        <v>4951.9110000000001</v>
      </c>
      <c r="F4" s="18">
        <v>5017.165</v>
      </c>
      <c r="G4" s="18">
        <v>5157.0869999999986</v>
      </c>
      <c r="H4" s="18">
        <v>5715.3570000000009</v>
      </c>
      <c r="I4" s="18">
        <v>5664.6689999999999</v>
      </c>
      <c r="J4" s="18">
        <v>6830.7149999999983</v>
      </c>
      <c r="K4" s="18">
        <v>7342.0169999999998</v>
      </c>
      <c r="L4" s="18">
        <v>7071.6929999999984</v>
      </c>
      <c r="M4" s="18">
        <v>7033.5459999999994</v>
      </c>
      <c r="N4" s="18">
        <v>7036.6850000000013</v>
      </c>
      <c r="O4" s="18">
        <v>6843.1080000000002</v>
      </c>
      <c r="P4" s="18">
        <v>6691.3719999999994</v>
      </c>
      <c r="Q4" s="18">
        <v>6347.918999999999</v>
      </c>
      <c r="R4" s="18">
        <v>6299.1149999999998</v>
      </c>
      <c r="S4" s="18">
        <v>6778.9739999999974</v>
      </c>
      <c r="T4" s="18">
        <v>6753.3719999999985</v>
      </c>
      <c r="U4" s="18">
        <v>7140.7159999999985</v>
      </c>
      <c r="V4" s="18">
        <v>6891.674</v>
      </c>
      <c r="W4" s="18">
        <v>6730.5759999999982</v>
      </c>
      <c r="X4" s="18">
        <v>6090.0999999999985</v>
      </c>
      <c r="Y4" s="18">
        <v>5754.1359999999977</v>
      </c>
      <c r="Z4" s="19"/>
      <c r="AA4" s="20">
        <f>SUM(B4:Z4)</f>
        <v>149297.72500000001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203.5</v>
      </c>
      <c r="C7" s="28">
        <v>203.5</v>
      </c>
      <c r="D7" s="28">
        <v>201.18</v>
      </c>
      <c r="E7" s="28">
        <v>200.89</v>
      </c>
      <c r="F7" s="28">
        <v>204.78</v>
      </c>
      <c r="G7" s="28">
        <v>216.02</v>
      </c>
      <c r="H7" s="28">
        <v>274.95</v>
      </c>
      <c r="I7" s="28">
        <v>325.98</v>
      </c>
      <c r="J7" s="28">
        <v>311.94</v>
      </c>
      <c r="K7" s="28">
        <v>272.63</v>
      </c>
      <c r="L7" s="28">
        <v>248</v>
      </c>
      <c r="M7" s="28">
        <v>229</v>
      </c>
      <c r="N7" s="28">
        <v>226.71</v>
      </c>
      <c r="O7" s="28">
        <v>219.55</v>
      </c>
      <c r="P7" s="28">
        <v>217.9</v>
      </c>
      <c r="Q7" s="28">
        <v>221.79</v>
      </c>
      <c r="R7" s="28">
        <v>226.71</v>
      </c>
      <c r="S7" s="28">
        <v>227.24</v>
      </c>
      <c r="T7" s="28">
        <v>260.31</v>
      </c>
      <c r="U7" s="28">
        <v>319.29000000000002</v>
      </c>
      <c r="V7" s="28">
        <v>300.27</v>
      </c>
      <c r="W7" s="28">
        <v>281.23</v>
      </c>
      <c r="X7" s="28">
        <v>256.11</v>
      </c>
      <c r="Y7" s="28">
        <v>243.97</v>
      </c>
      <c r="Z7" s="29"/>
      <c r="AA7" s="30">
        <f>IF(SUM(B7:Z7)&lt;&gt;0,AVERAGEIF(B7:Z7,"&lt;&gt;"""),"")</f>
        <v>245.5604166666667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575</v>
      </c>
      <c r="C10" s="42">
        <v>575</v>
      </c>
      <c r="D10" s="42">
        <v>575</v>
      </c>
      <c r="E10" s="42">
        <v>575</v>
      </c>
      <c r="F10" s="42">
        <v>575</v>
      </c>
      <c r="G10" s="42">
        <v>575</v>
      </c>
      <c r="H10" s="42">
        <v>575</v>
      </c>
      <c r="I10" s="42">
        <v>575</v>
      </c>
      <c r="J10" s="42">
        <v>575</v>
      </c>
      <c r="K10" s="42">
        <v>575</v>
      </c>
      <c r="L10" s="42">
        <v>575</v>
      </c>
      <c r="M10" s="42">
        <v>575</v>
      </c>
      <c r="N10" s="42">
        <v>575</v>
      </c>
      <c r="O10" s="42">
        <v>575</v>
      </c>
      <c r="P10" s="42">
        <v>575</v>
      </c>
      <c r="Q10" s="42">
        <v>575</v>
      </c>
      <c r="R10" s="42">
        <v>575</v>
      </c>
      <c r="S10" s="42">
        <v>575</v>
      </c>
      <c r="T10" s="42">
        <v>575</v>
      </c>
      <c r="U10" s="42">
        <v>575</v>
      </c>
      <c r="V10" s="42">
        <v>575</v>
      </c>
      <c r="W10" s="42">
        <v>575</v>
      </c>
      <c r="X10" s="42">
        <v>575</v>
      </c>
      <c r="Y10" s="42">
        <v>575</v>
      </c>
      <c r="Z10" s="43"/>
      <c r="AA10" s="44">
        <f t="shared" ref="AA10:AA15" si="0">SUM(B10:Z10)</f>
        <v>13800</v>
      </c>
    </row>
    <row r="11" spans="1:27" ht="24.95" customHeight="1" x14ac:dyDescent="0.2">
      <c r="A11" s="45" t="s">
        <v>7</v>
      </c>
      <c r="B11" s="46">
        <v>186</v>
      </c>
      <c r="C11" s="47">
        <v>206</v>
      </c>
      <c r="D11" s="47">
        <v>182</v>
      </c>
      <c r="E11" s="47">
        <v>175</v>
      </c>
      <c r="F11" s="47">
        <v>175</v>
      </c>
      <c r="G11" s="47">
        <v>206</v>
      </c>
      <c r="H11" s="47">
        <v>204.65</v>
      </c>
      <c r="I11" s="47">
        <v>216.15</v>
      </c>
      <c r="J11" s="47">
        <v>199.65</v>
      </c>
      <c r="K11" s="47">
        <v>199.65</v>
      </c>
      <c r="L11" s="47">
        <v>199.65</v>
      </c>
      <c r="M11" s="47">
        <v>199.65</v>
      </c>
      <c r="N11" s="47">
        <v>199.65</v>
      </c>
      <c r="O11" s="47">
        <v>182</v>
      </c>
      <c r="P11" s="47">
        <v>199.65</v>
      </c>
      <c r="Q11" s="47">
        <v>199.65</v>
      </c>
      <c r="R11" s="47">
        <v>199.65</v>
      </c>
      <c r="S11" s="47">
        <v>204.65</v>
      </c>
      <c r="T11" s="47">
        <v>235</v>
      </c>
      <c r="U11" s="47">
        <v>235</v>
      </c>
      <c r="V11" s="47">
        <v>229</v>
      </c>
      <c r="W11" s="47">
        <v>199.65</v>
      </c>
      <c r="X11" s="47">
        <v>199.65</v>
      </c>
      <c r="Y11" s="47">
        <v>204.65</v>
      </c>
      <c r="Z11" s="48"/>
      <c r="AA11" s="49">
        <f t="shared" si="0"/>
        <v>4837.6000000000004</v>
      </c>
    </row>
    <row r="12" spans="1:27" ht="24.95" customHeight="1" x14ac:dyDescent="0.2">
      <c r="A12" s="50" t="s">
        <v>8</v>
      </c>
      <c r="B12" s="51">
        <v>2622.4369999999999</v>
      </c>
      <c r="C12" s="52">
        <v>2614.4029999999998</v>
      </c>
      <c r="D12" s="52">
        <v>2523.1970000000001</v>
      </c>
      <c r="E12" s="52">
        <v>2479.4369999999999</v>
      </c>
      <c r="F12" s="52">
        <v>2581.971</v>
      </c>
      <c r="G12" s="52">
        <v>2743.5259999999998</v>
      </c>
      <c r="H12" s="52">
        <v>3248.0830000000001</v>
      </c>
      <c r="I12" s="52">
        <v>3319.498</v>
      </c>
      <c r="J12" s="52">
        <v>3681.8589999999999</v>
      </c>
      <c r="K12" s="52">
        <v>3450.6439999999998</v>
      </c>
      <c r="L12" s="52">
        <v>3078.116</v>
      </c>
      <c r="M12" s="52">
        <v>2826.9930000000004</v>
      </c>
      <c r="N12" s="52">
        <v>2822.1309999999999</v>
      </c>
      <c r="O12" s="52">
        <v>2749.3990000000003</v>
      </c>
      <c r="P12" s="52">
        <v>2814.8829999999998</v>
      </c>
      <c r="Q12" s="52">
        <v>2848.3809999999999</v>
      </c>
      <c r="R12" s="52">
        <v>3148.4789999999998</v>
      </c>
      <c r="S12" s="52">
        <v>3380.1030000000001</v>
      </c>
      <c r="T12" s="52">
        <v>3630.3339999999998</v>
      </c>
      <c r="U12" s="52">
        <v>3811.3510000000001</v>
      </c>
      <c r="V12" s="52">
        <v>3798.5</v>
      </c>
      <c r="W12" s="52">
        <v>3784.5029999999997</v>
      </c>
      <c r="X12" s="52">
        <v>3602.3829999999998</v>
      </c>
      <c r="Y12" s="52">
        <v>3274.848</v>
      </c>
      <c r="Z12" s="53"/>
      <c r="AA12" s="54">
        <f t="shared" si="0"/>
        <v>74835.459000000017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176</v>
      </c>
      <c r="I13" s="52">
        <v>206</v>
      </c>
      <c r="J13" s="52">
        <v>647</v>
      </c>
      <c r="K13" s="52">
        <v>467</v>
      </c>
      <c r="L13" s="52">
        <v>76</v>
      </c>
      <c r="M13" s="52">
        <v>74</v>
      </c>
      <c r="N13" s="52">
        <v>12</v>
      </c>
      <c r="O13" s="52">
        <v>26</v>
      </c>
      <c r="P13" s="52">
        <v>26</v>
      </c>
      <c r="Q13" s="52"/>
      <c r="R13" s="52">
        <v>50</v>
      </c>
      <c r="S13" s="52">
        <v>345</v>
      </c>
      <c r="T13" s="52">
        <v>526</v>
      </c>
      <c r="U13" s="52">
        <v>382.673</v>
      </c>
      <c r="V13" s="52">
        <v>252.21699999999998</v>
      </c>
      <c r="W13" s="52">
        <v>270.35500000000002</v>
      </c>
      <c r="X13" s="52"/>
      <c r="Y13" s="52"/>
      <c r="Z13" s="53"/>
      <c r="AA13" s="54">
        <f t="shared" si="0"/>
        <v>3536.2449999999999</v>
      </c>
    </row>
    <row r="14" spans="1:27" ht="24.95" customHeight="1" x14ac:dyDescent="0.2">
      <c r="A14" s="55" t="s">
        <v>10</v>
      </c>
      <c r="B14" s="56">
        <v>568.50299999999982</v>
      </c>
      <c r="C14" s="57">
        <v>545.39</v>
      </c>
      <c r="D14" s="57">
        <v>530.88800000000003</v>
      </c>
      <c r="E14" s="57">
        <v>566.47399999999993</v>
      </c>
      <c r="F14" s="57">
        <v>576.19399999999996</v>
      </c>
      <c r="G14" s="57">
        <v>587.56100000000004</v>
      </c>
      <c r="H14" s="57">
        <v>612.02399999999989</v>
      </c>
      <c r="I14" s="57">
        <v>831.92100000000005</v>
      </c>
      <c r="J14" s="57">
        <v>1229.4059999999997</v>
      </c>
      <c r="K14" s="57">
        <v>1674.623</v>
      </c>
      <c r="L14" s="57">
        <v>2064.9270000000001</v>
      </c>
      <c r="M14" s="57">
        <v>2272.9030000000002</v>
      </c>
      <c r="N14" s="57">
        <v>2340.904</v>
      </c>
      <c r="O14" s="57">
        <v>2243.7090000000003</v>
      </c>
      <c r="P14" s="57">
        <v>2006.8390000000004</v>
      </c>
      <c r="Q14" s="57">
        <v>1692.8880000000001</v>
      </c>
      <c r="R14" s="57">
        <v>1340.9859999999996</v>
      </c>
      <c r="S14" s="57">
        <v>1051.768</v>
      </c>
      <c r="T14" s="57">
        <v>866.03800000000012</v>
      </c>
      <c r="U14" s="57">
        <v>830.89200000000005</v>
      </c>
      <c r="V14" s="57">
        <v>809.15700000000004</v>
      </c>
      <c r="W14" s="57">
        <v>731.0680000000001</v>
      </c>
      <c r="X14" s="57">
        <v>678.06700000000001</v>
      </c>
      <c r="Y14" s="57">
        <v>660.63800000000015</v>
      </c>
      <c r="Z14" s="58"/>
      <c r="AA14" s="59">
        <f t="shared" si="0"/>
        <v>27313.767999999996</v>
      </c>
    </row>
    <row r="15" spans="1:27" ht="24.95" customHeight="1" x14ac:dyDescent="0.2">
      <c r="A15" s="55" t="s">
        <v>11</v>
      </c>
      <c r="B15" s="56">
        <v>8</v>
      </c>
      <c r="C15" s="57">
        <v>7</v>
      </c>
      <c r="D15" s="57">
        <v>7</v>
      </c>
      <c r="E15" s="57">
        <v>8</v>
      </c>
      <c r="F15" s="57">
        <v>7</v>
      </c>
      <c r="G15" s="57">
        <v>5</v>
      </c>
      <c r="H15" s="57">
        <v>6</v>
      </c>
      <c r="I15" s="57">
        <v>12</v>
      </c>
      <c r="J15" s="57">
        <v>23</v>
      </c>
      <c r="K15" s="57">
        <v>33</v>
      </c>
      <c r="L15" s="57">
        <v>42</v>
      </c>
      <c r="M15" s="57">
        <v>52</v>
      </c>
      <c r="N15" s="57">
        <v>58</v>
      </c>
      <c r="O15" s="57">
        <v>58</v>
      </c>
      <c r="P15" s="57">
        <v>52</v>
      </c>
      <c r="Q15" s="57">
        <v>39</v>
      </c>
      <c r="R15" s="57">
        <v>25</v>
      </c>
      <c r="S15" s="57">
        <v>15</v>
      </c>
      <c r="T15" s="57">
        <v>11</v>
      </c>
      <c r="U15" s="57">
        <v>14</v>
      </c>
      <c r="V15" s="57">
        <v>19</v>
      </c>
      <c r="W15" s="57">
        <v>21</v>
      </c>
      <c r="X15" s="57">
        <v>24</v>
      </c>
      <c r="Y15" s="57">
        <v>27</v>
      </c>
      <c r="Z15" s="58"/>
      <c r="AA15" s="59">
        <f t="shared" si="0"/>
        <v>573</v>
      </c>
    </row>
    <row r="16" spans="1:27" ht="30" customHeight="1" thickBot="1" x14ac:dyDescent="0.25">
      <c r="A16" s="60" t="s">
        <v>12</v>
      </c>
      <c r="B16" s="61">
        <f>IF(LEN(B$2)&gt;0,SUM(B10:B15),"")</f>
        <v>3959.9399999999996</v>
      </c>
      <c r="C16" s="62">
        <f t="shared" ref="C16:Z16" si="1">IF(LEN(C$2)&gt;0,SUM(C10:C15),"")</f>
        <v>3947.7929999999997</v>
      </c>
      <c r="D16" s="62">
        <f t="shared" si="1"/>
        <v>3818.085</v>
      </c>
      <c r="E16" s="62">
        <f t="shared" si="1"/>
        <v>3803.9110000000001</v>
      </c>
      <c r="F16" s="62">
        <f t="shared" si="1"/>
        <v>3915.165</v>
      </c>
      <c r="G16" s="62">
        <f t="shared" si="1"/>
        <v>4117.0869999999995</v>
      </c>
      <c r="H16" s="62">
        <f t="shared" si="1"/>
        <v>4821.7569999999996</v>
      </c>
      <c r="I16" s="62">
        <f t="shared" si="1"/>
        <v>5160.5690000000004</v>
      </c>
      <c r="J16" s="62">
        <f t="shared" si="1"/>
        <v>6355.915</v>
      </c>
      <c r="K16" s="62">
        <f t="shared" si="1"/>
        <v>6399.9169999999995</v>
      </c>
      <c r="L16" s="62">
        <f t="shared" si="1"/>
        <v>6035.6930000000002</v>
      </c>
      <c r="M16" s="62">
        <f t="shared" si="1"/>
        <v>6000.5460000000003</v>
      </c>
      <c r="N16" s="62">
        <f t="shared" si="1"/>
        <v>6007.6849999999995</v>
      </c>
      <c r="O16" s="62">
        <f t="shared" si="1"/>
        <v>5834.1080000000002</v>
      </c>
      <c r="P16" s="62">
        <f t="shared" si="1"/>
        <v>5674.3720000000003</v>
      </c>
      <c r="Q16" s="62">
        <f t="shared" si="1"/>
        <v>5354.9189999999999</v>
      </c>
      <c r="R16" s="62">
        <f t="shared" si="1"/>
        <v>5339.1149999999998</v>
      </c>
      <c r="S16" s="62">
        <f t="shared" si="1"/>
        <v>5571.5209999999997</v>
      </c>
      <c r="T16" s="62">
        <f t="shared" si="1"/>
        <v>5843.3720000000003</v>
      </c>
      <c r="U16" s="62">
        <f t="shared" si="1"/>
        <v>5848.9160000000002</v>
      </c>
      <c r="V16" s="62">
        <f t="shared" si="1"/>
        <v>5682.8739999999998</v>
      </c>
      <c r="W16" s="62">
        <f t="shared" si="1"/>
        <v>5581.576</v>
      </c>
      <c r="X16" s="62">
        <f t="shared" si="1"/>
        <v>5079.0999999999995</v>
      </c>
      <c r="Y16" s="62">
        <f t="shared" si="1"/>
        <v>4742.1360000000004</v>
      </c>
      <c r="Z16" s="63" t="str">
        <f t="shared" si="1"/>
        <v/>
      </c>
      <c r="AA16" s="64">
        <f>SUM(AA10:AA15)</f>
        <v>124896.072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1012.9</v>
      </c>
      <c r="C28" s="72">
        <v>1015.9</v>
      </c>
      <c r="D28" s="72">
        <v>984.9</v>
      </c>
      <c r="E28" s="72">
        <v>983.9</v>
      </c>
      <c r="F28" s="72">
        <v>985.9</v>
      </c>
      <c r="G28" s="72">
        <v>1017.9</v>
      </c>
      <c r="H28" s="72">
        <v>1170.55</v>
      </c>
      <c r="I28" s="72">
        <v>1366.05</v>
      </c>
      <c r="J28" s="72">
        <v>1538.55</v>
      </c>
      <c r="K28" s="72">
        <v>1769.55</v>
      </c>
      <c r="L28" s="72">
        <v>2043.55</v>
      </c>
      <c r="M28" s="72">
        <v>2210.5500000000002</v>
      </c>
      <c r="N28" s="72">
        <v>2284.5500000000002</v>
      </c>
      <c r="O28" s="72">
        <v>2235.9</v>
      </c>
      <c r="P28" s="72">
        <v>2074.5500000000002</v>
      </c>
      <c r="Q28" s="72">
        <v>1798.55</v>
      </c>
      <c r="R28" s="72">
        <v>1587.55</v>
      </c>
      <c r="S28" s="72">
        <v>1618.55</v>
      </c>
      <c r="T28" s="72">
        <v>1648.9</v>
      </c>
      <c r="U28" s="72">
        <v>1526.9</v>
      </c>
      <c r="V28" s="72">
        <v>1333.9</v>
      </c>
      <c r="W28" s="72">
        <v>1132.55</v>
      </c>
      <c r="X28" s="72">
        <v>1119.55</v>
      </c>
      <c r="Y28" s="72">
        <v>1119.55</v>
      </c>
      <c r="Z28" s="73"/>
      <c r="AA28" s="74">
        <f>SUM(B28:Z28)</f>
        <v>35581.200000000004</v>
      </c>
    </row>
    <row r="29" spans="1:27" ht="24.95" customHeight="1" x14ac:dyDescent="0.2">
      <c r="A29" s="75" t="s">
        <v>23</v>
      </c>
      <c r="B29" s="76">
        <v>1001.94</v>
      </c>
      <c r="C29" s="77">
        <v>995.79300000000001</v>
      </c>
      <c r="D29" s="77">
        <v>871.08500000000004</v>
      </c>
      <c r="E29" s="77">
        <v>961.91099999999994</v>
      </c>
      <c r="F29" s="77">
        <v>1034.165</v>
      </c>
      <c r="G29" s="77">
        <v>1142.087</v>
      </c>
      <c r="H29" s="77">
        <v>1677.107</v>
      </c>
      <c r="I29" s="77">
        <v>1682.4190000000001</v>
      </c>
      <c r="J29" s="77">
        <v>2650.2649999999999</v>
      </c>
      <c r="K29" s="77">
        <v>2571.2669999999998</v>
      </c>
      <c r="L29" s="77">
        <v>2003.0429999999999</v>
      </c>
      <c r="M29" s="77">
        <v>1851.896</v>
      </c>
      <c r="N29" s="77">
        <v>1795.0350000000001</v>
      </c>
      <c r="O29" s="77">
        <v>1650.1079999999999</v>
      </c>
      <c r="P29" s="77">
        <v>1591.722</v>
      </c>
      <c r="Q29" s="77">
        <v>1499.269</v>
      </c>
      <c r="R29" s="77">
        <v>1544.4649999999999</v>
      </c>
      <c r="S29" s="77">
        <v>1933.3240000000001</v>
      </c>
      <c r="T29" s="77">
        <v>1877.3720000000001</v>
      </c>
      <c r="U29" s="77">
        <v>2090.9160000000002</v>
      </c>
      <c r="V29" s="77">
        <v>2141.8739999999998</v>
      </c>
      <c r="W29" s="77">
        <v>2370.9259999999999</v>
      </c>
      <c r="X29" s="77">
        <v>1588.45</v>
      </c>
      <c r="Y29" s="77">
        <v>1298.4860000000001</v>
      </c>
      <c r="Z29" s="78"/>
      <c r="AA29" s="79">
        <f>SUM(B29:Z29)</f>
        <v>39824.924999999996</v>
      </c>
    </row>
    <row r="30" spans="1:27" ht="24.95" customHeight="1" x14ac:dyDescent="0.2">
      <c r="A30" s="82" t="s">
        <v>24</v>
      </c>
      <c r="B30" s="80">
        <v>2577.1</v>
      </c>
      <c r="C30" s="81">
        <v>2577.1</v>
      </c>
      <c r="D30" s="81">
        <v>2517.1</v>
      </c>
      <c r="E30" s="81">
        <v>2472.1</v>
      </c>
      <c r="F30" s="81">
        <v>2463.1</v>
      </c>
      <c r="G30" s="81">
        <v>2463.1</v>
      </c>
      <c r="H30" s="81">
        <v>2513.1</v>
      </c>
      <c r="I30" s="81">
        <v>2513.1</v>
      </c>
      <c r="J30" s="81">
        <v>2513.1</v>
      </c>
      <c r="K30" s="81">
        <v>2563.1</v>
      </c>
      <c r="L30" s="81">
        <v>2503.1</v>
      </c>
      <c r="M30" s="81">
        <v>2453.1</v>
      </c>
      <c r="N30" s="81">
        <v>2423.1</v>
      </c>
      <c r="O30" s="81">
        <v>2423.1</v>
      </c>
      <c r="P30" s="81">
        <v>2491.1</v>
      </c>
      <c r="Q30" s="81">
        <v>2521.1</v>
      </c>
      <c r="R30" s="81">
        <v>2633.1</v>
      </c>
      <c r="S30" s="81">
        <v>2693.1</v>
      </c>
      <c r="T30" s="81">
        <v>2693.1</v>
      </c>
      <c r="U30" s="81">
        <v>2693.1</v>
      </c>
      <c r="V30" s="81">
        <v>2693.1</v>
      </c>
      <c r="W30" s="81">
        <v>2693.1</v>
      </c>
      <c r="X30" s="81">
        <v>2848.1</v>
      </c>
      <c r="Y30" s="81">
        <v>2818.1</v>
      </c>
      <c r="Z30" s="83"/>
      <c r="AA30" s="84">
        <f>SUM(B30:Z30)</f>
        <v>61751.39999999998</v>
      </c>
    </row>
    <row r="31" spans="1:27" ht="30" customHeight="1" thickBot="1" x14ac:dyDescent="0.25">
      <c r="A31" s="60" t="s">
        <v>25</v>
      </c>
      <c r="B31" s="61">
        <f>IF(LEN(B$2)&gt;0,SUM(B28:B30),"")</f>
        <v>4591.9400000000005</v>
      </c>
      <c r="C31" s="62">
        <f t="shared" ref="C31:Z31" si="4">IF(LEN(C$2)&gt;0,SUM(C28:C30),"")</f>
        <v>4588.7929999999997</v>
      </c>
      <c r="D31" s="62">
        <f t="shared" si="4"/>
        <v>4373.085</v>
      </c>
      <c r="E31" s="62">
        <f t="shared" si="4"/>
        <v>4417.9110000000001</v>
      </c>
      <c r="F31" s="62">
        <f t="shared" si="4"/>
        <v>4483.165</v>
      </c>
      <c r="G31" s="62">
        <f t="shared" si="4"/>
        <v>4623.0869999999995</v>
      </c>
      <c r="H31" s="62">
        <f t="shared" si="4"/>
        <v>5360.7569999999996</v>
      </c>
      <c r="I31" s="62">
        <f t="shared" si="4"/>
        <v>5561.5689999999995</v>
      </c>
      <c r="J31" s="62">
        <f t="shared" si="4"/>
        <v>6701.9149999999991</v>
      </c>
      <c r="K31" s="62">
        <f t="shared" si="4"/>
        <v>6903.9169999999995</v>
      </c>
      <c r="L31" s="62">
        <f t="shared" si="4"/>
        <v>6549.6929999999993</v>
      </c>
      <c r="M31" s="62">
        <f t="shared" si="4"/>
        <v>6515.5460000000003</v>
      </c>
      <c r="N31" s="62">
        <f t="shared" si="4"/>
        <v>6502.6849999999995</v>
      </c>
      <c r="O31" s="62">
        <f t="shared" si="4"/>
        <v>6309.1080000000002</v>
      </c>
      <c r="P31" s="62">
        <f t="shared" si="4"/>
        <v>6157.3719999999994</v>
      </c>
      <c r="Q31" s="62">
        <f t="shared" si="4"/>
        <v>5818.9189999999999</v>
      </c>
      <c r="R31" s="62">
        <f t="shared" si="4"/>
        <v>5765.1149999999998</v>
      </c>
      <c r="S31" s="62">
        <f t="shared" si="4"/>
        <v>6244.9740000000002</v>
      </c>
      <c r="T31" s="62">
        <f t="shared" si="4"/>
        <v>6219.3719999999994</v>
      </c>
      <c r="U31" s="62">
        <f t="shared" si="4"/>
        <v>6310.9160000000002</v>
      </c>
      <c r="V31" s="62">
        <f t="shared" si="4"/>
        <v>6168.8739999999998</v>
      </c>
      <c r="W31" s="62">
        <f t="shared" si="4"/>
        <v>6196.5759999999991</v>
      </c>
      <c r="X31" s="62">
        <f t="shared" si="4"/>
        <v>5556.1</v>
      </c>
      <c r="Y31" s="62">
        <f t="shared" si="4"/>
        <v>5236.1360000000004</v>
      </c>
      <c r="Z31" s="63" t="str">
        <f t="shared" si="4"/>
        <v/>
      </c>
      <c r="AA31" s="64">
        <f>SUM(AA28:AA30)</f>
        <v>137157.52499999997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255</v>
      </c>
      <c r="C34" s="95">
        <v>264</v>
      </c>
      <c r="D34" s="95">
        <v>237</v>
      </c>
      <c r="E34" s="95">
        <v>237</v>
      </c>
      <c r="F34" s="95">
        <v>250</v>
      </c>
      <c r="G34" s="95">
        <v>196</v>
      </c>
      <c r="H34" s="95">
        <v>241</v>
      </c>
      <c r="I34" s="95">
        <v>130</v>
      </c>
      <c r="J34" s="95">
        <v>120</v>
      </c>
      <c r="K34" s="95">
        <v>204</v>
      </c>
      <c r="L34" s="95">
        <v>145</v>
      </c>
      <c r="M34" s="95">
        <v>146</v>
      </c>
      <c r="N34" s="95">
        <v>126</v>
      </c>
      <c r="O34" s="95">
        <v>106</v>
      </c>
      <c r="P34" s="95">
        <v>114</v>
      </c>
      <c r="Q34" s="95">
        <v>95</v>
      </c>
      <c r="R34" s="95">
        <v>64</v>
      </c>
      <c r="S34" s="95">
        <v>321.45299999999997</v>
      </c>
      <c r="T34" s="95">
        <v>121</v>
      </c>
      <c r="U34" s="95">
        <v>148</v>
      </c>
      <c r="V34" s="95">
        <v>165</v>
      </c>
      <c r="W34" s="95">
        <v>303</v>
      </c>
      <c r="X34" s="95">
        <v>120</v>
      </c>
      <c r="Y34" s="95">
        <v>127</v>
      </c>
      <c r="Z34" s="96"/>
      <c r="AA34" s="74">
        <f t="shared" ref="AA34:AA39" si="5">SUM(B34:Z34)</f>
        <v>4235.4529999999995</v>
      </c>
    </row>
    <row r="35" spans="1:27" ht="24.95" customHeight="1" x14ac:dyDescent="0.2">
      <c r="A35" s="97" t="s">
        <v>28</v>
      </c>
      <c r="B35" s="98">
        <v>295</v>
      </c>
      <c r="C35" s="99">
        <v>295</v>
      </c>
      <c r="D35" s="99">
        <v>236</v>
      </c>
      <c r="E35" s="99">
        <v>295</v>
      </c>
      <c r="F35" s="99">
        <v>236</v>
      </c>
      <c r="G35" s="99">
        <v>228</v>
      </c>
      <c r="H35" s="99">
        <v>216</v>
      </c>
      <c r="I35" s="99">
        <v>189</v>
      </c>
      <c r="J35" s="99">
        <v>144</v>
      </c>
      <c r="K35" s="99">
        <v>218</v>
      </c>
      <c r="L35" s="99">
        <v>287</v>
      </c>
      <c r="M35" s="99">
        <v>287</v>
      </c>
      <c r="N35" s="99">
        <v>287</v>
      </c>
      <c r="O35" s="99">
        <v>287</v>
      </c>
      <c r="P35" s="99">
        <v>287</v>
      </c>
      <c r="Q35" s="99">
        <v>287</v>
      </c>
      <c r="R35" s="99">
        <v>280</v>
      </c>
      <c r="S35" s="99">
        <v>270</v>
      </c>
      <c r="T35" s="99">
        <v>173</v>
      </c>
      <c r="U35" s="99">
        <v>232</v>
      </c>
      <c r="V35" s="99">
        <v>239</v>
      </c>
      <c r="W35" s="99">
        <v>230</v>
      </c>
      <c r="X35" s="99">
        <v>275</v>
      </c>
      <c r="Y35" s="99">
        <v>285</v>
      </c>
      <c r="Z35" s="100"/>
      <c r="AA35" s="79">
        <f t="shared" si="5"/>
        <v>6058</v>
      </c>
    </row>
    <row r="36" spans="1:27" ht="24.95" customHeight="1" x14ac:dyDescent="0.2">
      <c r="A36" s="97" t="s">
        <v>29</v>
      </c>
      <c r="B36" s="98">
        <v>566</v>
      </c>
      <c r="C36" s="99">
        <v>566</v>
      </c>
      <c r="D36" s="99">
        <v>566</v>
      </c>
      <c r="E36" s="99">
        <v>566</v>
      </c>
      <c r="F36" s="99">
        <v>566</v>
      </c>
      <c r="G36" s="99">
        <v>566</v>
      </c>
      <c r="H36" s="99">
        <v>386.6</v>
      </c>
      <c r="I36" s="99">
        <v>135.1</v>
      </c>
      <c r="J36" s="99">
        <v>160.80000000000001</v>
      </c>
      <c r="K36" s="99">
        <v>470.1</v>
      </c>
      <c r="L36" s="99">
        <v>554</v>
      </c>
      <c r="M36" s="99">
        <v>550</v>
      </c>
      <c r="N36" s="99">
        <v>566</v>
      </c>
      <c r="O36" s="99">
        <v>566</v>
      </c>
      <c r="P36" s="99">
        <v>566</v>
      </c>
      <c r="Q36" s="99">
        <v>561</v>
      </c>
      <c r="R36" s="99">
        <v>566</v>
      </c>
      <c r="S36" s="99">
        <v>566</v>
      </c>
      <c r="T36" s="99">
        <v>566</v>
      </c>
      <c r="U36" s="99">
        <v>566</v>
      </c>
      <c r="V36" s="99">
        <v>566</v>
      </c>
      <c r="W36" s="99">
        <v>566</v>
      </c>
      <c r="X36" s="99">
        <v>566</v>
      </c>
      <c r="Y36" s="99">
        <v>550</v>
      </c>
      <c r="Z36" s="100"/>
      <c r="AA36" s="79">
        <f t="shared" si="5"/>
        <v>12423.6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295.8</v>
      </c>
      <c r="V38" s="99">
        <v>188.8</v>
      </c>
      <c r="W38" s="99"/>
      <c r="X38" s="99"/>
      <c r="Y38" s="99"/>
      <c r="Z38" s="100"/>
      <c r="AA38" s="79">
        <f t="shared" si="5"/>
        <v>484.6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1166</v>
      </c>
      <c r="C39" s="88">
        <f t="shared" si="6"/>
        <v>1175</v>
      </c>
      <c r="D39" s="88">
        <f t="shared" si="6"/>
        <v>1089</v>
      </c>
      <c r="E39" s="88">
        <f t="shared" si="6"/>
        <v>1148</v>
      </c>
      <c r="F39" s="88">
        <f t="shared" si="6"/>
        <v>1102</v>
      </c>
      <c r="G39" s="88">
        <f t="shared" si="6"/>
        <v>1040</v>
      </c>
      <c r="H39" s="88">
        <f t="shared" si="6"/>
        <v>893.6</v>
      </c>
      <c r="I39" s="88">
        <f t="shared" si="6"/>
        <v>504.1</v>
      </c>
      <c r="J39" s="88">
        <f t="shared" si="6"/>
        <v>474.8</v>
      </c>
      <c r="K39" s="88">
        <f t="shared" si="6"/>
        <v>942.1</v>
      </c>
      <c r="L39" s="88">
        <f t="shared" si="6"/>
        <v>1036</v>
      </c>
      <c r="M39" s="88">
        <f t="shared" si="6"/>
        <v>1033</v>
      </c>
      <c r="N39" s="88">
        <f t="shared" si="6"/>
        <v>1029</v>
      </c>
      <c r="O39" s="88">
        <f t="shared" si="6"/>
        <v>1009</v>
      </c>
      <c r="P39" s="88">
        <f t="shared" si="6"/>
        <v>1017</v>
      </c>
      <c r="Q39" s="88">
        <f t="shared" si="6"/>
        <v>993</v>
      </c>
      <c r="R39" s="88">
        <f t="shared" si="6"/>
        <v>960</v>
      </c>
      <c r="S39" s="88">
        <f t="shared" si="6"/>
        <v>1207.453</v>
      </c>
      <c r="T39" s="88">
        <f t="shared" si="6"/>
        <v>910</v>
      </c>
      <c r="U39" s="88">
        <f t="shared" si="6"/>
        <v>1291.8</v>
      </c>
      <c r="V39" s="88">
        <f t="shared" si="6"/>
        <v>1208.8</v>
      </c>
      <c r="W39" s="88">
        <f t="shared" si="6"/>
        <v>1149</v>
      </c>
      <c r="X39" s="88">
        <f t="shared" si="6"/>
        <v>1011</v>
      </c>
      <c r="Y39" s="88">
        <f t="shared" si="6"/>
        <v>1012</v>
      </c>
      <c r="Z39" s="89" t="str">
        <f t="shared" si="6"/>
        <v/>
      </c>
      <c r="AA39" s="90">
        <f t="shared" si="5"/>
        <v>24401.652999999998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534</v>
      </c>
      <c r="C44" s="99">
        <v>534</v>
      </c>
      <c r="D44" s="99">
        <v>534</v>
      </c>
      <c r="E44" s="99">
        <v>534</v>
      </c>
      <c r="F44" s="99">
        <v>534</v>
      </c>
      <c r="G44" s="99">
        <v>534</v>
      </c>
      <c r="H44" s="99">
        <v>354.6</v>
      </c>
      <c r="I44" s="99">
        <v>103.1</v>
      </c>
      <c r="J44" s="99">
        <v>128.80000000000001</v>
      </c>
      <c r="K44" s="99">
        <v>438.1</v>
      </c>
      <c r="L44" s="99">
        <v>522</v>
      </c>
      <c r="M44" s="99">
        <v>518</v>
      </c>
      <c r="N44" s="99">
        <v>534</v>
      </c>
      <c r="O44" s="99">
        <v>534</v>
      </c>
      <c r="P44" s="99">
        <v>534</v>
      </c>
      <c r="Q44" s="99">
        <v>529</v>
      </c>
      <c r="R44" s="99">
        <v>534</v>
      </c>
      <c r="S44" s="99">
        <v>534</v>
      </c>
      <c r="T44" s="99">
        <v>534</v>
      </c>
      <c r="U44" s="99">
        <v>534</v>
      </c>
      <c r="V44" s="99">
        <v>534</v>
      </c>
      <c r="W44" s="99">
        <v>534</v>
      </c>
      <c r="X44" s="99">
        <v>534</v>
      </c>
      <c r="Y44" s="99">
        <v>518</v>
      </c>
      <c r="Z44" s="100"/>
      <c r="AA44" s="79">
        <f t="shared" si="7"/>
        <v>11655.6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295.8</v>
      </c>
      <c r="V46" s="99">
        <v>188.8</v>
      </c>
      <c r="W46" s="99"/>
      <c r="X46" s="99"/>
      <c r="Y46" s="99"/>
      <c r="Z46" s="100"/>
      <c r="AA46" s="79">
        <f t="shared" si="7"/>
        <v>484.6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534</v>
      </c>
      <c r="C48" s="88">
        <f t="shared" ref="C48:Z48" si="8">IF(LEN(C$2)&gt;0,SUM(C42:C47),"")</f>
        <v>534</v>
      </c>
      <c r="D48" s="88">
        <f t="shared" si="8"/>
        <v>534</v>
      </c>
      <c r="E48" s="88">
        <f t="shared" si="8"/>
        <v>534</v>
      </c>
      <c r="F48" s="88">
        <f t="shared" si="8"/>
        <v>534</v>
      </c>
      <c r="G48" s="88">
        <f t="shared" si="8"/>
        <v>534</v>
      </c>
      <c r="H48" s="88">
        <f t="shared" si="8"/>
        <v>354.6</v>
      </c>
      <c r="I48" s="88">
        <f t="shared" si="8"/>
        <v>103.1</v>
      </c>
      <c r="J48" s="88">
        <f t="shared" si="8"/>
        <v>128.80000000000001</v>
      </c>
      <c r="K48" s="88">
        <f t="shared" si="8"/>
        <v>438.1</v>
      </c>
      <c r="L48" s="88">
        <f t="shared" si="8"/>
        <v>522</v>
      </c>
      <c r="M48" s="88">
        <f t="shared" si="8"/>
        <v>518</v>
      </c>
      <c r="N48" s="88">
        <f t="shared" si="8"/>
        <v>534</v>
      </c>
      <c r="O48" s="88">
        <f t="shared" si="8"/>
        <v>534</v>
      </c>
      <c r="P48" s="88">
        <f t="shared" si="8"/>
        <v>534</v>
      </c>
      <c r="Q48" s="88">
        <f t="shared" si="8"/>
        <v>529</v>
      </c>
      <c r="R48" s="88">
        <f t="shared" si="8"/>
        <v>534</v>
      </c>
      <c r="S48" s="88">
        <f t="shared" si="8"/>
        <v>534</v>
      </c>
      <c r="T48" s="88">
        <f t="shared" si="8"/>
        <v>534</v>
      </c>
      <c r="U48" s="88">
        <f t="shared" si="8"/>
        <v>829.8</v>
      </c>
      <c r="V48" s="88">
        <f t="shared" si="8"/>
        <v>722.8</v>
      </c>
      <c r="W48" s="88">
        <f t="shared" si="8"/>
        <v>534</v>
      </c>
      <c r="X48" s="88">
        <f t="shared" si="8"/>
        <v>534</v>
      </c>
      <c r="Y48" s="88">
        <f t="shared" si="8"/>
        <v>518</v>
      </c>
      <c r="Z48" s="89" t="str">
        <f t="shared" si="8"/>
        <v/>
      </c>
      <c r="AA48" s="90">
        <f t="shared" si="7"/>
        <v>12140.199999999999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5125.9399999999996</v>
      </c>
      <c r="C51" s="88">
        <f t="shared" si="10"/>
        <v>5122.7929999999997</v>
      </c>
      <c r="D51" s="88">
        <f t="shared" si="10"/>
        <v>4907.085</v>
      </c>
      <c r="E51" s="88">
        <f t="shared" si="10"/>
        <v>4951.9110000000001</v>
      </c>
      <c r="F51" s="88">
        <f t="shared" si="10"/>
        <v>5017.165</v>
      </c>
      <c r="G51" s="88">
        <f t="shared" si="10"/>
        <v>5157.0869999999995</v>
      </c>
      <c r="H51" s="88">
        <f t="shared" si="10"/>
        <v>5715.357</v>
      </c>
      <c r="I51" s="88">
        <f t="shared" si="10"/>
        <v>5664.6690000000008</v>
      </c>
      <c r="J51" s="88">
        <f t="shared" si="10"/>
        <v>6830.7150000000001</v>
      </c>
      <c r="K51" s="88">
        <f t="shared" si="10"/>
        <v>7342.0169999999998</v>
      </c>
      <c r="L51" s="88">
        <f t="shared" si="10"/>
        <v>7071.6930000000002</v>
      </c>
      <c r="M51" s="88">
        <f t="shared" si="10"/>
        <v>7033.5460000000003</v>
      </c>
      <c r="N51" s="88">
        <f t="shared" si="10"/>
        <v>7036.6849999999995</v>
      </c>
      <c r="O51" s="88">
        <f t="shared" si="10"/>
        <v>6843.1080000000002</v>
      </c>
      <c r="P51" s="88">
        <f t="shared" si="10"/>
        <v>6691.3720000000003</v>
      </c>
      <c r="Q51" s="88">
        <f t="shared" si="10"/>
        <v>6347.9189999999999</v>
      </c>
      <c r="R51" s="88">
        <f t="shared" si="10"/>
        <v>6299.1149999999998</v>
      </c>
      <c r="S51" s="88">
        <f t="shared" si="10"/>
        <v>6778.9740000000002</v>
      </c>
      <c r="T51" s="88">
        <f t="shared" si="10"/>
        <v>6753.3720000000003</v>
      </c>
      <c r="U51" s="88">
        <f t="shared" si="10"/>
        <v>7140.7160000000003</v>
      </c>
      <c r="V51" s="88">
        <f t="shared" si="10"/>
        <v>6891.674</v>
      </c>
      <c r="W51" s="88">
        <f t="shared" si="10"/>
        <v>6730.576</v>
      </c>
      <c r="X51" s="88">
        <f t="shared" si="10"/>
        <v>6090.0999999999995</v>
      </c>
      <c r="Y51" s="88">
        <f t="shared" si="10"/>
        <v>5754.1360000000004</v>
      </c>
      <c r="Z51" s="89" t="str">
        <f t="shared" si="10"/>
        <v/>
      </c>
      <c r="AA51" s="105">
        <f>SUM(B51:Z51)</f>
        <v>149297.72500000001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5125.9399999999996</v>
      </c>
      <c r="C4" s="18">
        <v>5122.7929999999988</v>
      </c>
      <c r="D4" s="18">
        <v>4907.0430000000015</v>
      </c>
      <c r="E4" s="18">
        <v>4951.9220000000014</v>
      </c>
      <c r="F4" s="18">
        <v>5017.1270000000013</v>
      </c>
      <c r="G4" s="18">
        <v>5157.0400000000009</v>
      </c>
      <c r="H4" s="18">
        <v>5715.3859999999995</v>
      </c>
      <c r="I4" s="18">
        <v>5664.7589999999991</v>
      </c>
      <c r="J4" s="18">
        <v>6830.7019999999993</v>
      </c>
      <c r="K4" s="18">
        <v>7342.016999999998</v>
      </c>
      <c r="L4" s="18">
        <v>7071.6859999999979</v>
      </c>
      <c r="M4" s="18">
        <v>7033.5709999999999</v>
      </c>
      <c r="N4" s="18">
        <v>7036.7160000000013</v>
      </c>
      <c r="O4" s="18">
        <v>6843.1129999999994</v>
      </c>
      <c r="P4" s="18">
        <v>6691.3720000000021</v>
      </c>
      <c r="Q4" s="18">
        <v>6347.9590000000007</v>
      </c>
      <c r="R4" s="18">
        <v>6299.1529999999993</v>
      </c>
      <c r="S4" s="18">
        <v>6778.9739999999993</v>
      </c>
      <c r="T4" s="18">
        <v>6753.398000000001</v>
      </c>
      <c r="U4" s="18">
        <v>7140.7499999999991</v>
      </c>
      <c r="V4" s="18">
        <v>6891.7210000000005</v>
      </c>
      <c r="W4" s="18">
        <v>6730.5760000000009</v>
      </c>
      <c r="X4" s="18">
        <v>6090.0810000000019</v>
      </c>
      <c r="Y4" s="18">
        <v>5754.1670000000022</v>
      </c>
      <c r="Z4" s="19"/>
      <c r="AA4" s="20">
        <f>SUM(B4:Z4)</f>
        <v>149297.96600000001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203.5</v>
      </c>
      <c r="C7" s="28">
        <v>203.5</v>
      </c>
      <c r="D7" s="28">
        <v>201.18</v>
      </c>
      <c r="E7" s="28">
        <v>200.89</v>
      </c>
      <c r="F7" s="28">
        <v>204.78</v>
      </c>
      <c r="G7" s="28">
        <v>216.02</v>
      </c>
      <c r="H7" s="28">
        <v>274.95</v>
      </c>
      <c r="I7" s="28">
        <v>325.98</v>
      </c>
      <c r="J7" s="28">
        <v>311.94</v>
      </c>
      <c r="K7" s="28">
        <v>272.63</v>
      </c>
      <c r="L7" s="28">
        <v>248</v>
      </c>
      <c r="M7" s="28">
        <v>229</v>
      </c>
      <c r="N7" s="28">
        <v>226.71</v>
      </c>
      <c r="O7" s="28">
        <v>219.55</v>
      </c>
      <c r="P7" s="28">
        <v>217.9</v>
      </c>
      <c r="Q7" s="28">
        <v>221.79</v>
      </c>
      <c r="R7" s="28">
        <v>226.71</v>
      </c>
      <c r="S7" s="28">
        <v>227.24</v>
      </c>
      <c r="T7" s="28">
        <v>260.31</v>
      </c>
      <c r="U7" s="28">
        <v>319.29000000000002</v>
      </c>
      <c r="V7" s="28">
        <v>300.27</v>
      </c>
      <c r="W7" s="28">
        <v>281.23</v>
      </c>
      <c r="X7" s="28">
        <v>256.11</v>
      </c>
      <c r="Y7" s="28">
        <v>243.97</v>
      </c>
      <c r="Z7" s="29"/>
      <c r="AA7" s="30">
        <f>IF(SUM(B7:Z7)&lt;&gt;0,AVERAGEIF(B7:Z7,"&lt;&gt;"""),"")</f>
        <v>245.5604166666667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866.78700000000003</v>
      </c>
      <c r="C19" s="72">
        <v>882.803</v>
      </c>
      <c r="D19" s="72">
        <v>861.78100000000006</v>
      </c>
      <c r="E19" s="72">
        <v>861.80799999999999</v>
      </c>
      <c r="F19" s="72">
        <v>864.89099999999996</v>
      </c>
      <c r="G19" s="72">
        <v>848.95299999999997</v>
      </c>
      <c r="H19" s="72">
        <v>850.9849999999999</v>
      </c>
      <c r="I19" s="72">
        <v>213.22900000000001</v>
      </c>
      <c r="J19" s="72">
        <v>822.92700000000002</v>
      </c>
      <c r="K19" s="72">
        <v>837.05599999999993</v>
      </c>
      <c r="L19" s="72">
        <v>796.04399999999998</v>
      </c>
      <c r="M19" s="72">
        <v>786.84999999999991</v>
      </c>
      <c r="N19" s="72">
        <v>773.84699999999998</v>
      </c>
      <c r="O19" s="72">
        <v>753.88900000000001</v>
      </c>
      <c r="P19" s="72">
        <v>753.86500000000001</v>
      </c>
      <c r="Q19" s="72">
        <v>790.74300000000005</v>
      </c>
      <c r="R19" s="72">
        <v>770.774</v>
      </c>
      <c r="S19" s="72">
        <v>762.74899999999991</v>
      </c>
      <c r="T19" s="72">
        <v>757.76600000000008</v>
      </c>
      <c r="U19" s="72">
        <v>740.73599999999999</v>
      </c>
      <c r="V19" s="72">
        <v>725.721</v>
      </c>
      <c r="W19" s="72">
        <v>729.88099999999997</v>
      </c>
      <c r="X19" s="72">
        <v>845.81799999999998</v>
      </c>
      <c r="Y19" s="72">
        <v>884.78300000000002</v>
      </c>
      <c r="Z19" s="73"/>
      <c r="AA19" s="74">
        <f t="shared" ref="AA19:AA24" si="2">SUM(B19:Z19)</f>
        <v>18784.685999999998</v>
      </c>
    </row>
    <row r="20" spans="1:27" ht="24.95" customHeight="1" x14ac:dyDescent="0.2">
      <c r="A20" s="75" t="s">
        <v>15</v>
      </c>
      <c r="B20" s="76">
        <v>812.01099999999997</v>
      </c>
      <c r="C20" s="77">
        <v>802.82499999999993</v>
      </c>
      <c r="D20" s="77">
        <v>814.25599999999997</v>
      </c>
      <c r="E20" s="77">
        <v>835.40899999999999</v>
      </c>
      <c r="F20" s="77">
        <v>903.26</v>
      </c>
      <c r="G20" s="77">
        <v>1063.163</v>
      </c>
      <c r="H20" s="77">
        <v>1255.9609999999998</v>
      </c>
      <c r="I20" s="77">
        <v>1409.288</v>
      </c>
      <c r="J20" s="77">
        <v>1493.2750000000001</v>
      </c>
      <c r="K20" s="77">
        <v>1527.6390000000001</v>
      </c>
      <c r="L20" s="77">
        <v>1520.0239999999999</v>
      </c>
      <c r="M20" s="77">
        <v>1504.194</v>
      </c>
      <c r="N20" s="77">
        <v>1481.6080000000002</v>
      </c>
      <c r="O20" s="77">
        <v>1424.5540000000003</v>
      </c>
      <c r="P20" s="77">
        <v>1352.4589999999998</v>
      </c>
      <c r="Q20" s="77">
        <v>1278.3910000000001</v>
      </c>
      <c r="R20" s="77">
        <v>1221.1690000000001</v>
      </c>
      <c r="S20" s="77">
        <v>1197.7200000000005</v>
      </c>
      <c r="T20" s="77">
        <v>1198.3039999999999</v>
      </c>
      <c r="U20" s="77">
        <v>1206.8500000000001</v>
      </c>
      <c r="V20" s="77">
        <v>1137.1599999999999</v>
      </c>
      <c r="W20" s="77">
        <v>1055.461</v>
      </c>
      <c r="X20" s="77">
        <v>1017.2669999999999</v>
      </c>
      <c r="Y20" s="77">
        <v>991.48599999999988</v>
      </c>
      <c r="Z20" s="78"/>
      <c r="AA20" s="79">
        <f t="shared" si="2"/>
        <v>28503.734</v>
      </c>
    </row>
    <row r="21" spans="1:27" ht="24.95" customHeight="1" x14ac:dyDescent="0.2">
      <c r="A21" s="75" t="s">
        <v>16</v>
      </c>
      <c r="B21" s="80">
        <v>2448.1419999999998</v>
      </c>
      <c r="C21" s="81">
        <v>2349.665</v>
      </c>
      <c r="D21" s="81">
        <v>2287.6059999999993</v>
      </c>
      <c r="E21" s="81">
        <v>2251.605</v>
      </c>
      <c r="F21" s="81">
        <v>2314.1759999999999</v>
      </c>
      <c r="G21" s="81">
        <v>2562.6239999999993</v>
      </c>
      <c r="H21" s="81">
        <v>2911.04</v>
      </c>
      <c r="I21" s="81">
        <v>3170.1419999999998</v>
      </c>
      <c r="J21" s="81">
        <v>3538.6000000000004</v>
      </c>
      <c r="K21" s="81">
        <v>3791.3220000000001</v>
      </c>
      <c r="L21" s="81">
        <v>3822.4180000000006</v>
      </c>
      <c r="M21" s="81">
        <v>3833.3269999999993</v>
      </c>
      <c r="N21" s="81">
        <v>3788.4610000000002</v>
      </c>
      <c r="O21" s="81">
        <v>3626.87</v>
      </c>
      <c r="P21" s="81">
        <v>3635.7479999999991</v>
      </c>
      <c r="Q21" s="81">
        <v>3560.4250000000002</v>
      </c>
      <c r="R21" s="81">
        <v>3514.2100000000005</v>
      </c>
      <c r="S21" s="81">
        <v>3727.0050000000001</v>
      </c>
      <c r="T21" s="81">
        <v>4030.9280000000003</v>
      </c>
      <c r="U21" s="81">
        <v>4428.1640000000007</v>
      </c>
      <c r="V21" s="81">
        <v>4277.84</v>
      </c>
      <c r="W21" s="81">
        <v>3807.2339999999999</v>
      </c>
      <c r="X21" s="81">
        <v>3362.8960000000002</v>
      </c>
      <c r="Y21" s="81">
        <v>2853.7980000000002</v>
      </c>
      <c r="Z21" s="78"/>
      <c r="AA21" s="79">
        <f t="shared" si="2"/>
        <v>79894.245999999985</v>
      </c>
    </row>
    <row r="22" spans="1:27" ht="24.95" customHeight="1" x14ac:dyDescent="0.2">
      <c r="A22" s="82" t="s">
        <v>17</v>
      </c>
      <c r="B22" s="81"/>
      <c r="C22" s="81">
        <v>110</v>
      </c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100</v>
      </c>
      <c r="C23" s="77">
        <v>97.5</v>
      </c>
      <c r="D23" s="77">
        <v>95.5</v>
      </c>
      <c r="E23" s="77">
        <v>95</v>
      </c>
      <c r="F23" s="77">
        <v>97.5</v>
      </c>
      <c r="G23" s="77">
        <v>107</v>
      </c>
      <c r="H23" s="77">
        <v>120.5</v>
      </c>
      <c r="I23" s="77">
        <v>126.5</v>
      </c>
      <c r="J23" s="77">
        <v>128</v>
      </c>
      <c r="K23" s="77">
        <v>122</v>
      </c>
      <c r="L23" s="77">
        <v>113</v>
      </c>
      <c r="M23" s="77">
        <v>108</v>
      </c>
      <c r="N23" s="77">
        <v>105.5</v>
      </c>
      <c r="O23" s="77">
        <v>104</v>
      </c>
      <c r="P23" s="77">
        <v>110</v>
      </c>
      <c r="Q23" s="77">
        <v>116</v>
      </c>
      <c r="R23" s="77">
        <v>123</v>
      </c>
      <c r="S23" s="77">
        <v>135.5</v>
      </c>
      <c r="T23" s="77">
        <v>147.5</v>
      </c>
      <c r="U23" s="77">
        <v>158</v>
      </c>
      <c r="V23" s="77">
        <v>153</v>
      </c>
      <c r="W23" s="77">
        <v>139</v>
      </c>
      <c r="X23" s="77">
        <v>128.5</v>
      </c>
      <c r="Y23" s="77">
        <v>115</v>
      </c>
      <c r="Z23" s="77"/>
      <c r="AA23" s="79">
        <f t="shared" si="2"/>
        <v>2845.5</v>
      </c>
    </row>
    <row r="24" spans="1:27" ht="24.95" customHeight="1" x14ac:dyDescent="0.2">
      <c r="A24" s="85" t="s">
        <v>19</v>
      </c>
      <c r="B24" s="77">
        <v>289</v>
      </c>
      <c r="C24" s="77">
        <v>270.00000000000006</v>
      </c>
      <c r="D24" s="77">
        <v>259</v>
      </c>
      <c r="E24" s="77">
        <v>251.99999999999997</v>
      </c>
      <c r="F24" s="77">
        <v>252.99999999999997</v>
      </c>
      <c r="G24" s="77">
        <v>259</v>
      </c>
      <c r="H24" s="77">
        <v>289</v>
      </c>
      <c r="I24" s="77">
        <v>318</v>
      </c>
      <c r="J24" s="77">
        <v>335.00000000000006</v>
      </c>
      <c r="K24" s="77">
        <v>338</v>
      </c>
      <c r="L24" s="77">
        <v>334</v>
      </c>
      <c r="M24" s="77">
        <v>331.00000000000006</v>
      </c>
      <c r="N24" s="77">
        <v>323.00000000000006</v>
      </c>
      <c r="O24" s="77">
        <v>299</v>
      </c>
      <c r="P24" s="77">
        <v>281</v>
      </c>
      <c r="Q24" s="77">
        <v>275.99999999999994</v>
      </c>
      <c r="R24" s="77">
        <v>283</v>
      </c>
      <c r="S24" s="77">
        <v>314.00000000000006</v>
      </c>
      <c r="T24" s="77">
        <v>369</v>
      </c>
      <c r="U24" s="77">
        <v>376</v>
      </c>
      <c r="V24" s="77">
        <v>366</v>
      </c>
      <c r="W24" s="77">
        <v>345.00000000000006</v>
      </c>
      <c r="X24" s="77">
        <v>311</v>
      </c>
      <c r="Y24" s="77">
        <v>275.00000000000006</v>
      </c>
      <c r="Z24" s="77"/>
      <c r="AA24" s="79">
        <f t="shared" si="2"/>
        <v>7345</v>
      </c>
    </row>
    <row r="25" spans="1:27" ht="30" customHeight="1" thickBot="1" x14ac:dyDescent="0.25">
      <c r="A25" s="86" t="s">
        <v>20</v>
      </c>
      <c r="B25" s="87">
        <f t="shared" ref="B25:AA25" si="3">SUM(B19:B24)</f>
        <v>4515.9399999999996</v>
      </c>
      <c r="C25" s="88">
        <f t="shared" si="3"/>
        <v>4512.7929999999997</v>
      </c>
      <c r="D25" s="88">
        <f t="shared" si="3"/>
        <v>4428.1429999999991</v>
      </c>
      <c r="E25" s="88">
        <f t="shared" si="3"/>
        <v>4405.8220000000001</v>
      </c>
      <c r="F25" s="88">
        <f t="shared" si="3"/>
        <v>4542.8269999999993</v>
      </c>
      <c r="G25" s="88">
        <f t="shared" si="3"/>
        <v>4840.74</v>
      </c>
      <c r="H25" s="88">
        <f t="shared" si="3"/>
        <v>5427.4859999999999</v>
      </c>
      <c r="I25" s="88">
        <f t="shared" si="3"/>
        <v>5237.1589999999997</v>
      </c>
      <c r="J25" s="88">
        <f t="shared" si="3"/>
        <v>6317.8020000000006</v>
      </c>
      <c r="K25" s="88">
        <f t="shared" si="3"/>
        <v>6616.0169999999998</v>
      </c>
      <c r="L25" s="88">
        <f t="shared" si="3"/>
        <v>6585.4860000000008</v>
      </c>
      <c r="M25" s="88">
        <f t="shared" si="3"/>
        <v>6563.3709999999992</v>
      </c>
      <c r="N25" s="88">
        <f t="shared" si="3"/>
        <v>6472.4160000000002</v>
      </c>
      <c r="O25" s="88">
        <f t="shared" si="3"/>
        <v>6208.3130000000001</v>
      </c>
      <c r="P25" s="88">
        <f t="shared" si="3"/>
        <v>6133.0719999999983</v>
      </c>
      <c r="Q25" s="88">
        <f t="shared" si="3"/>
        <v>6021.5590000000002</v>
      </c>
      <c r="R25" s="88">
        <f t="shared" si="3"/>
        <v>5912.1530000000002</v>
      </c>
      <c r="S25" s="88">
        <f t="shared" si="3"/>
        <v>6136.9740000000002</v>
      </c>
      <c r="T25" s="88">
        <f t="shared" si="3"/>
        <v>6503.4980000000005</v>
      </c>
      <c r="U25" s="88">
        <f t="shared" si="3"/>
        <v>6909.7500000000009</v>
      </c>
      <c r="V25" s="88">
        <f t="shared" si="3"/>
        <v>6659.7209999999995</v>
      </c>
      <c r="W25" s="88">
        <f t="shared" si="3"/>
        <v>6076.576</v>
      </c>
      <c r="X25" s="88">
        <f t="shared" si="3"/>
        <v>5665.4809999999998</v>
      </c>
      <c r="Y25" s="88">
        <f t="shared" si="3"/>
        <v>5120.067</v>
      </c>
      <c r="Z25" s="89">
        <f t="shared" si="3"/>
        <v>0</v>
      </c>
      <c r="AA25" s="90">
        <f t="shared" si="3"/>
        <v>137813.16599999997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469</v>
      </c>
      <c r="C28" s="72">
        <v>447.5</v>
      </c>
      <c r="D28" s="72">
        <v>434.5</v>
      </c>
      <c r="E28" s="72">
        <v>427</v>
      </c>
      <c r="F28" s="72">
        <v>430.5</v>
      </c>
      <c r="G28" s="72">
        <v>446</v>
      </c>
      <c r="H28" s="72">
        <v>504.5</v>
      </c>
      <c r="I28" s="72">
        <v>539.5</v>
      </c>
      <c r="J28" s="72">
        <v>560</v>
      </c>
      <c r="K28" s="72">
        <v>564</v>
      </c>
      <c r="L28" s="72">
        <v>571</v>
      </c>
      <c r="M28" s="72">
        <v>563</v>
      </c>
      <c r="N28" s="72">
        <v>552.5</v>
      </c>
      <c r="O28" s="72">
        <v>527</v>
      </c>
      <c r="P28" s="72">
        <v>515</v>
      </c>
      <c r="Q28" s="72">
        <v>516</v>
      </c>
      <c r="R28" s="72">
        <v>523</v>
      </c>
      <c r="S28" s="72">
        <v>544.5</v>
      </c>
      <c r="T28" s="72">
        <v>611.5</v>
      </c>
      <c r="U28" s="72">
        <v>629</v>
      </c>
      <c r="V28" s="72">
        <v>614</v>
      </c>
      <c r="W28" s="72">
        <v>579</v>
      </c>
      <c r="X28" s="72">
        <v>554.5</v>
      </c>
      <c r="Y28" s="72">
        <v>505</v>
      </c>
      <c r="Z28" s="73"/>
      <c r="AA28" s="74">
        <f>SUM(B28:Z28)</f>
        <v>12627.5</v>
      </c>
    </row>
    <row r="29" spans="1:27" ht="24.95" customHeight="1" x14ac:dyDescent="0.2">
      <c r="A29" s="75" t="s">
        <v>23</v>
      </c>
      <c r="B29" s="76">
        <v>4156.9399999999996</v>
      </c>
      <c r="C29" s="77">
        <v>4175.2929999999997</v>
      </c>
      <c r="D29" s="77">
        <v>4103.643</v>
      </c>
      <c r="E29" s="77">
        <v>4088.8220000000001</v>
      </c>
      <c r="F29" s="77">
        <v>4222.3270000000002</v>
      </c>
      <c r="G29" s="77">
        <v>4564.74</v>
      </c>
      <c r="H29" s="77">
        <v>5100.9859999999999</v>
      </c>
      <c r="I29" s="77">
        <v>4921.6589999999997</v>
      </c>
      <c r="J29" s="77">
        <v>6007.8019999999997</v>
      </c>
      <c r="K29" s="77">
        <v>6278.0169999999998</v>
      </c>
      <c r="L29" s="77">
        <v>6291.4859999999999</v>
      </c>
      <c r="M29" s="77">
        <v>6277.3710000000001</v>
      </c>
      <c r="N29" s="77">
        <v>6185.9160000000002</v>
      </c>
      <c r="O29" s="77">
        <v>5908.3130000000001</v>
      </c>
      <c r="P29" s="77">
        <v>5845.0720000000001</v>
      </c>
      <c r="Q29" s="77">
        <v>5763.5590000000002</v>
      </c>
      <c r="R29" s="77">
        <v>5640.1530000000002</v>
      </c>
      <c r="S29" s="77">
        <v>5734.4740000000002</v>
      </c>
      <c r="T29" s="77">
        <v>6108.9979999999996</v>
      </c>
      <c r="U29" s="77">
        <v>6511.75</v>
      </c>
      <c r="V29" s="77">
        <v>6277.7209999999995</v>
      </c>
      <c r="W29" s="77">
        <v>5651.576</v>
      </c>
      <c r="X29" s="77">
        <v>5295.9809999999998</v>
      </c>
      <c r="Y29" s="77">
        <v>4784.067</v>
      </c>
      <c r="Z29" s="78"/>
      <c r="AA29" s="79">
        <f>SUM(B29:Z29)</f>
        <v>129896.666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4625.9399999999996</v>
      </c>
      <c r="C31" s="62">
        <f t="shared" si="4"/>
        <v>4622.7929999999997</v>
      </c>
      <c r="D31" s="62">
        <f t="shared" si="4"/>
        <v>4538.143</v>
      </c>
      <c r="E31" s="62">
        <f t="shared" si="4"/>
        <v>4515.8220000000001</v>
      </c>
      <c r="F31" s="62">
        <f t="shared" si="4"/>
        <v>4652.8270000000002</v>
      </c>
      <c r="G31" s="62">
        <f t="shared" si="4"/>
        <v>5010.74</v>
      </c>
      <c r="H31" s="62">
        <f t="shared" si="4"/>
        <v>5605.4859999999999</v>
      </c>
      <c r="I31" s="62">
        <f t="shared" si="4"/>
        <v>5461.1589999999997</v>
      </c>
      <c r="J31" s="62">
        <f t="shared" si="4"/>
        <v>6567.8019999999997</v>
      </c>
      <c r="K31" s="62">
        <f t="shared" si="4"/>
        <v>6842.0169999999998</v>
      </c>
      <c r="L31" s="62">
        <f t="shared" si="4"/>
        <v>6862.4859999999999</v>
      </c>
      <c r="M31" s="62">
        <f t="shared" si="4"/>
        <v>6840.3710000000001</v>
      </c>
      <c r="N31" s="62">
        <f t="shared" si="4"/>
        <v>6738.4160000000002</v>
      </c>
      <c r="O31" s="62">
        <f t="shared" si="4"/>
        <v>6435.3130000000001</v>
      </c>
      <c r="P31" s="62">
        <f t="shared" si="4"/>
        <v>6360.0720000000001</v>
      </c>
      <c r="Q31" s="62">
        <f t="shared" si="4"/>
        <v>6279.5590000000002</v>
      </c>
      <c r="R31" s="62">
        <f t="shared" si="4"/>
        <v>6163.1530000000002</v>
      </c>
      <c r="S31" s="62">
        <f t="shared" si="4"/>
        <v>6278.9740000000002</v>
      </c>
      <c r="T31" s="62">
        <f t="shared" si="4"/>
        <v>6720.4979999999996</v>
      </c>
      <c r="U31" s="62">
        <f t="shared" si="4"/>
        <v>7140.75</v>
      </c>
      <c r="V31" s="62">
        <f t="shared" si="4"/>
        <v>6891.7209999999995</v>
      </c>
      <c r="W31" s="62">
        <f t="shared" si="4"/>
        <v>6230.576</v>
      </c>
      <c r="X31" s="62">
        <f t="shared" si="4"/>
        <v>5850.4809999999998</v>
      </c>
      <c r="Y31" s="62">
        <f t="shared" si="4"/>
        <v>5289.067</v>
      </c>
      <c r="Z31" s="63">
        <f t="shared" si="4"/>
        <v>0</v>
      </c>
      <c r="AA31" s="64">
        <f t="shared" si="4"/>
        <v>142524.166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65</v>
      </c>
      <c r="C34" s="95">
        <v>65</v>
      </c>
      <c r="D34" s="95">
        <v>65</v>
      </c>
      <c r="E34" s="95">
        <v>65</v>
      </c>
      <c r="F34" s="95">
        <v>65</v>
      </c>
      <c r="G34" s="95">
        <v>65</v>
      </c>
      <c r="H34" s="95">
        <v>100</v>
      </c>
      <c r="I34" s="95">
        <v>150</v>
      </c>
      <c r="J34" s="95">
        <v>152</v>
      </c>
      <c r="K34" s="95">
        <v>152</v>
      </c>
      <c r="L34" s="95">
        <v>202</v>
      </c>
      <c r="M34" s="95">
        <v>202</v>
      </c>
      <c r="N34" s="95">
        <v>192</v>
      </c>
      <c r="O34" s="95">
        <v>172</v>
      </c>
      <c r="P34" s="95">
        <v>172</v>
      </c>
      <c r="Q34" s="95">
        <v>203</v>
      </c>
      <c r="R34" s="95">
        <v>204</v>
      </c>
      <c r="S34" s="95">
        <v>95</v>
      </c>
      <c r="T34" s="95">
        <v>170</v>
      </c>
      <c r="U34" s="95">
        <v>177</v>
      </c>
      <c r="V34" s="95">
        <v>172</v>
      </c>
      <c r="W34" s="95">
        <v>98</v>
      </c>
      <c r="X34" s="95">
        <v>125</v>
      </c>
      <c r="Y34" s="95">
        <v>117</v>
      </c>
      <c r="Z34" s="96"/>
      <c r="AA34" s="74">
        <f t="shared" ref="AA34:AA39" si="5">SUM(B34:Z34)</f>
        <v>3245</v>
      </c>
    </row>
    <row r="35" spans="1:27" ht="24.95" customHeight="1" x14ac:dyDescent="0.2">
      <c r="A35" s="97" t="s">
        <v>41</v>
      </c>
      <c r="B35" s="98">
        <v>45</v>
      </c>
      <c r="C35" s="99">
        <v>45</v>
      </c>
      <c r="D35" s="99">
        <v>45</v>
      </c>
      <c r="E35" s="99">
        <v>45</v>
      </c>
      <c r="F35" s="99">
        <v>45</v>
      </c>
      <c r="G35" s="99">
        <v>105</v>
      </c>
      <c r="H35" s="99">
        <v>78</v>
      </c>
      <c r="I35" s="99">
        <v>74</v>
      </c>
      <c r="J35" s="99">
        <v>98</v>
      </c>
      <c r="K35" s="99">
        <v>74</v>
      </c>
      <c r="L35" s="99">
        <v>75</v>
      </c>
      <c r="M35" s="99">
        <v>75</v>
      </c>
      <c r="N35" s="99">
        <v>74</v>
      </c>
      <c r="O35" s="99">
        <v>55</v>
      </c>
      <c r="P35" s="99">
        <v>55</v>
      </c>
      <c r="Q35" s="99">
        <v>55</v>
      </c>
      <c r="R35" s="99">
        <v>47</v>
      </c>
      <c r="S35" s="99">
        <v>47</v>
      </c>
      <c r="T35" s="99">
        <v>47</v>
      </c>
      <c r="U35" s="99">
        <v>54</v>
      </c>
      <c r="V35" s="99">
        <v>60</v>
      </c>
      <c r="W35" s="99">
        <v>56</v>
      </c>
      <c r="X35" s="99">
        <v>60</v>
      </c>
      <c r="Y35" s="99">
        <v>52</v>
      </c>
      <c r="Z35" s="100"/>
      <c r="AA35" s="79">
        <f t="shared" si="5"/>
        <v>1466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368.9</v>
      </c>
      <c r="E38" s="99">
        <v>436.1</v>
      </c>
      <c r="F38" s="99">
        <v>364.3</v>
      </c>
      <c r="G38" s="99">
        <v>146.30000000000001</v>
      </c>
      <c r="H38" s="99">
        <v>109.9</v>
      </c>
      <c r="I38" s="99">
        <v>203.6</v>
      </c>
      <c r="J38" s="99">
        <v>262.89999999999998</v>
      </c>
      <c r="K38" s="99">
        <v>500</v>
      </c>
      <c r="L38" s="99">
        <v>209.2</v>
      </c>
      <c r="M38" s="99">
        <v>193.2</v>
      </c>
      <c r="N38" s="99">
        <v>298.3</v>
      </c>
      <c r="O38" s="99">
        <v>407.8</v>
      </c>
      <c r="P38" s="99">
        <v>331.3</v>
      </c>
      <c r="Q38" s="99">
        <v>68.400000000000006</v>
      </c>
      <c r="R38" s="99">
        <v>136</v>
      </c>
      <c r="S38" s="99">
        <v>500</v>
      </c>
      <c r="T38" s="99">
        <v>32.9</v>
      </c>
      <c r="U38" s="99"/>
      <c r="V38" s="99"/>
      <c r="W38" s="99">
        <v>500</v>
      </c>
      <c r="X38" s="99">
        <v>239.6</v>
      </c>
      <c r="Y38" s="99">
        <v>465.1</v>
      </c>
      <c r="Z38" s="100"/>
      <c r="AA38" s="79">
        <f t="shared" si="5"/>
        <v>6773.8</v>
      </c>
    </row>
    <row r="39" spans="1:27" ht="30" customHeight="1" thickBot="1" x14ac:dyDescent="0.25">
      <c r="A39" s="86" t="s">
        <v>45</v>
      </c>
      <c r="B39" s="87">
        <f t="shared" ref="B39:Z39" si="6">SUM(B34:B38)</f>
        <v>610</v>
      </c>
      <c r="C39" s="88">
        <f t="shared" si="6"/>
        <v>610</v>
      </c>
      <c r="D39" s="88">
        <f t="shared" si="6"/>
        <v>478.9</v>
      </c>
      <c r="E39" s="88">
        <f t="shared" si="6"/>
        <v>546.1</v>
      </c>
      <c r="F39" s="88">
        <f t="shared" si="6"/>
        <v>474.3</v>
      </c>
      <c r="G39" s="88">
        <f t="shared" si="6"/>
        <v>316.3</v>
      </c>
      <c r="H39" s="88">
        <f t="shared" si="6"/>
        <v>287.89999999999998</v>
      </c>
      <c r="I39" s="88">
        <f t="shared" si="6"/>
        <v>427.6</v>
      </c>
      <c r="J39" s="88">
        <f t="shared" si="6"/>
        <v>512.9</v>
      </c>
      <c r="K39" s="88">
        <f t="shared" si="6"/>
        <v>726</v>
      </c>
      <c r="L39" s="88">
        <f t="shared" si="6"/>
        <v>486.2</v>
      </c>
      <c r="M39" s="88">
        <f t="shared" si="6"/>
        <v>470.2</v>
      </c>
      <c r="N39" s="88">
        <f t="shared" si="6"/>
        <v>564.29999999999995</v>
      </c>
      <c r="O39" s="88">
        <f t="shared" si="6"/>
        <v>634.79999999999995</v>
      </c>
      <c r="P39" s="88">
        <f t="shared" si="6"/>
        <v>558.29999999999995</v>
      </c>
      <c r="Q39" s="88">
        <f t="shared" si="6"/>
        <v>326.39999999999998</v>
      </c>
      <c r="R39" s="88">
        <f t="shared" si="6"/>
        <v>387</v>
      </c>
      <c r="S39" s="88">
        <f t="shared" si="6"/>
        <v>642</v>
      </c>
      <c r="T39" s="88">
        <f t="shared" si="6"/>
        <v>249.9</v>
      </c>
      <c r="U39" s="88">
        <f t="shared" si="6"/>
        <v>231</v>
      </c>
      <c r="V39" s="88">
        <f t="shared" si="6"/>
        <v>232</v>
      </c>
      <c r="W39" s="88">
        <f t="shared" si="6"/>
        <v>654</v>
      </c>
      <c r="X39" s="88">
        <f t="shared" si="6"/>
        <v>424.6</v>
      </c>
      <c r="Y39" s="88">
        <f t="shared" si="6"/>
        <v>634.1</v>
      </c>
      <c r="Z39" s="89">
        <f t="shared" si="6"/>
        <v>0</v>
      </c>
      <c r="AA39" s="90">
        <f t="shared" si="5"/>
        <v>11484.800000000001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368.9</v>
      </c>
      <c r="E46" s="99">
        <v>436.1</v>
      </c>
      <c r="F46" s="99">
        <v>364.3</v>
      </c>
      <c r="G46" s="99">
        <v>146.30000000000001</v>
      </c>
      <c r="H46" s="99">
        <v>109.9</v>
      </c>
      <c r="I46" s="99">
        <v>203.6</v>
      </c>
      <c r="J46" s="99">
        <v>262.89999999999998</v>
      </c>
      <c r="K46" s="99">
        <v>500</v>
      </c>
      <c r="L46" s="99">
        <v>209.2</v>
      </c>
      <c r="M46" s="99">
        <v>193.2</v>
      </c>
      <c r="N46" s="99">
        <v>298.3</v>
      </c>
      <c r="O46" s="99">
        <v>407.8</v>
      </c>
      <c r="P46" s="99">
        <v>331.3</v>
      </c>
      <c r="Q46" s="99">
        <v>68.400000000000006</v>
      </c>
      <c r="R46" s="99">
        <v>136</v>
      </c>
      <c r="S46" s="99">
        <v>500</v>
      </c>
      <c r="T46" s="99">
        <v>32.9</v>
      </c>
      <c r="U46" s="99"/>
      <c r="V46" s="99"/>
      <c r="W46" s="99">
        <v>500</v>
      </c>
      <c r="X46" s="99">
        <v>239.6</v>
      </c>
      <c r="Y46" s="99">
        <v>465.1</v>
      </c>
      <c r="Z46" s="100"/>
      <c r="AA46" s="79">
        <f t="shared" si="7"/>
        <v>6773.8</v>
      </c>
    </row>
    <row r="47" spans="1:27" ht="24.95" customHeight="1" x14ac:dyDescent="0.2">
      <c r="A47" s="85" t="s">
        <v>47</v>
      </c>
      <c r="B47" s="98">
        <v>95</v>
      </c>
      <c r="C47" s="99">
        <v>57</v>
      </c>
      <c r="D47" s="99">
        <v>70</v>
      </c>
      <c r="E47" s="99">
        <v>69</v>
      </c>
      <c r="F47" s="99">
        <v>71</v>
      </c>
      <c r="G47" s="99">
        <v>48</v>
      </c>
      <c r="H47" s="99">
        <v>78.349999999999994</v>
      </c>
      <c r="I47" s="99">
        <v>89.85</v>
      </c>
      <c r="J47" s="99">
        <v>112.35</v>
      </c>
      <c r="K47" s="99">
        <v>105.35</v>
      </c>
      <c r="L47" s="99">
        <v>92.35</v>
      </c>
      <c r="M47" s="99">
        <v>79.349999999999994</v>
      </c>
      <c r="N47" s="99">
        <v>65.349999999999994</v>
      </c>
      <c r="O47" s="99">
        <v>59</v>
      </c>
      <c r="P47" s="99">
        <v>29.35</v>
      </c>
      <c r="Q47" s="99">
        <v>37.35</v>
      </c>
      <c r="R47" s="99">
        <v>58.35</v>
      </c>
      <c r="S47" s="99">
        <v>94.35</v>
      </c>
      <c r="T47" s="99">
        <v>123</v>
      </c>
      <c r="U47" s="99">
        <v>127</v>
      </c>
      <c r="V47" s="99">
        <v>118</v>
      </c>
      <c r="W47" s="99">
        <v>124.35</v>
      </c>
      <c r="X47" s="99">
        <v>87.35</v>
      </c>
      <c r="Y47" s="99">
        <v>43.35</v>
      </c>
      <c r="Z47" s="100"/>
      <c r="AA47" s="79">
        <f t="shared" si="7"/>
        <v>1934.3999999999994</v>
      </c>
    </row>
    <row r="48" spans="1:27" ht="30" customHeight="1" thickBot="1" x14ac:dyDescent="0.25">
      <c r="A48" s="86" t="s">
        <v>48</v>
      </c>
      <c r="B48" s="87">
        <f>SUM(B42:B47)</f>
        <v>595</v>
      </c>
      <c r="C48" s="88">
        <f t="shared" ref="C48:Z48" si="8">SUM(C42:C47)</f>
        <v>557</v>
      </c>
      <c r="D48" s="88">
        <f t="shared" si="8"/>
        <v>438.9</v>
      </c>
      <c r="E48" s="88">
        <f t="shared" si="8"/>
        <v>505.1</v>
      </c>
      <c r="F48" s="88">
        <f t="shared" si="8"/>
        <v>435.3</v>
      </c>
      <c r="G48" s="88">
        <f t="shared" si="8"/>
        <v>194.3</v>
      </c>
      <c r="H48" s="88">
        <f t="shared" si="8"/>
        <v>188.25</v>
      </c>
      <c r="I48" s="88">
        <f t="shared" si="8"/>
        <v>293.45</v>
      </c>
      <c r="J48" s="88">
        <f t="shared" si="8"/>
        <v>375.25</v>
      </c>
      <c r="K48" s="88">
        <f t="shared" si="8"/>
        <v>605.35</v>
      </c>
      <c r="L48" s="88">
        <f t="shared" si="8"/>
        <v>301.54999999999995</v>
      </c>
      <c r="M48" s="88">
        <f t="shared" si="8"/>
        <v>272.54999999999995</v>
      </c>
      <c r="N48" s="88">
        <f t="shared" si="8"/>
        <v>363.65</v>
      </c>
      <c r="O48" s="88">
        <f t="shared" si="8"/>
        <v>466.8</v>
      </c>
      <c r="P48" s="88">
        <f t="shared" si="8"/>
        <v>360.65000000000003</v>
      </c>
      <c r="Q48" s="88">
        <f t="shared" si="8"/>
        <v>105.75</v>
      </c>
      <c r="R48" s="88">
        <f t="shared" si="8"/>
        <v>194.35</v>
      </c>
      <c r="S48" s="88">
        <f t="shared" si="8"/>
        <v>594.35</v>
      </c>
      <c r="T48" s="88">
        <f t="shared" si="8"/>
        <v>155.9</v>
      </c>
      <c r="U48" s="88">
        <f t="shared" si="8"/>
        <v>127</v>
      </c>
      <c r="V48" s="88">
        <f t="shared" si="8"/>
        <v>118</v>
      </c>
      <c r="W48" s="88">
        <f t="shared" si="8"/>
        <v>624.35</v>
      </c>
      <c r="X48" s="88">
        <f t="shared" si="8"/>
        <v>326.95</v>
      </c>
      <c r="Y48" s="88">
        <f t="shared" si="8"/>
        <v>508.45000000000005</v>
      </c>
      <c r="Z48" s="89">
        <f t="shared" si="8"/>
        <v>0</v>
      </c>
      <c r="AA48" s="90">
        <f t="shared" si="7"/>
        <v>8708.2000000000025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5125.9399999999996</v>
      </c>
      <c r="C51" s="88">
        <f t="shared" si="10"/>
        <v>5122.7929999999997</v>
      </c>
      <c r="D51" s="88">
        <f t="shared" si="10"/>
        <v>4907.0429999999988</v>
      </c>
      <c r="E51" s="88">
        <f t="shared" si="10"/>
        <v>4951.9220000000005</v>
      </c>
      <c r="F51" s="88">
        <f t="shared" si="10"/>
        <v>5017.1269999999995</v>
      </c>
      <c r="G51" s="88">
        <f t="shared" si="10"/>
        <v>5157.04</v>
      </c>
      <c r="H51" s="88">
        <f t="shared" si="10"/>
        <v>5715.3859999999995</v>
      </c>
      <c r="I51" s="88">
        <f t="shared" si="10"/>
        <v>5664.759</v>
      </c>
      <c r="J51" s="88">
        <f t="shared" si="10"/>
        <v>6830.7020000000002</v>
      </c>
      <c r="K51" s="88">
        <f t="shared" si="10"/>
        <v>7342.0169999999998</v>
      </c>
      <c r="L51" s="88">
        <f t="shared" si="10"/>
        <v>7071.6860000000006</v>
      </c>
      <c r="M51" s="88">
        <f t="shared" si="10"/>
        <v>7033.570999999999</v>
      </c>
      <c r="N51" s="88">
        <f t="shared" si="10"/>
        <v>7036.7160000000003</v>
      </c>
      <c r="O51" s="88">
        <f t="shared" si="10"/>
        <v>6843.1130000000003</v>
      </c>
      <c r="P51" s="88">
        <f t="shared" si="10"/>
        <v>6691.3719999999985</v>
      </c>
      <c r="Q51" s="88">
        <f t="shared" si="10"/>
        <v>6347.9589999999998</v>
      </c>
      <c r="R51" s="88">
        <f t="shared" si="10"/>
        <v>6299.1530000000002</v>
      </c>
      <c r="S51" s="88">
        <f t="shared" si="10"/>
        <v>6778.9740000000002</v>
      </c>
      <c r="T51" s="88">
        <f t="shared" si="10"/>
        <v>6753.3980000000001</v>
      </c>
      <c r="U51" s="88">
        <f t="shared" si="10"/>
        <v>7140.7500000000009</v>
      </c>
      <c r="V51" s="88">
        <f t="shared" si="10"/>
        <v>6891.7209999999995</v>
      </c>
      <c r="W51" s="88">
        <f t="shared" si="10"/>
        <v>6730.576</v>
      </c>
      <c r="X51" s="88">
        <f t="shared" si="10"/>
        <v>6090.0810000000001</v>
      </c>
      <c r="Y51" s="88">
        <f t="shared" si="10"/>
        <v>5754.1670000000004</v>
      </c>
      <c r="Z51" s="89">
        <f t="shared" si="10"/>
        <v>0</v>
      </c>
      <c r="AA51" s="105">
        <f>SUM(B51:Z51)</f>
        <v>149297.96599999999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G28" sqref="G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-34</v>
      </c>
      <c r="C4" s="18">
        <v>-34</v>
      </c>
      <c r="D4" s="18">
        <v>-165.10000000000002</v>
      </c>
      <c r="E4" s="18">
        <v>-97.899999999999977</v>
      </c>
      <c r="F4" s="18">
        <v>-169.7</v>
      </c>
      <c r="G4" s="18">
        <v>-387.7</v>
      </c>
      <c r="H4" s="18">
        <v>-244.70000000000002</v>
      </c>
      <c r="I4" s="18">
        <v>100.5</v>
      </c>
      <c r="J4" s="18">
        <v>134.09999999999997</v>
      </c>
      <c r="K4" s="18">
        <v>61.899999999999977</v>
      </c>
      <c r="L4" s="18">
        <v>-312.8</v>
      </c>
      <c r="M4" s="18">
        <v>-324.8</v>
      </c>
      <c r="N4" s="18">
        <v>-235.7</v>
      </c>
      <c r="O4" s="18">
        <v>-126.19999999999999</v>
      </c>
      <c r="P4" s="18">
        <v>-202.7</v>
      </c>
      <c r="Q4" s="18">
        <v>-460.6</v>
      </c>
      <c r="R4" s="18">
        <v>-398</v>
      </c>
      <c r="S4" s="18">
        <v>-34</v>
      </c>
      <c r="T4" s="18">
        <v>-501.1</v>
      </c>
      <c r="U4" s="18">
        <v>-829.8</v>
      </c>
      <c r="V4" s="18">
        <v>-722.8</v>
      </c>
      <c r="W4" s="18">
        <v>-34</v>
      </c>
      <c r="X4" s="18">
        <v>-294.39999999999998</v>
      </c>
      <c r="Y4" s="18">
        <v>-52.899999999999977</v>
      </c>
      <c r="Z4" s="19"/>
      <c r="AA4" s="112">
        <f>SUM(B4:Z4)</f>
        <v>-5366.4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203.5</v>
      </c>
      <c r="C7" s="118">
        <v>203.5</v>
      </c>
      <c r="D7" s="118">
        <v>201.18</v>
      </c>
      <c r="E7" s="118">
        <v>200.89</v>
      </c>
      <c r="F7" s="118">
        <v>204.78</v>
      </c>
      <c r="G7" s="118">
        <v>216.02</v>
      </c>
      <c r="H7" s="118">
        <v>274.95</v>
      </c>
      <c r="I7" s="118">
        <v>325.98</v>
      </c>
      <c r="J7" s="118">
        <v>311.94</v>
      </c>
      <c r="K7" s="118">
        <v>272.63</v>
      </c>
      <c r="L7" s="118">
        <v>248</v>
      </c>
      <c r="M7" s="118">
        <v>229</v>
      </c>
      <c r="N7" s="118">
        <v>226.71</v>
      </c>
      <c r="O7" s="118">
        <v>219.55</v>
      </c>
      <c r="P7" s="118">
        <v>217.9</v>
      </c>
      <c r="Q7" s="118">
        <v>221.79</v>
      </c>
      <c r="R7" s="118">
        <v>226.71</v>
      </c>
      <c r="S7" s="118">
        <v>227.24</v>
      </c>
      <c r="T7" s="118">
        <v>260.31</v>
      </c>
      <c r="U7" s="118">
        <v>319.29000000000002</v>
      </c>
      <c r="V7" s="118">
        <v>300.27</v>
      </c>
      <c r="W7" s="118">
        <v>281.23</v>
      </c>
      <c r="X7" s="118">
        <v>256.11</v>
      </c>
      <c r="Y7" s="118">
        <v>243.97</v>
      </c>
      <c r="Z7" s="119"/>
      <c r="AA7" s="120">
        <f>IF(SUM(B7:Z7)&lt;&gt;0,AVERAGEIF(B7:Z7,"&lt;&gt;"""),"")</f>
        <v>245.5604166666667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534</v>
      </c>
      <c r="C13" s="130">
        <v>534</v>
      </c>
      <c r="D13" s="130">
        <v>534</v>
      </c>
      <c r="E13" s="130">
        <v>534</v>
      </c>
      <c r="F13" s="130">
        <v>534</v>
      </c>
      <c r="G13" s="130">
        <v>534</v>
      </c>
      <c r="H13" s="130">
        <v>354.6</v>
      </c>
      <c r="I13" s="130">
        <v>103.1</v>
      </c>
      <c r="J13" s="130">
        <v>128.80000000000001</v>
      </c>
      <c r="K13" s="130">
        <v>438.1</v>
      </c>
      <c r="L13" s="130">
        <v>522</v>
      </c>
      <c r="M13" s="130">
        <v>518</v>
      </c>
      <c r="N13" s="130">
        <v>534</v>
      </c>
      <c r="O13" s="130">
        <v>534</v>
      </c>
      <c r="P13" s="130">
        <v>534</v>
      </c>
      <c r="Q13" s="130">
        <v>529</v>
      </c>
      <c r="R13" s="130">
        <v>534</v>
      </c>
      <c r="S13" s="130">
        <v>534</v>
      </c>
      <c r="T13" s="130">
        <v>534</v>
      </c>
      <c r="U13" s="130">
        <v>534</v>
      </c>
      <c r="V13" s="130">
        <v>534</v>
      </c>
      <c r="W13" s="130">
        <v>534</v>
      </c>
      <c r="X13" s="130">
        <v>534</v>
      </c>
      <c r="Y13" s="131">
        <v>518</v>
      </c>
      <c r="Z13" s="132"/>
      <c r="AA13" s="133">
        <f t="shared" si="0"/>
        <v>11655.6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>
        <v>295.8</v>
      </c>
      <c r="V15" s="134">
        <v>188.8</v>
      </c>
      <c r="W15" s="134"/>
      <c r="X15" s="134"/>
      <c r="Y15" s="134"/>
      <c r="Z15" s="132"/>
      <c r="AA15" s="133">
        <f t="shared" si="0"/>
        <v>484.6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534</v>
      </c>
      <c r="C16" s="136">
        <f t="shared" si="1"/>
        <v>534</v>
      </c>
      <c r="D16" s="136">
        <f t="shared" si="1"/>
        <v>534</v>
      </c>
      <c r="E16" s="136">
        <f t="shared" si="1"/>
        <v>534</v>
      </c>
      <c r="F16" s="136">
        <f t="shared" si="1"/>
        <v>534</v>
      </c>
      <c r="G16" s="136">
        <f t="shared" si="1"/>
        <v>534</v>
      </c>
      <c r="H16" s="136">
        <f t="shared" si="1"/>
        <v>354.6</v>
      </c>
      <c r="I16" s="136">
        <f t="shared" si="1"/>
        <v>103.1</v>
      </c>
      <c r="J16" s="136">
        <f t="shared" si="1"/>
        <v>128.80000000000001</v>
      </c>
      <c r="K16" s="136">
        <f t="shared" si="1"/>
        <v>438.1</v>
      </c>
      <c r="L16" s="136">
        <f t="shared" si="1"/>
        <v>522</v>
      </c>
      <c r="M16" s="136">
        <f t="shared" si="1"/>
        <v>518</v>
      </c>
      <c r="N16" s="136">
        <f t="shared" si="1"/>
        <v>534</v>
      </c>
      <c r="O16" s="136">
        <f t="shared" si="1"/>
        <v>534</v>
      </c>
      <c r="P16" s="136">
        <f t="shared" si="1"/>
        <v>534</v>
      </c>
      <c r="Q16" s="136">
        <f t="shared" si="1"/>
        <v>529</v>
      </c>
      <c r="R16" s="136">
        <f t="shared" si="1"/>
        <v>534</v>
      </c>
      <c r="S16" s="136">
        <f t="shared" si="1"/>
        <v>534</v>
      </c>
      <c r="T16" s="136">
        <f t="shared" si="1"/>
        <v>534</v>
      </c>
      <c r="U16" s="136">
        <f t="shared" si="1"/>
        <v>829.8</v>
      </c>
      <c r="V16" s="136">
        <f t="shared" si="1"/>
        <v>722.8</v>
      </c>
      <c r="W16" s="136">
        <f t="shared" si="1"/>
        <v>534</v>
      </c>
      <c r="X16" s="136">
        <f t="shared" si="1"/>
        <v>534</v>
      </c>
      <c r="Y16" s="136">
        <f t="shared" si="1"/>
        <v>518</v>
      </c>
      <c r="Z16" s="137" t="str">
        <f t="shared" si="1"/>
        <v/>
      </c>
      <c r="AA16" s="90">
        <f t="shared" si="0"/>
        <v>12140.199999999999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368.9</v>
      </c>
      <c r="E23" s="134">
        <v>436.1</v>
      </c>
      <c r="F23" s="134">
        <v>364.3</v>
      </c>
      <c r="G23" s="134">
        <v>146.30000000000001</v>
      </c>
      <c r="H23" s="134">
        <v>109.9</v>
      </c>
      <c r="I23" s="134">
        <v>203.6</v>
      </c>
      <c r="J23" s="134">
        <v>262.89999999999998</v>
      </c>
      <c r="K23" s="134">
        <v>500</v>
      </c>
      <c r="L23" s="134">
        <v>209.2</v>
      </c>
      <c r="M23" s="134">
        <v>193.2</v>
      </c>
      <c r="N23" s="134">
        <v>298.3</v>
      </c>
      <c r="O23" s="134">
        <v>407.8</v>
      </c>
      <c r="P23" s="134">
        <v>331.3</v>
      </c>
      <c r="Q23" s="134">
        <v>68.400000000000006</v>
      </c>
      <c r="R23" s="134">
        <v>136</v>
      </c>
      <c r="S23" s="134">
        <v>500</v>
      </c>
      <c r="T23" s="134">
        <v>32.9</v>
      </c>
      <c r="U23" s="134"/>
      <c r="V23" s="134"/>
      <c r="W23" s="134">
        <v>500</v>
      </c>
      <c r="X23" s="134">
        <v>239.6</v>
      </c>
      <c r="Y23" s="134">
        <v>465.1</v>
      </c>
      <c r="Z23" s="132"/>
      <c r="AA23" s="133">
        <f t="shared" si="2"/>
        <v>6773.8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368.9</v>
      </c>
      <c r="E24" s="136">
        <f t="shared" si="3"/>
        <v>436.1</v>
      </c>
      <c r="F24" s="136">
        <f t="shared" si="3"/>
        <v>364.3</v>
      </c>
      <c r="G24" s="136">
        <f t="shared" si="3"/>
        <v>146.30000000000001</v>
      </c>
      <c r="H24" s="136">
        <f t="shared" si="3"/>
        <v>109.9</v>
      </c>
      <c r="I24" s="136">
        <f t="shared" si="3"/>
        <v>203.6</v>
      </c>
      <c r="J24" s="136">
        <f t="shared" si="3"/>
        <v>262.89999999999998</v>
      </c>
      <c r="K24" s="136">
        <f t="shared" si="3"/>
        <v>500</v>
      </c>
      <c r="L24" s="136">
        <f t="shared" si="3"/>
        <v>209.2</v>
      </c>
      <c r="M24" s="136">
        <f t="shared" si="3"/>
        <v>193.2</v>
      </c>
      <c r="N24" s="136">
        <f t="shared" si="3"/>
        <v>298.3</v>
      </c>
      <c r="O24" s="136">
        <f t="shared" si="3"/>
        <v>407.8</v>
      </c>
      <c r="P24" s="136">
        <f t="shared" si="3"/>
        <v>331.3</v>
      </c>
      <c r="Q24" s="136">
        <f t="shared" si="3"/>
        <v>68.400000000000006</v>
      </c>
      <c r="R24" s="136">
        <f t="shared" si="3"/>
        <v>136</v>
      </c>
      <c r="S24" s="136">
        <f t="shared" si="3"/>
        <v>500</v>
      </c>
      <c r="T24" s="136">
        <f t="shared" si="3"/>
        <v>32.9</v>
      </c>
      <c r="U24" s="136">
        <f t="shared" si="3"/>
        <v>0</v>
      </c>
      <c r="V24" s="136">
        <f t="shared" si="3"/>
        <v>0</v>
      </c>
      <c r="W24" s="136">
        <f t="shared" si="3"/>
        <v>500</v>
      </c>
      <c r="X24" s="136">
        <f t="shared" si="3"/>
        <v>239.6</v>
      </c>
      <c r="Y24" s="136">
        <f t="shared" si="3"/>
        <v>465.1</v>
      </c>
      <c r="Z24" s="137" t="str">
        <f t="shared" si="3"/>
        <v/>
      </c>
      <c r="AA24" s="90">
        <f t="shared" si="2"/>
        <v>6773.8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2022-03-27T11:09:28Z</dcterms:created>
  <dcterms:modified xsi:type="dcterms:W3CDTF">2022-03-27T11:09:29Z</dcterms:modified>
</cp:coreProperties>
</file>