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Y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<sst xmlns="http://schemas.openxmlformats.org/spreadsheetml/2006/main" count="117" uniqueCount="53">
  <si>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26/03/2022 14:22:13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</si>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</sst>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3"/>
                <c:pt idx="0">
                  <c:v>571</c:v>
                </c:pt>
                <c:pt idx="1">
                  <c:v>571</c:v>
                </c:pt>
                <c:pt idx="2">
                  <c:v>571</c:v>
                </c:pt>
                <c:pt idx="3">
                  <c:v>571</c:v>
                </c:pt>
                <c:pt idx="4">
                  <c:v>571</c:v>
                </c:pt>
                <c:pt idx="5">
                  <c:v>571</c:v>
                </c:pt>
                <c:pt idx="6">
                  <c:v>571</c:v>
                </c:pt>
                <c:pt idx="7">
                  <c:v>571</c:v>
                </c:pt>
                <c:pt idx="8">
                  <c:v>571</c:v>
                </c:pt>
                <c:pt idx="9">
                  <c:v>571</c:v>
                </c:pt>
                <c:pt idx="10">
                  <c:v>556</c:v>
                </c:pt>
                <c:pt idx="11">
                  <c:v>531</c:v>
                </c:pt>
                <c:pt idx="12">
                  <c:v>531</c:v>
                </c:pt>
                <c:pt idx="13">
                  <c:v>531</c:v>
                </c:pt>
                <c:pt idx="14">
                  <c:v>531</c:v>
                </c:pt>
                <c:pt idx="15">
                  <c:v>531</c:v>
                </c:pt>
                <c:pt idx="16">
                  <c:v>556</c:v>
                </c:pt>
                <c:pt idx="17">
                  <c:v>571</c:v>
                </c:pt>
                <c:pt idx="18">
                  <c:v>571</c:v>
                </c:pt>
                <c:pt idx="19">
                  <c:v>571</c:v>
                </c:pt>
                <c:pt idx="20">
                  <c:v>571</c:v>
                </c:pt>
                <c:pt idx="21">
                  <c:v>571</c:v>
                </c:pt>
                <c:pt idx="22">
                  <c:v>571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3"/>
                <c:pt idx="0">
                  <c:v>175</c:v>
                </c:pt>
                <c:pt idx="1">
                  <c:v>163</c:v>
                </c:pt>
                <c:pt idx="2">
                  <c:v>163</c:v>
                </c:pt>
                <c:pt idx="3">
                  <c:v>163</c:v>
                </c:pt>
                <c:pt idx="4">
                  <c:v>163</c:v>
                </c:pt>
                <c:pt idx="5">
                  <c:v>170</c:v>
                </c:pt>
                <c:pt idx="6">
                  <c:v>240</c:v>
                </c:pt>
                <c:pt idx="7">
                  <c:v>235</c:v>
                </c:pt>
                <c:pt idx="8">
                  <c:v>225</c:v>
                </c:pt>
                <c:pt idx="9">
                  <c:v>215</c:v>
                </c:pt>
                <c:pt idx="10">
                  <c:v>211</c:v>
                </c:pt>
                <c:pt idx="11">
                  <c:v>205</c:v>
                </c:pt>
                <c:pt idx="12">
                  <c:v>189</c:v>
                </c:pt>
                <c:pt idx="13">
                  <c:v>183</c:v>
                </c:pt>
                <c:pt idx="14">
                  <c:v>166</c:v>
                </c:pt>
                <c:pt idx="15">
                  <c:v>166</c:v>
                </c:pt>
                <c:pt idx="16">
                  <c:v>166</c:v>
                </c:pt>
                <c:pt idx="17">
                  <c:v>173</c:v>
                </c:pt>
                <c:pt idx="18">
                  <c:v>181</c:v>
                </c:pt>
                <c:pt idx="19">
                  <c:v>172</c:v>
                </c:pt>
                <c:pt idx="20">
                  <c:v>172</c:v>
                </c:pt>
                <c:pt idx="21">
                  <c:v>166</c:v>
                </c:pt>
                <c:pt idx="22">
                  <c:v>166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3"/>
                <c:pt idx="0">
                  <c:v>2816.6660000000002</c:v>
                </c:pt>
                <c:pt idx="1">
                  <c:v>2340.9</c:v>
                </c:pt>
                <c:pt idx="2">
                  <c:v>2105.9</c:v>
                </c:pt>
                <c:pt idx="3">
                  <c:v>2105.9</c:v>
                </c:pt>
                <c:pt idx="4">
                  <c:v>2075.9</c:v>
                </c:pt>
                <c:pt idx="5">
                  <c:v>1997.9</c:v>
                </c:pt>
                <c:pt idx="6">
                  <c:v>2000.9</c:v>
                </c:pt>
                <c:pt idx="7">
                  <c:v>2000.9</c:v>
                </c:pt>
                <c:pt idx="8">
                  <c:v>1242.9000000000001</c:v>
                </c:pt>
                <c:pt idx="9">
                  <c:v>677.9</c:v>
                </c:pt>
                <c:pt idx="10">
                  <c:v>527.9</c:v>
                </c:pt>
                <c:pt idx="11">
                  <c:v>527.9</c:v>
                </c:pt>
                <c:pt idx="12">
                  <c:v>527.9</c:v>
                </c:pt>
                <c:pt idx="13">
                  <c:v>527.9</c:v>
                </c:pt>
                <c:pt idx="14">
                  <c:v>747.9</c:v>
                </c:pt>
                <c:pt idx="15">
                  <c:v>1609.9</c:v>
                </c:pt>
                <c:pt idx="16">
                  <c:v>2344.9169999999999</c:v>
                </c:pt>
                <c:pt idx="17">
                  <c:v>3029.931</c:v>
                </c:pt>
                <c:pt idx="18">
                  <c:v>3317.9560000000001</c:v>
                </c:pt>
                <c:pt idx="19">
                  <c:v>3400.931</c:v>
                </c:pt>
                <c:pt idx="20">
                  <c:v>3358</c:v>
                </c:pt>
                <c:pt idx="21">
                  <c:v>3282.0810000000001</c:v>
                </c:pt>
                <c:pt idx="22">
                  <c:v>3097.3660000000004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3"/>
                <c:pt idx="0">
                  <c:v>1073</c:v>
                </c:pt>
                <c:pt idx="1">
                  <c:v>1151</c:v>
                </c:pt>
                <c:pt idx="2">
                  <c:v>1162</c:v>
                </c:pt>
                <c:pt idx="3">
                  <c:v>1153</c:v>
                </c:pt>
                <c:pt idx="4">
                  <c:v>1162</c:v>
                </c:pt>
                <c:pt idx="5">
                  <c:v>1208.4000000000001</c:v>
                </c:pt>
                <c:pt idx="6">
                  <c:v>984</c:v>
                </c:pt>
                <c:pt idx="7">
                  <c:v>937</c:v>
                </c:pt>
                <c:pt idx="8">
                  <c:v>966</c:v>
                </c:pt>
                <c:pt idx="9">
                  <c:v>1317.6</c:v>
                </c:pt>
                <c:pt idx="10">
                  <c:v>1331.4</c:v>
                </c:pt>
                <c:pt idx="11">
                  <c:v>1262.9000000000001</c:v>
                </c:pt>
                <c:pt idx="12">
                  <c:v>986.6</c:v>
                </c:pt>
                <c:pt idx="13">
                  <c:v>1368</c:v>
                </c:pt>
                <c:pt idx="14">
                  <c:v>1376</c:v>
                </c:pt>
                <c:pt idx="15">
                  <c:v>878</c:v>
                </c:pt>
                <c:pt idx="16">
                  <c:v>1090</c:v>
                </c:pt>
                <c:pt idx="17">
                  <c:v>1046</c:v>
                </c:pt>
                <c:pt idx="18">
                  <c:v>1162.3</c:v>
                </c:pt>
                <c:pt idx="19">
                  <c:v>1297.9000000000001</c:v>
                </c:pt>
                <c:pt idx="20">
                  <c:v>997</c:v>
                </c:pt>
                <c:pt idx="21">
                  <c:v>969</c:v>
                </c:pt>
                <c:pt idx="22">
                  <c:v>967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3"/>
                <c:pt idx="0">
                  <c:v>596.37</c:v>
                </c:pt>
                <c:pt idx="1">
                  <c:v>589.2639999999999</c:v>
                </c:pt>
                <c:pt idx="2">
                  <c:v>577.13499999999999</c:v>
                </c:pt>
                <c:pt idx="3">
                  <c:v>554.95000000000005</c:v>
                </c:pt>
                <c:pt idx="4">
                  <c:v>524.35900000000015</c:v>
                </c:pt>
                <c:pt idx="5">
                  <c:v>551.18600000000004</c:v>
                </c:pt>
                <c:pt idx="6">
                  <c:v>959.36099999999988</c:v>
                </c:pt>
                <c:pt idx="7">
                  <c:v>1707.847</c:v>
                </c:pt>
                <c:pt idx="8">
                  <c:v>2413.2809999999999</c:v>
                </c:pt>
                <c:pt idx="9">
                  <c:v>2919.3500000000013</c:v>
                </c:pt>
                <c:pt idx="10">
                  <c:v>3207.7970000000009</c:v>
                </c:pt>
                <c:pt idx="11">
                  <c:v>3316.8300000000004</c:v>
                </c:pt>
                <c:pt idx="12">
                  <c:v>3263.2810000000009</c:v>
                </c:pt>
                <c:pt idx="13">
                  <c:v>3025.2380000000003</c:v>
                </c:pt>
                <c:pt idx="14">
                  <c:v>2574.657999999999</c:v>
                </c:pt>
                <c:pt idx="15">
                  <c:v>1926.7710000000002</c:v>
                </c:pt>
                <c:pt idx="16">
                  <c:v>1198.422</c:v>
                </c:pt>
                <c:pt idx="17">
                  <c:v>763.22800000000018</c:v>
                </c:pt>
                <c:pt idx="18">
                  <c:v>726.76999999999987</c:v>
                </c:pt>
                <c:pt idx="19">
                  <c:v>748.02900000000011</c:v>
                </c:pt>
                <c:pt idx="20">
                  <c:v>743.71699999999998</c:v>
                </c:pt>
                <c:pt idx="21">
                  <c:v>747.8180000000001</c:v>
                </c:pt>
                <c:pt idx="22">
                  <c:v>725.66100000000006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3"/>
                <c:pt idx="0">
                  <c:v>32</c:v>
                </c:pt>
                <c:pt idx="1">
                  <c:v>27</c:v>
                </c:pt>
                <c:pt idx="2">
                  <c:v>24</c:v>
                </c:pt>
                <c:pt idx="3">
                  <c:v>22</c:v>
                </c:pt>
                <c:pt idx="4">
                  <c:v>20</c:v>
                </c:pt>
                <c:pt idx="5">
                  <c:v>23</c:v>
                </c:pt>
                <c:pt idx="6">
                  <c:v>42</c:v>
                </c:pt>
                <c:pt idx="7">
                  <c:v>62</c:v>
                </c:pt>
                <c:pt idx="8">
                  <c:v>75</c:v>
                </c:pt>
                <c:pt idx="9">
                  <c:v>81</c:v>
                </c:pt>
                <c:pt idx="10">
                  <c:v>82</c:v>
                </c:pt>
                <c:pt idx="11">
                  <c:v>81</c:v>
                </c:pt>
                <c:pt idx="12">
                  <c:v>75</c:v>
                </c:pt>
                <c:pt idx="13">
                  <c:v>66</c:v>
                </c:pt>
                <c:pt idx="14">
                  <c:v>54</c:v>
                </c:pt>
                <c:pt idx="15">
                  <c:v>37</c:v>
                </c:pt>
                <c:pt idx="16">
                  <c:v>16</c:v>
                </c:pt>
                <c:pt idx="17">
                  <c:v>4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5</c:v>
                </c:pt>
                <c:pt idx="22">
                  <c:v>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3"/>
                <c:pt idx="4">
                  <c:v>40</c:v>
                </c:pt>
                <c:pt idx="5">
                  <c:v>66</c:v>
                </c:pt>
                <c:pt idx="6">
                  <c:v>86</c:v>
                </c:pt>
                <c:pt idx="7">
                  <c:v>76</c:v>
                </c:pt>
                <c:pt idx="8">
                  <c:v>32</c:v>
                </c:pt>
                <c:pt idx="9">
                  <c:v>30</c:v>
                </c:pt>
                <c:pt idx="10">
                  <c:v>28</c:v>
                </c:pt>
                <c:pt idx="11">
                  <c:v>14</c:v>
                </c:pt>
                <c:pt idx="12">
                  <c:v>26</c:v>
                </c:pt>
                <c:pt idx="13">
                  <c:v>26</c:v>
                </c:pt>
                <c:pt idx="15">
                  <c:v>54</c:v>
                </c:pt>
                <c:pt idx="16">
                  <c:v>307</c:v>
                </c:pt>
                <c:pt idx="17">
                  <c:v>599.26800000000003</c:v>
                </c:pt>
                <c:pt idx="18">
                  <c:v>564</c:v>
                </c:pt>
                <c:pt idx="19">
                  <c:v>221</c:v>
                </c:pt>
                <c:pt idx="20">
                  <c:v>338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6862624"/>
        <c:axId val="3568630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3"/>
                <c:pt idx="0">
                  <c:v>5264.0300000000016</c:v>
                </c:pt>
                <c:pt idx="1">
                  <c:v>4842.1330000000007</c:v>
                </c:pt>
                <c:pt idx="2">
                  <c:v>4603.003999999999</c:v>
                </c:pt>
                <c:pt idx="3">
                  <c:v>4569.8529999999982</c:v>
                </c:pt>
                <c:pt idx="4">
                  <c:v>4556.2160000000022</c:v>
                </c:pt>
                <c:pt idx="5">
                  <c:v>4587.4490000000023</c:v>
                </c:pt>
                <c:pt idx="6">
                  <c:v>4883.2919999999995</c:v>
                </c:pt>
                <c:pt idx="7">
                  <c:v>5589.7780000000012</c:v>
                </c:pt>
                <c:pt idx="8">
                  <c:v>5525.1399999999994</c:v>
                </c:pt>
                <c:pt idx="9">
                  <c:v>5811.8490000000011</c:v>
                </c:pt>
                <c:pt idx="10">
                  <c:v>5944.1319999999987</c:v>
                </c:pt>
                <c:pt idx="11">
                  <c:v>5938.6630000000014</c:v>
                </c:pt>
                <c:pt idx="12">
                  <c:v>5598.79</c:v>
                </c:pt>
                <c:pt idx="13">
                  <c:v>5727.1379999999999</c:v>
                </c:pt>
                <c:pt idx="14">
                  <c:v>5449.5579999999991</c:v>
                </c:pt>
                <c:pt idx="15">
                  <c:v>5202.6559999999999</c:v>
                </c:pt>
                <c:pt idx="16">
                  <c:v>5678.3469999999998</c:v>
                </c:pt>
                <c:pt idx="17">
                  <c:v>6186.4599999999991</c:v>
                </c:pt>
                <c:pt idx="18">
                  <c:v>6526.0050000000001</c:v>
                </c:pt>
                <c:pt idx="19">
                  <c:v>6414.866</c:v>
                </c:pt>
                <c:pt idx="20">
                  <c:v>6184.7099999999991</c:v>
                </c:pt>
                <c:pt idx="21">
                  <c:v>5740.8740000000007</c:v>
                </c:pt>
                <c:pt idx="22">
                  <c:v>5533.027000000001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6862624"/>
        <c:axId val="3568630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3"/>
                <c:pt idx="0">
                  <c:v>235</c:v>
                </c:pt>
                <c:pt idx="1">
                  <c:v>221.93</c:v>
                </c:pt>
                <c:pt idx="2">
                  <c:v>214.02</c:v>
                </c:pt>
                <c:pt idx="3">
                  <c:v>212</c:v>
                </c:pt>
                <c:pt idx="4">
                  <c:v>211.09</c:v>
                </c:pt>
                <c:pt idx="5">
                  <c:v>210.31</c:v>
                </c:pt>
                <c:pt idx="6">
                  <c:v>214.03</c:v>
                </c:pt>
                <c:pt idx="7">
                  <c:v>214.08</c:v>
                </c:pt>
                <c:pt idx="8">
                  <c:v>214.07</c:v>
                </c:pt>
                <c:pt idx="9">
                  <c:v>205.02</c:v>
                </c:pt>
                <c:pt idx="10">
                  <c:v>197.61</c:v>
                </c:pt>
                <c:pt idx="11">
                  <c:v>192.08</c:v>
                </c:pt>
                <c:pt idx="12">
                  <c:v>157.81</c:v>
                </c:pt>
                <c:pt idx="13">
                  <c:v>98.32</c:v>
                </c:pt>
                <c:pt idx="14">
                  <c:v>101.32</c:v>
                </c:pt>
                <c:pt idx="15">
                  <c:v>141.59</c:v>
                </c:pt>
                <c:pt idx="16">
                  <c:v>194.83</c:v>
                </c:pt>
                <c:pt idx="17">
                  <c:v>220</c:v>
                </c:pt>
                <c:pt idx="18">
                  <c:v>262.98</c:v>
                </c:pt>
                <c:pt idx="19">
                  <c:v>285</c:v>
                </c:pt>
                <c:pt idx="20">
                  <c:v>275.12</c:v>
                </c:pt>
                <c:pt idx="21">
                  <c:v>254</c:v>
                </c:pt>
                <c:pt idx="22">
                  <c:v>233.41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6863800"/>
        <c:axId val="356863408"/>
      </c:lineChart>
      <c:catAx>
        <c:axId val="3568626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6863016"/>
        <c:crosses val="autoZero"/>
        <c:auto val="1"/>
        <c:lblAlgn val="ctr"/>
        <c:lblOffset val="100"/>
        <c:noMultiLvlLbl val="0"/>
      </c:catAx>
      <c:valAx>
        <c:axId val="356863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6862624"/>
        <c:crosses val="autoZero"/>
        <c:crossBetween val="between"/>
      </c:valAx>
      <c:valAx>
        <c:axId val="3568634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6863800"/>
        <c:crosses val="max"/>
        <c:crossBetween val="between"/>
      </c:valAx>
      <c:catAx>
        <c:axId val="3568638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68634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4" width="10.7109375" style="5" customWidth="1"/>
    <col min="25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/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5264.0359999999991</v>
      </c>
      <c r="C4" s="18">
        <v>4842.1640000000007</v>
      </c>
      <c r="D4" s="18">
        <v>4603.0350000000008</v>
      </c>
      <c r="E4" s="18">
        <v>4569.8500000000004</v>
      </c>
      <c r="F4" s="18">
        <v>4556.2590000000009</v>
      </c>
      <c r="G4" s="18">
        <v>4587.4859999999971</v>
      </c>
      <c r="H4" s="18">
        <v>4883.2610000000004</v>
      </c>
      <c r="I4" s="18">
        <v>5589.7469999999985</v>
      </c>
      <c r="J4" s="18">
        <v>5525.1810000000005</v>
      </c>
      <c r="K4" s="18">
        <v>5811.8499999999995</v>
      </c>
      <c r="L4" s="18">
        <v>5944.0970000000007</v>
      </c>
      <c r="M4" s="18">
        <v>5938.630000000001</v>
      </c>
      <c r="N4" s="18">
        <v>5598.7810000000009</v>
      </c>
      <c r="O4" s="18">
        <v>5727.1379999999999</v>
      </c>
      <c r="P4" s="18">
        <v>5449.5580000000009</v>
      </c>
      <c r="Q4" s="18">
        <v>5202.6709999999994</v>
      </c>
      <c r="R4" s="18">
        <v>5678.3389999999999</v>
      </c>
      <c r="S4" s="18">
        <v>6186.4269999999988</v>
      </c>
      <c r="T4" s="18">
        <v>6526.0259999999998</v>
      </c>
      <c r="U4" s="18">
        <v>6414.86</v>
      </c>
      <c r="V4" s="18">
        <v>6184.7169999999996</v>
      </c>
      <c r="W4" s="18">
        <v>5740.8989999999994</v>
      </c>
      <c r="X4" s="18">
        <v>5533.0270000000019</v>
      </c>
      <c r="Y4" s="18"/>
      <c r="Z4" s="19"/>
      <c r="AA4" s="20">
        <f>SUM(B4:Z4)</f>
        <v>126358.03900000002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235</v>
      </c>
      <c r="C7" s="28">
        <v>221.93</v>
      </c>
      <c r="D7" s="28">
        <v>214.02</v>
      </c>
      <c r="E7" s="28">
        <v>212</v>
      </c>
      <c r="F7" s="28">
        <v>211.09</v>
      </c>
      <c r="G7" s="28">
        <v>210.31</v>
      </c>
      <c r="H7" s="28">
        <v>214.03</v>
      </c>
      <c r="I7" s="28">
        <v>214.08</v>
      </c>
      <c r="J7" s="28">
        <v>214.07</v>
      </c>
      <c r="K7" s="28">
        <v>205.02</v>
      </c>
      <c r="L7" s="28">
        <v>197.61</v>
      </c>
      <c r="M7" s="28">
        <v>192.08</v>
      </c>
      <c r="N7" s="28">
        <v>157.81</v>
      </c>
      <c r="O7" s="28">
        <v>98.32</v>
      </c>
      <c r="P7" s="28">
        <v>101.32</v>
      </c>
      <c r="Q7" s="28">
        <v>141.59</v>
      </c>
      <c r="R7" s="28">
        <v>194.83</v>
      </c>
      <c r="S7" s="28">
        <v>220</v>
      </c>
      <c r="T7" s="28">
        <v>262.98</v>
      </c>
      <c r="U7" s="28">
        <v>285</v>
      </c>
      <c r="V7" s="28">
        <v>275.12</v>
      </c>
      <c r="W7" s="28">
        <v>254</v>
      </c>
      <c r="X7" s="28">
        <v>233.41</v>
      </c>
      <c r="Y7" s="28"/>
      <c r="Z7" s="29"/>
      <c r="AA7" s="30">
        <f>IF(SUM(B7:Z7)&lt;&gt;0,AVERAGEIF(B7:Z7,"&lt;&gt;"""),"")</f>
        <v>207.20086956521737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571</v>
      </c>
      <c r="C10" s="42">
        <v>571</v>
      </c>
      <c r="D10" s="42">
        <v>571</v>
      </c>
      <c r="E10" s="42">
        <v>571</v>
      </c>
      <c r="F10" s="42">
        <v>571</v>
      </c>
      <c r="G10" s="42">
        <v>571</v>
      </c>
      <c r="H10" s="42">
        <v>571</v>
      </c>
      <c r="I10" s="42">
        <v>571</v>
      </c>
      <c r="J10" s="42">
        <v>571</v>
      </c>
      <c r="K10" s="42">
        <v>571</v>
      </c>
      <c r="L10" s="42">
        <v>556</v>
      </c>
      <c r="M10" s="42">
        <v>531</v>
      </c>
      <c r="N10" s="42">
        <v>531</v>
      </c>
      <c r="O10" s="42">
        <v>531</v>
      </c>
      <c r="P10" s="42">
        <v>531</v>
      </c>
      <c r="Q10" s="42">
        <v>531</v>
      </c>
      <c r="R10" s="42">
        <v>556</v>
      </c>
      <c r="S10" s="42">
        <v>571</v>
      </c>
      <c r="T10" s="42">
        <v>571</v>
      </c>
      <c r="U10" s="42">
        <v>571</v>
      </c>
      <c r="V10" s="42">
        <v>571</v>
      </c>
      <c r="W10" s="42">
        <v>571</v>
      </c>
      <c r="X10" s="42">
        <v>571</v>
      </c>
      <c r="Y10" s="42"/>
      <c r="Z10" s="43"/>
      <c r="AA10" s="44">
        <f t="shared" ref="AA10:AA15" si="0">SUM(B10:Z10)</f>
        <v>12903</v>
      </c>
    </row>
    <row r="11" spans="1:27" ht="24.95" customHeight="1" x14ac:dyDescent="0.2">
      <c r="A11" s="45" t="s">
        <v>7</v>
      </c>
      <c r="B11" s="46">
        <v>175</v>
      </c>
      <c r="C11" s="47">
        <v>163</v>
      </c>
      <c r="D11" s="47">
        <v>163</v>
      </c>
      <c r="E11" s="47">
        <v>163</v>
      </c>
      <c r="F11" s="47">
        <v>163</v>
      </c>
      <c r="G11" s="47">
        <v>170</v>
      </c>
      <c r="H11" s="47">
        <v>240</v>
      </c>
      <c r="I11" s="47">
        <v>235</v>
      </c>
      <c r="J11" s="47">
        <v>225</v>
      </c>
      <c r="K11" s="47">
        <v>215</v>
      </c>
      <c r="L11" s="47">
        <v>211</v>
      </c>
      <c r="M11" s="47">
        <v>205</v>
      </c>
      <c r="N11" s="47">
        <v>189</v>
      </c>
      <c r="O11" s="47">
        <v>183</v>
      </c>
      <c r="P11" s="47">
        <v>166</v>
      </c>
      <c r="Q11" s="47">
        <v>166</v>
      </c>
      <c r="R11" s="47">
        <v>166</v>
      </c>
      <c r="S11" s="47">
        <v>173</v>
      </c>
      <c r="T11" s="47">
        <v>181</v>
      </c>
      <c r="U11" s="47">
        <v>172</v>
      </c>
      <c r="V11" s="47">
        <v>172</v>
      </c>
      <c r="W11" s="47">
        <v>166</v>
      </c>
      <c r="X11" s="47">
        <v>166</v>
      </c>
      <c r="Y11" s="47"/>
      <c r="Z11" s="48"/>
      <c r="AA11" s="49">
        <f t="shared" si="0"/>
        <v>4228</v>
      </c>
    </row>
    <row r="12" spans="1:27" ht="24.95" customHeight="1" x14ac:dyDescent="0.2">
      <c r="A12" s="50" t="s">
        <v>8</v>
      </c>
      <c r="B12" s="51">
        <v>2816.6660000000002</v>
      </c>
      <c r="C12" s="52">
        <v>2340.9</v>
      </c>
      <c r="D12" s="52">
        <v>2105.9</v>
      </c>
      <c r="E12" s="52">
        <v>2105.9</v>
      </c>
      <c r="F12" s="52">
        <v>2075.9</v>
      </c>
      <c r="G12" s="52">
        <v>1997.9</v>
      </c>
      <c r="H12" s="52">
        <v>2000.9</v>
      </c>
      <c r="I12" s="52">
        <v>2000.9</v>
      </c>
      <c r="J12" s="52">
        <v>1242.9000000000001</v>
      </c>
      <c r="K12" s="52">
        <v>677.9</v>
      </c>
      <c r="L12" s="52">
        <v>527.9</v>
      </c>
      <c r="M12" s="52">
        <v>527.9</v>
      </c>
      <c r="N12" s="52">
        <v>527.9</v>
      </c>
      <c r="O12" s="52">
        <v>527.9</v>
      </c>
      <c r="P12" s="52">
        <v>747.9</v>
      </c>
      <c r="Q12" s="52">
        <v>1609.9</v>
      </c>
      <c r="R12" s="52">
        <v>2344.9169999999999</v>
      </c>
      <c r="S12" s="52">
        <v>3029.931</v>
      </c>
      <c r="T12" s="52">
        <v>3317.9560000000001</v>
      </c>
      <c r="U12" s="52">
        <v>3400.931</v>
      </c>
      <c r="V12" s="52">
        <v>3358</v>
      </c>
      <c r="W12" s="52">
        <v>3282.0810000000001</v>
      </c>
      <c r="X12" s="52">
        <v>3097.3660000000004</v>
      </c>
      <c r="Y12" s="52"/>
      <c r="Z12" s="53"/>
      <c r="AA12" s="54">
        <f t="shared" si="0"/>
        <v>45666.348000000013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40</v>
      </c>
      <c r="G13" s="52">
        <v>66</v>
      </c>
      <c r="H13" s="52">
        <v>86</v>
      </c>
      <c r="I13" s="52">
        <v>76</v>
      </c>
      <c r="J13" s="52">
        <v>32</v>
      </c>
      <c r="K13" s="52">
        <v>30</v>
      </c>
      <c r="L13" s="52">
        <v>28</v>
      </c>
      <c r="M13" s="52">
        <v>14</v>
      </c>
      <c r="N13" s="52">
        <v>26</v>
      </c>
      <c r="O13" s="52">
        <v>26</v>
      </c>
      <c r="P13" s="52"/>
      <c r="Q13" s="52">
        <v>54</v>
      </c>
      <c r="R13" s="52">
        <v>307</v>
      </c>
      <c r="S13" s="52">
        <v>599.26800000000003</v>
      </c>
      <c r="T13" s="52">
        <v>564</v>
      </c>
      <c r="U13" s="52">
        <v>221</v>
      </c>
      <c r="V13" s="52">
        <v>338</v>
      </c>
      <c r="W13" s="52"/>
      <c r="X13" s="52"/>
      <c r="Y13" s="52"/>
      <c r="Z13" s="53"/>
      <c r="AA13" s="54">
        <f t="shared" si="0"/>
        <v>2507.268</v>
      </c>
    </row>
    <row r="14" spans="1:27" ht="24.95" customHeight="1" x14ac:dyDescent="0.2">
      <c r="A14" s="55" t="s">
        <v>10</v>
      </c>
      <c r="B14" s="56">
        <v>596.37</v>
      </c>
      <c r="C14" s="57">
        <v>589.2639999999999</v>
      </c>
      <c r="D14" s="57">
        <v>577.13499999999999</v>
      </c>
      <c r="E14" s="57">
        <v>554.95000000000005</v>
      </c>
      <c r="F14" s="57">
        <v>524.35900000000015</v>
      </c>
      <c r="G14" s="57">
        <v>551.18600000000004</v>
      </c>
      <c r="H14" s="57">
        <v>959.36099999999988</v>
      </c>
      <c r="I14" s="57">
        <v>1707.847</v>
      </c>
      <c r="J14" s="57">
        <v>2413.2809999999999</v>
      </c>
      <c r="K14" s="57">
        <v>2919.3500000000013</v>
      </c>
      <c r="L14" s="57">
        <v>3207.7970000000009</v>
      </c>
      <c r="M14" s="57">
        <v>3316.8300000000004</v>
      </c>
      <c r="N14" s="57">
        <v>3263.2810000000009</v>
      </c>
      <c r="O14" s="57">
        <v>3025.2380000000003</v>
      </c>
      <c r="P14" s="57">
        <v>2574.657999999999</v>
      </c>
      <c r="Q14" s="57">
        <v>1926.7710000000002</v>
      </c>
      <c r="R14" s="57">
        <v>1198.422</v>
      </c>
      <c r="S14" s="57">
        <v>763.22800000000018</v>
      </c>
      <c r="T14" s="57">
        <v>726.76999999999987</v>
      </c>
      <c r="U14" s="57">
        <v>748.02900000000011</v>
      </c>
      <c r="V14" s="57">
        <v>743.71699999999998</v>
      </c>
      <c r="W14" s="57">
        <v>747.8180000000001</v>
      </c>
      <c r="X14" s="57">
        <v>725.66100000000006</v>
      </c>
      <c r="Y14" s="57"/>
      <c r="Z14" s="58"/>
      <c r="AA14" s="59">
        <f t="shared" si="0"/>
        <v>34361.323000000004</v>
      </c>
    </row>
    <row r="15" spans="1:27" ht="24.95" customHeight="1" x14ac:dyDescent="0.2">
      <c r="A15" s="55" t="s">
        <v>11</v>
      </c>
      <c r="B15" s="56">
        <v>32</v>
      </c>
      <c r="C15" s="57">
        <v>27</v>
      </c>
      <c r="D15" s="57">
        <v>24</v>
      </c>
      <c r="E15" s="57">
        <v>22</v>
      </c>
      <c r="F15" s="57">
        <v>20</v>
      </c>
      <c r="G15" s="57">
        <v>23</v>
      </c>
      <c r="H15" s="57">
        <v>42</v>
      </c>
      <c r="I15" s="57">
        <v>62</v>
      </c>
      <c r="J15" s="57">
        <v>75</v>
      </c>
      <c r="K15" s="57">
        <v>81</v>
      </c>
      <c r="L15" s="57">
        <v>82</v>
      </c>
      <c r="M15" s="57">
        <v>81</v>
      </c>
      <c r="N15" s="57">
        <v>75</v>
      </c>
      <c r="O15" s="57">
        <v>66</v>
      </c>
      <c r="P15" s="57">
        <v>54</v>
      </c>
      <c r="Q15" s="57">
        <v>37</v>
      </c>
      <c r="R15" s="57">
        <v>16</v>
      </c>
      <c r="S15" s="57">
        <v>4</v>
      </c>
      <c r="T15" s="57">
        <v>3</v>
      </c>
      <c r="U15" s="57">
        <v>4</v>
      </c>
      <c r="V15" s="57">
        <v>5</v>
      </c>
      <c r="W15" s="57">
        <v>5</v>
      </c>
      <c r="X15" s="57">
        <v>6</v>
      </c>
      <c r="Y15" s="57"/>
      <c r="Z15" s="58"/>
      <c r="AA15" s="59">
        <f t="shared" si="0"/>
        <v>846</v>
      </c>
    </row>
    <row r="16" spans="1:27" ht="30" customHeight="1" thickBot="1" x14ac:dyDescent="0.25">
      <c r="A16" s="60" t="s">
        <v>12</v>
      </c>
      <c r="B16" s="61">
        <f>IF(LEN(B$2)&gt;0,SUM(B10:B15),"")</f>
        <v>4191.0360000000001</v>
      </c>
      <c r="C16" s="62">
        <f t="shared" ref="C16:Z16" si="1">IF(LEN(C$2)&gt;0,SUM(C10:C15),"")</f>
        <v>3691.1639999999998</v>
      </c>
      <c r="D16" s="62">
        <f t="shared" si="1"/>
        <v>3441.0349999999999</v>
      </c>
      <c r="E16" s="62">
        <f t="shared" si="1"/>
        <v>3416.8500000000004</v>
      </c>
      <c r="F16" s="62">
        <f t="shared" si="1"/>
        <v>3394.259</v>
      </c>
      <c r="G16" s="62">
        <f t="shared" si="1"/>
        <v>3379.0860000000002</v>
      </c>
      <c r="H16" s="62">
        <f t="shared" si="1"/>
        <v>3899.261</v>
      </c>
      <c r="I16" s="62">
        <f t="shared" si="1"/>
        <v>4652.7470000000003</v>
      </c>
      <c r="J16" s="62">
        <f t="shared" si="1"/>
        <v>4559.1810000000005</v>
      </c>
      <c r="K16" s="62">
        <f t="shared" si="1"/>
        <v>4494.2500000000018</v>
      </c>
      <c r="L16" s="62">
        <f t="shared" si="1"/>
        <v>4612.697000000001</v>
      </c>
      <c r="M16" s="62">
        <f t="shared" si="1"/>
        <v>4675.7300000000005</v>
      </c>
      <c r="N16" s="62">
        <f t="shared" si="1"/>
        <v>4612.1810000000005</v>
      </c>
      <c r="O16" s="62">
        <f t="shared" si="1"/>
        <v>4359.1380000000008</v>
      </c>
      <c r="P16" s="62">
        <f t="shared" si="1"/>
        <v>4073.5579999999991</v>
      </c>
      <c r="Q16" s="62">
        <f t="shared" si="1"/>
        <v>4324.6710000000003</v>
      </c>
      <c r="R16" s="62">
        <f t="shared" si="1"/>
        <v>4588.3389999999999</v>
      </c>
      <c r="S16" s="62">
        <f t="shared" si="1"/>
        <v>5140.4270000000006</v>
      </c>
      <c r="T16" s="62">
        <f t="shared" si="1"/>
        <v>5363.7259999999997</v>
      </c>
      <c r="U16" s="62">
        <f t="shared" si="1"/>
        <v>5116.9600000000009</v>
      </c>
      <c r="V16" s="62">
        <f t="shared" si="1"/>
        <v>5187.7169999999996</v>
      </c>
      <c r="W16" s="62">
        <f t="shared" si="1"/>
        <v>4771.8990000000003</v>
      </c>
      <c r="X16" s="62">
        <f t="shared" si="1"/>
        <v>4566.027</v>
      </c>
      <c r="Y16" s="62" t="str">
        <f t="shared" si="1"/>
        <v/>
      </c>
      <c r="Z16" s="63" t="str">
        <f t="shared" si="1"/>
        <v/>
      </c>
      <c r="AA16" s="64">
        <f>SUM(AA10:AA15)</f>
        <v>100511.93900000001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 t="str">
        <f t="shared" si="3"/>
        <v/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1061.9000000000001</v>
      </c>
      <c r="C28" s="72">
        <v>1022.9</v>
      </c>
      <c r="D28" s="72">
        <v>1006.9</v>
      </c>
      <c r="E28" s="72">
        <v>981.9</v>
      </c>
      <c r="F28" s="72">
        <v>1002.9</v>
      </c>
      <c r="G28" s="72">
        <v>1056.9000000000001</v>
      </c>
      <c r="H28" s="72">
        <v>1419.9</v>
      </c>
      <c r="I28" s="72">
        <v>1922.9</v>
      </c>
      <c r="J28" s="72">
        <v>2363.9</v>
      </c>
      <c r="K28" s="72">
        <v>2710.9</v>
      </c>
      <c r="L28" s="72">
        <v>2912.9</v>
      </c>
      <c r="M28" s="72">
        <v>2966.9</v>
      </c>
      <c r="N28" s="72">
        <v>2917.9</v>
      </c>
      <c r="O28" s="72">
        <v>2739.9</v>
      </c>
      <c r="P28" s="72">
        <v>2371.9</v>
      </c>
      <c r="Q28" s="72">
        <v>1976.9</v>
      </c>
      <c r="R28" s="72">
        <v>1735.9</v>
      </c>
      <c r="S28" s="72">
        <v>1652.9</v>
      </c>
      <c r="T28" s="72">
        <v>1585.9</v>
      </c>
      <c r="U28" s="72">
        <v>1234.9000000000001</v>
      </c>
      <c r="V28" s="72">
        <v>1115.9000000000001</v>
      </c>
      <c r="W28" s="72">
        <v>1071.9000000000001</v>
      </c>
      <c r="X28" s="72">
        <v>1057.9000000000001</v>
      </c>
      <c r="Y28" s="72"/>
      <c r="Z28" s="73"/>
      <c r="AA28" s="74">
        <f>SUM(B28:Z28)</f>
        <v>39892.700000000012</v>
      </c>
    </row>
    <row r="29" spans="1:27" ht="24.95" customHeight="1" x14ac:dyDescent="0.2">
      <c r="A29" s="75" t="s">
        <v>23</v>
      </c>
      <c r="B29" s="76">
        <v>1146.0360000000001</v>
      </c>
      <c r="C29" s="77">
        <v>958.26400000000001</v>
      </c>
      <c r="D29" s="77">
        <v>970.13499999999999</v>
      </c>
      <c r="E29" s="77">
        <v>961.95</v>
      </c>
      <c r="F29" s="77">
        <v>957.35900000000004</v>
      </c>
      <c r="G29" s="77">
        <v>906.18600000000004</v>
      </c>
      <c r="H29" s="77">
        <v>942.36099999999999</v>
      </c>
      <c r="I29" s="77">
        <v>1145.847</v>
      </c>
      <c r="J29" s="77">
        <v>1300.2809999999999</v>
      </c>
      <c r="K29" s="77">
        <v>1470.35</v>
      </c>
      <c r="L29" s="77">
        <v>1388.797</v>
      </c>
      <c r="M29" s="77">
        <v>1372.83</v>
      </c>
      <c r="N29" s="77">
        <v>1259.2809999999999</v>
      </c>
      <c r="O29" s="77">
        <v>1191.2380000000001</v>
      </c>
      <c r="P29" s="77">
        <v>1061.6579999999999</v>
      </c>
      <c r="Q29" s="77">
        <v>863.77099999999996</v>
      </c>
      <c r="R29" s="77">
        <v>961.33900000000006</v>
      </c>
      <c r="S29" s="77">
        <v>1377.4269999999999</v>
      </c>
      <c r="T29" s="77">
        <v>1727.7260000000001</v>
      </c>
      <c r="U29" s="77">
        <v>1866.96</v>
      </c>
      <c r="V29" s="77">
        <v>1912.7170000000001</v>
      </c>
      <c r="W29" s="77">
        <v>1537.999</v>
      </c>
      <c r="X29" s="77">
        <v>1504.127</v>
      </c>
      <c r="Y29" s="77"/>
      <c r="Z29" s="78"/>
      <c r="AA29" s="79">
        <f>SUM(B29:Z29)</f>
        <v>28784.638999999999</v>
      </c>
    </row>
    <row r="30" spans="1:27" ht="24.95" customHeight="1" x14ac:dyDescent="0.2">
      <c r="A30" s="82" t="s">
        <v>24</v>
      </c>
      <c r="B30" s="80">
        <v>2499.1</v>
      </c>
      <c r="C30" s="81">
        <v>2304</v>
      </c>
      <c r="D30" s="81">
        <v>2069</v>
      </c>
      <c r="E30" s="81">
        <v>2069</v>
      </c>
      <c r="F30" s="81">
        <v>2039</v>
      </c>
      <c r="G30" s="81">
        <v>1961</v>
      </c>
      <c r="H30" s="81">
        <v>1964</v>
      </c>
      <c r="I30" s="81">
        <v>1964</v>
      </c>
      <c r="J30" s="81">
        <v>1304</v>
      </c>
      <c r="K30" s="81">
        <v>739</v>
      </c>
      <c r="L30" s="81">
        <v>739</v>
      </c>
      <c r="M30" s="81">
        <v>739</v>
      </c>
      <c r="N30" s="81">
        <v>739</v>
      </c>
      <c r="O30" s="81">
        <v>739</v>
      </c>
      <c r="P30" s="81">
        <v>959</v>
      </c>
      <c r="Q30" s="81">
        <v>1821</v>
      </c>
      <c r="R30" s="81">
        <v>2424.1</v>
      </c>
      <c r="S30" s="81">
        <v>2599.1</v>
      </c>
      <c r="T30" s="81">
        <v>2599.1</v>
      </c>
      <c r="U30" s="81">
        <v>2599.1</v>
      </c>
      <c r="V30" s="81">
        <v>2599.1</v>
      </c>
      <c r="W30" s="81">
        <v>2574</v>
      </c>
      <c r="X30" s="81">
        <v>2414</v>
      </c>
      <c r="Y30" s="81"/>
      <c r="Z30" s="83"/>
      <c r="AA30" s="84">
        <f>SUM(B30:Z30)</f>
        <v>42456.599999999991</v>
      </c>
    </row>
    <row r="31" spans="1:27" ht="30" customHeight="1" thickBot="1" x14ac:dyDescent="0.25">
      <c r="A31" s="60" t="s">
        <v>25</v>
      </c>
      <c r="B31" s="61">
        <f>IF(LEN(B$2)&gt;0,SUM(B28:B30),"")</f>
        <v>4707.0360000000001</v>
      </c>
      <c r="C31" s="62">
        <f t="shared" ref="C31:Z31" si="4">IF(LEN(C$2)&gt;0,SUM(C28:C30),"")</f>
        <v>4285.1639999999998</v>
      </c>
      <c r="D31" s="62">
        <f t="shared" si="4"/>
        <v>4046.0349999999999</v>
      </c>
      <c r="E31" s="62">
        <f t="shared" si="4"/>
        <v>4012.85</v>
      </c>
      <c r="F31" s="62">
        <f t="shared" si="4"/>
        <v>3999.259</v>
      </c>
      <c r="G31" s="62">
        <f t="shared" si="4"/>
        <v>3924.0860000000002</v>
      </c>
      <c r="H31" s="62">
        <f t="shared" si="4"/>
        <v>4326.2610000000004</v>
      </c>
      <c r="I31" s="62">
        <f t="shared" si="4"/>
        <v>5032.7470000000003</v>
      </c>
      <c r="J31" s="62">
        <f t="shared" si="4"/>
        <v>4968.1810000000005</v>
      </c>
      <c r="K31" s="62">
        <f t="shared" si="4"/>
        <v>4920.25</v>
      </c>
      <c r="L31" s="62">
        <f t="shared" si="4"/>
        <v>5040.6970000000001</v>
      </c>
      <c r="M31" s="62">
        <f t="shared" si="4"/>
        <v>5078.7299999999996</v>
      </c>
      <c r="N31" s="62">
        <f t="shared" si="4"/>
        <v>4916.1810000000005</v>
      </c>
      <c r="O31" s="62">
        <f t="shared" si="4"/>
        <v>4670.1379999999999</v>
      </c>
      <c r="P31" s="62">
        <f t="shared" si="4"/>
        <v>4392.558</v>
      </c>
      <c r="Q31" s="62">
        <f t="shared" si="4"/>
        <v>4661.6710000000003</v>
      </c>
      <c r="R31" s="62">
        <f t="shared" si="4"/>
        <v>5121.3389999999999</v>
      </c>
      <c r="S31" s="62">
        <f t="shared" si="4"/>
        <v>5629.4269999999997</v>
      </c>
      <c r="T31" s="62">
        <f t="shared" si="4"/>
        <v>5912.7260000000006</v>
      </c>
      <c r="U31" s="62">
        <f t="shared" si="4"/>
        <v>5700.96</v>
      </c>
      <c r="V31" s="62">
        <f t="shared" si="4"/>
        <v>5627.7170000000006</v>
      </c>
      <c r="W31" s="62">
        <f t="shared" si="4"/>
        <v>5183.8990000000003</v>
      </c>
      <c r="X31" s="62">
        <f t="shared" si="4"/>
        <v>4976.027</v>
      </c>
      <c r="Y31" s="62" t="str">
        <f t="shared" si="4"/>
        <v/>
      </c>
      <c r="Z31" s="63" t="str">
        <f t="shared" si="4"/>
        <v/>
      </c>
      <c r="AA31" s="64">
        <f>SUM(AA28:AA30)</f>
        <v>111133.939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182</v>
      </c>
      <c r="C34" s="95">
        <v>260</v>
      </c>
      <c r="D34" s="95">
        <v>271</v>
      </c>
      <c r="E34" s="95">
        <v>262</v>
      </c>
      <c r="F34" s="95">
        <v>271</v>
      </c>
      <c r="G34" s="95">
        <v>256</v>
      </c>
      <c r="H34" s="95">
        <v>117</v>
      </c>
      <c r="I34" s="95">
        <v>79</v>
      </c>
      <c r="J34" s="95">
        <v>94</v>
      </c>
      <c r="K34" s="95">
        <v>106</v>
      </c>
      <c r="L34" s="95">
        <v>94</v>
      </c>
      <c r="M34" s="95">
        <v>69</v>
      </c>
      <c r="N34" s="95">
        <v>45</v>
      </c>
      <c r="O34" s="95">
        <v>45</v>
      </c>
      <c r="P34" s="95">
        <v>45</v>
      </c>
      <c r="Q34" s="95">
        <v>62</v>
      </c>
      <c r="R34" s="95">
        <v>199</v>
      </c>
      <c r="S34" s="95">
        <v>185</v>
      </c>
      <c r="T34" s="95">
        <v>215</v>
      </c>
      <c r="U34" s="95">
        <v>264</v>
      </c>
      <c r="V34" s="95">
        <v>120</v>
      </c>
      <c r="W34" s="95">
        <v>97</v>
      </c>
      <c r="X34" s="95">
        <v>98</v>
      </c>
      <c r="Y34" s="95"/>
      <c r="Z34" s="96"/>
      <c r="AA34" s="74">
        <f t="shared" ref="AA34:AA39" si="5">SUM(B34:Z34)</f>
        <v>3436</v>
      </c>
    </row>
    <row r="35" spans="1:27" ht="24.95" customHeight="1" x14ac:dyDescent="0.2">
      <c r="A35" s="97" t="s">
        <v>28</v>
      </c>
      <c r="B35" s="98">
        <v>275</v>
      </c>
      <c r="C35" s="99">
        <v>275</v>
      </c>
      <c r="D35" s="99">
        <v>275</v>
      </c>
      <c r="E35" s="99">
        <v>275</v>
      </c>
      <c r="F35" s="99">
        <v>275</v>
      </c>
      <c r="G35" s="99">
        <v>230</v>
      </c>
      <c r="H35" s="99">
        <v>251</v>
      </c>
      <c r="I35" s="99">
        <v>242</v>
      </c>
      <c r="J35" s="99">
        <v>256</v>
      </c>
      <c r="K35" s="99">
        <v>261</v>
      </c>
      <c r="L35" s="99">
        <v>275</v>
      </c>
      <c r="M35" s="99">
        <v>275</v>
      </c>
      <c r="N35" s="99">
        <v>200</v>
      </c>
      <c r="O35" s="99">
        <v>208</v>
      </c>
      <c r="P35" s="99">
        <v>216</v>
      </c>
      <c r="Q35" s="99">
        <v>216</v>
      </c>
      <c r="R35" s="99">
        <v>275</v>
      </c>
      <c r="S35" s="99">
        <v>245</v>
      </c>
      <c r="T35" s="99">
        <v>275</v>
      </c>
      <c r="U35" s="99">
        <v>261</v>
      </c>
      <c r="V35" s="99">
        <v>261</v>
      </c>
      <c r="W35" s="99">
        <v>256</v>
      </c>
      <c r="X35" s="99">
        <v>253</v>
      </c>
      <c r="Y35" s="99"/>
      <c r="Z35" s="100"/>
      <c r="AA35" s="79">
        <f t="shared" si="5"/>
        <v>5831</v>
      </c>
    </row>
    <row r="36" spans="1:27" ht="24.95" customHeight="1" x14ac:dyDescent="0.2">
      <c r="A36" s="97" t="s">
        <v>29</v>
      </c>
      <c r="B36" s="98">
        <v>566</v>
      </c>
      <c r="C36" s="99">
        <v>566</v>
      </c>
      <c r="D36" s="99">
        <v>566</v>
      </c>
      <c r="E36" s="99">
        <v>566</v>
      </c>
      <c r="F36" s="99">
        <v>566</v>
      </c>
      <c r="G36" s="99">
        <v>566</v>
      </c>
      <c r="H36" s="99">
        <v>566</v>
      </c>
      <c r="I36" s="99">
        <v>566</v>
      </c>
      <c r="J36" s="99">
        <v>566</v>
      </c>
      <c r="K36" s="99">
        <v>566</v>
      </c>
      <c r="L36" s="99">
        <v>566</v>
      </c>
      <c r="M36" s="99">
        <v>566</v>
      </c>
      <c r="N36" s="99">
        <v>566</v>
      </c>
      <c r="O36" s="99">
        <v>566</v>
      </c>
      <c r="P36" s="99">
        <v>566</v>
      </c>
      <c r="Q36" s="99">
        <v>550</v>
      </c>
      <c r="R36" s="99">
        <v>566</v>
      </c>
      <c r="S36" s="99">
        <v>566</v>
      </c>
      <c r="T36" s="99">
        <v>341.5</v>
      </c>
      <c r="U36" s="99">
        <v>367.6</v>
      </c>
      <c r="V36" s="99">
        <v>566</v>
      </c>
      <c r="W36" s="99">
        <v>566</v>
      </c>
      <c r="X36" s="99">
        <v>566</v>
      </c>
      <c r="Y36" s="99"/>
      <c r="Z36" s="100"/>
      <c r="AA36" s="79">
        <f t="shared" si="5"/>
        <v>12579.1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49</v>
      </c>
      <c r="P37" s="99">
        <v>49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/>
      <c r="Z37" s="100"/>
      <c r="AA37" s="79">
        <f t="shared" si="5"/>
        <v>1148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106.4</v>
      </c>
      <c r="H38" s="99"/>
      <c r="I38" s="99"/>
      <c r="J38" s="99"/>
      <c r="K38" s="99">
        <v>334.6</v>
      </c>
      <c r="L38" s="99">
        <v>346.4</v>
      </c>
      <c r="M38" s="99">
        <v>302.89999999999998</v>
      </c>
      <c r="N38" s="99">
        <v>125.6</v>
      </c>
      <c r="O38" s="99">
        <v>500</v>
      </c>
      <c r="P38" s="99">
        <v>500</v>
      </c>
      <c r="Q38" s="99"/>
      <c r="R38" s="99"/>
      <c r="S38" s="99"/>
      <c r="T38" s="99">
        <v>280.8</v>
      </c>
      <c r="U38" s="99">
        <v>355.3</v>
      </c>
      <c r="V38" s="99"/>
      <c r="W38" s="99"/>
      <c r="X38" s="99"/>
      <c r="Y38" s="99"/>
      <c r="Z38" s="100"/>
      <c r="AA38" s="79">
        <f t="shared" si="5"/>
        <v>2852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1073</v>
      </c>
      <c r="C39" s="88">
        <f t="shared" si="6"/>
        <v>1151</v>
      </c>
      <c r="D39" s="88">
        <f t="shared" si="6"/>
        <v>1162</v>
      </c>
      <c r="E39" s="88">
        <f t="shared" si="6"/>
        <v>1153</v>
      </c>
      <c r="F39" s="88">
        <f t="shared" si="6"/>
        <v>1162</v>
      </c>
      <c r="G39" s="88">
        <f t="shared" si="6"/>
        <v>1208.4000000000001</v>
      </c>
      <c r="H39" s="88">
        <f t="shared" si="6"/>
        <v>984</v>
      </c>
      <c r="I39" s="88">
        <f t="shared" si="6"/>
        <v>937</v>
      </c>
      <c r="J39" s="88">
        <f t="shared" si="6"/>
        <v>966</v>
      </c>
      <c r="K39" s="88">
        <f t="shared" si="6"/>
        <v>1317.6</v>
      </c>
      <c r="L39" s="88">
        <f t="shared" si="6"/>
        <v>1331.4</v>
      </c>
      <c r="M39" s="88">
        <f t="shared" si="6"/>
        <v>1262.9000000000001</v>
      </c>
      <c r="N39" s="88">
        <f t="shared" si="6"/>
        <v>986.6</v>
      </c>
      <c r="O39" s="88">
        <f t="shared" si="6"/>
        <v>1368</v>
      </c>
      <c r="P39" s="88">
        <f t="shared" si="6"/>
        <v>1376</v>
      </c>
      <c r="Q39" s="88">
        <f t="shared" si="6"/>
        <v>878</v>
      </c>
      <c r="R39" s="88">
        <f t="shared" si="6"/>
        <v>1090</v>
      </c>
      <c r="S39" s="88">
        <f t="shared" si="6"/>
        <v>1046</v>
      </c>
      <c r="T39" s="88">
        <f t="shared" si="6"/>
        <v>1162.3</v>
      </c>
      <c r="U39" s="88">
        <f t="shared" si="6"/>
        <v>1297.9000000000001</v>
      </c>
      <c r="V39" s="88">
        <f t="shared" si="6"/>
        <v>997</v>
      </c>
      <c r="W39" s="88">
        <f t="shared" si="6"/>
        <v>969</v>
      </c>
      <c r="X39" s="88">
        <f t="shared" si="6"/>
        <v>967</v>
      </c>
      <c r="Y39" s="88" t="str">
        <f t="shared" si="6"/>
        <v/>
      </c>
      <c r="Z39" s="89" t="str">
        <f t="shared" si="6"/>
        <v/>
      </c>
      <c r="AA39" s="90">
        <f t="shared" si="5"/>
        <v>25846.100000000002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557</v>
      </c>
      <c r="C44" s="99">
        <v>557</v>
      </c>
      <c r="D44" s="99">
        <v>557</v>
      </c>
      <c r="E44" s="99">
        <v>557</v>
      </c>
      <c r="F44" s="99">
        <v>557</v>
      </c>
      <c r="G44" s="99">
        <v>557</v>
      </c>
      <c r="H44" s="99">
        <v>557</v>
      </c>
      <c r="I44" s="99">
        <v>557</v>
      </c>
      <c r="J44" s="99">
        <v>557</v>
      </c>
      <c r="K44" s="99">
        <v>557</v>
      </c>
      <c r="L44" s="99">
        <v>557</v>
      </c>
      <c r="M44" s="99">
        <v>557</v>
      </c>
      <c r="N44" s="99">
        <v>557</v>
      </c>
      <c r="O44" s="99">
        <v>557</v>
      </c>
      <c r="P44" s="99">
        <v>557</v>
      </c>
      <c r="Q44" s="99">
        <v>541</v>
      </c>
      <c r="R44" s="99">
        <v>557</v>
      </c>
      <c r="S44" s="99">
        <v>557</v>
      </c>
      <c r="T44" s="99">
        <v>332.5</v>
      </c>
      <c r="U44" s="99">
        <v>358.6</v>
      </c>
      <c r="V44" s="99">
        <v>557</v>
      </c>
      <c r="W44" s="99">
        <v>557</v>
      </c>
      <c r="X44" s="99">
        <v>557</v>
      </c>
      <c r="Y44" s="99"/>
      <c r="Z44" s="100"/>
      <c r="AA44" s="79">
        <f t="shared" si="7"/>
        <v>12372.1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106.4</v>
      </c>
      <c r="H46" s="99"/>
      <c r="I46" s="99"/>
      <c r="J46" s="99"/>
      <c r="K46" s="99">
        <v>334.6</v>
      </c>
      <c r="L46" s="99">
        <v>346.4</v>
      </c>
      <c r="M46" s="99">
        <v>302.89999999999998</v>
      </c>
      <c r="N46" s="99">
        <v>125.6</v>
      </c>
      <c r="O46" s="99">
        <v>500</v>
      </c>
      <c r="P46" s="99">
        <v>500</v>
      </c>
      <c r="Q46" s="99"/>
      <c r="R46" s="99"/>
      <c r="S46" s="99"/>
      <c r="T46" s="99">
        <v>280.8</v>
      </c>
      <c r="U46" s="99">
        <v>355.3</v>
      </c>
      <c r="V46" s="99"/>
      <c r="W46" s="99"/>
      <c r="X46" s="99"/>
      <c r="Y46" s="99"/>
      <c r="Z46" s="100"/>
      <c r="AA46" s="79">
        <f t="shared" si="7"/>
        <v>2852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557</v>
      </c>
      <c r="C48" s="88">
        <f t="shared" ref="C48:Z48" si="8">IF(LEN(C$2)&gt;0,SUM(C42:C47),"")</f>
        <v>557</v>
      </c>
      <c r="D48" s="88">
        <f t="shared" si="8"/>
        <v>557</v>
      </c>
      <c r="E48" s="88">
        <f t="shared" si="8"/>
        <v>557</v>
      </c>
      <c r="F48" s="88">
        <f t="shared" si="8"/>
        <v>557</v>
      </c>
      <c r="G48" s="88">
        <f t="shared" si="8"/>
        <v>663.4</v>
      </c>
      <c r="H48" s="88">
        <f t="shared" si="8"/>
        <v>557</v>
      </c>
      <c r="I48" s="88">
        <f t="shared" si="8"/>
        <v>557</v>
      </c>
      <c r="J48" s="88">
        <f t="shared" si="8"/>
        <v>557</v>
      </c>
      <c r="K48" s="88">
        <f t="shared" si="8"/>
        <v>891.6</v>
      </c>
      <c r="L48" s="88">
        <f t="shared" si="8"/>
        <v>903.4</v>
      </c>
      <c r="M48" s="88">
        <f t="shared" si="8"/>
        <v>859.9</v>
      </c>
      <c r="N48" s="88">
        <f t="shared" si="8"/>
        <v>682.6</v>
      </c>
      <c r="O48" s="88">
        <f t="shared" si="8"/>
        <v>1057</v>
      </c>
      <c r="P48" s="88">
        <f t="shared" si="8"/>
        <v>1057</v>
      </c>
      <c r="Q48" s="88">
        <f t="shared" si="8"/>
        <v>541</v>
      </c>
      <c r="R48" s="88">
        <f t="shared" si="8"/>
        <v>557</v>
      </c>
      <c r="S48" s="88">
        <f t="shared" si="8"/>
        <v>557</v>
      </c>
      <c r="T48" s="88">
        <f t="shared" si="8"/>
        <v>613.29999999999995</v>
      </c>
      <c r="U48" s="88">
        <f t="shared" si="8"/>
        <v>713.90000000000009</v>
      </c>
      <c r="V48" s="88">
        <f t="shared" si="8"/>
        <v>557</v>
      </c>
      <c r="W48" s="88">
        <f t="shared" si="8"/>
        <v>557</v>
      </c>
      <c r="X48" s="88">
        <f t="shared" si="8"/>
        <v>557</v>
      </c>
      <c r="Y48" s="88" t="str">
        <f t="shared" si="8"/>
        <v/>
      </c>
      <c r="Z48" s="89" t="str">
        <f t="shared" si="8"/>
        <v/>
      </c>
      <c r="AA48" s="90">
        <f t="shared" si="7"/>
        <v>15224.099999999999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 t="str">
        <f t="shared" si="9"/>
        <v/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5264.0360000000001</v>
      </c>
      <c r="C51" s="88">
        <f t="shared" si="10"/>
        <v>4842.1639999999998</v>
      </c>
      <c r="D51" s="88">
        <f t="shared" si="10"/>
        <v>4603.0349999999999</v>
      </c>
      <c r="E51" s="88">
        <f t="shared" si="10"/>
        <v>4569.8500000000004</v>
      </c>
      <c r="F51" s="88">
        <f t="shared" si="10"/>
        <v>4556.259</v>
      </c>
      <c r="G51" s="88">
        <f t="shared" si="10"/>
        <v>4587.4860000000008</v>
      </c>
      <c r="H51" s="88">
        <f t="shared" si="10"/>
        <v>4883.2610000000004</v>
      </c>
      <c r="I51" s="88">
        <f t="shared" si="10"/>
        <v>5589.7470000000003</v>
      </c>
      <c r="J51" s="88">
        <f t="shared" si="10"/>
        <v>5525.1810000000005</v>
      </c>
      <c r="K51" s="88">
        <f t="shared" si="10"/>
        <v>5811.8500000000022</v>
      </c>
      <c r="L51" s="88">
        <f t="shared" si="10"/>
        <v>5944.0970000000016</v>
      </c>
      <c r="M51" s="88">
        <f t="shared" si="10"/>
        <v>5938.630000000001</v>
      </c>
      <c r="N51" s="88">
        <f t="shared" si="10"/>
        <v>5598.7810000000009</v>
      </c>
      <c r="O51" s="88">
        <f t="shared" si="10"/>
        <v>5727.1380000000008</v>
      </c>
      <c r="P51" s="88">
        <f t="shared" si="10"/>
        <v>5449.5579999999991</v>
      </c>
      <c r="Q51" s="88">
        <f t="shared" si="10"/>
        <v>5202.6710000000003</v>
      </c>
      <c r="R51" s="88">
        <f t="shared" si="10"/>
        <v>5678.3389999999999</v>
      </c>
      <c r="S51" s="88">
        <f t="shared" si="10"/>
        <v>6186.4270000000006</v>
      </c>
      <c r="T51" s="88">
        <f t="shared" si="10"/>
        <v>6526.0259999999998</v>
      </c>
      <c r="U51" s="88">
        <f t="shared" si="10"/>
        <v>6414.8600000000006</v>
      </c>
      <c r="V51" s="88">
        <f t="shared" si="10"/>
        <v>6184.7169999999996</v>
      </c>
      <c r="W51" s="88">
        <f t="shared" si="10"/>
        <v>5740.8990000000003</v>
      </c>
      <c r="X51" s="88">
        <f t="shared" si="10"/>
        <v>5533.027</v>
      </c>
      <c r="Y51" s="88" t="str">
        <f t="shared" si="10"/>
        <v/>
      </c>
      <c r="Z51" s="89" t="str">
        <f t="shared" si="10"/>
        <v/>
      </c>
      <c r="AA51" s="105">
        <f>SUM(B51:Z51)</f>
        <v>126358.03900000002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4" width="10.7109375" style="5" customWidth="1"/>
    <col min="25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/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5264.0300000000016</v>
      </c>
      <c r="C4" s="18">
        <v>4842.1330000000007</v>
      </c>
      <c r="D4" s="18">
        <v>4603.003999999999</v>
      </c>
      <c r="E4" s="18">
        <v>4569.8529999999982</v>
      </c>
      <c r="F4" s="18">
        <v>4556.2160000000022</v>
      </c>
      <c r="G4" s="18">
        <v>4587.4490000000023</v>
      </c>
      <c r="H4" s="18">
        <v>4883.2919999999995</v>
      </c>
      <c r="I4" s="18">
        <v>5589.7780000000012</v>
      </c>
      <c r="J4" s="18">
        <v>5525.1399999999994</v>
      </c>
      <c r="K4" s="18">
        <v>5811.8490000000011</v>
      </c>
      <c r="L4" s="18">
        <v>5944.1319999999987</v>
      </c>
      <c r="M4" s="18">
        <v>5938.6630000000014</v>
      </c>
      <c r="N4" s="18">
        <v>5598.79</v>
      </c>
      <c r="O4" s="18">
        <v>5727.1379999999999</v>
      </c>
      <c r="P4" s="18">
        <v>5449.5579999999991</v>
      </c>
      <c r="Q4" s="18">
        <v>5202.6559999999999</v>
      </c>
      <c r="R4" s="18">
        <v>5678.3469999999998</v>
      </c>
      <c r="S4" s="18">
        <v>6186.4599999999991</v>
      </c>
      <c r="T4" s="18">
        <v>6526.0050000000001</v>
      </c>
      <c r="U4" s="18">
        <v>6414.866</v>
      </c>
      <c r="V4" s="18">
        <v>6184.7099999999991</v>
      </c>
      <c r="W4" s="18">
        <v>5740.8740000000007</v>
      </c>
      <c r="X4" s="18">
        <v>5533.027000000001</v>
      </c>
      <c r="Y4" s="18"/>
      <c r="Z4" s="19"/>
      <c r="AA4" s="20">
        <f>SUM(B4:Z4)</f>
        <v>126357.97000000002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235</v>
      </c>
      <c r="C7" s="28">
        <v>221.93</v>
      </c>
      <c r="D7" s="28">
        <v>214.02</v>
      </c>
      <c r="E7" s="28">
        <v>212</v>
      </c>
      <c r="F7" s="28">
        <v>211.09</v>
      </c>
      <c r="G7" s="28">
        <v>210.31</v>
      </c>
      <c r="H7" s="28">
        <v>214.03</v>
      </c>
      <c r="I7" s="28">
        <v>214.08</v>
      </c>
      <c r="J7" s="28">
        <v>214.07</v>
      </c>
      <c r="K7" s="28">
        <v>205.02</v>
      </c>
      <c r="L7" s="28">
        <v>197.61</v>
      </c>
      <c r="M7" s="28">
        <v>192.08</v>
      </c>
      <c r="N7" s="28">
        <v>157.81</v>
      </c>
      <c r="O7" s="28">
        <v>98.32</v>
      </c>
      <c r="P7" s="28">
        <v>101.32</v>
      </c>
      <c r="Q7" s="28">
        <v>141.59</v>
      </c>
      <c r="R7" s="28">
        <v>194.83</v>
      </c>
      <c r="S7" s="28">
        <v>220</v>
      </c>
      <c r="T7" s="28">
        <v>262.98</v>
      </c>
      <c r="U7" s="28">
        <v>285</v>
      </c>
      <c r="V7" s="28">
        <v>275.12</v>
      </c>
      <c r="W7" s="28">
        <v>254</v>
      </c>
      <c r="X7" s="28">
        <v>233.41</v>
      </c>
      <c r="Y7" s="28"/>
      <c r="Z7" s="29"/>
      <c r="AA7" s="30">
        <f>IF(SUM(B7:Z7)&lt;&gt;0,AVERAGEIF(B7:Z7,"&lt;&gt;"""),"")</f>
        <v>207.20086956521737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 t="str">
        <f t="shared" si="1"/>
        <v/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872.30500000000006</v>
      </c>
      <c r="C19" s="72">
        <v>880.28399999999999</v>
      </c>
      <c r="D19" s="72">
        <v>865.30799999999999</v>
      </c>
      <c r="E19" s="72">
        <v>865.38400000000001</v>
      </c>
      <c r="F19" s="72">
        <v>857.351</v>
      </c>
      <c r="G19" s="72">
        <v>848.4849999999999</v>
      </c>
      <c r="H19" s="72">
        <v>883.56000000000006</v>
      </c>
      <c r="I19" s="72">
        <v>885.58600000000001</v>
      </c>
      <c r="J19" s="72">
        <v>870.55799999999988</v>
      </c>
      <c r="K19" s="72">
        <v>862.54399999999998</v>
      </c>
      <c r="L19" s="72">
        <v>840.34999999999991</v>
      </c>
      <c r="M19" s="72">
        <v>830.34699999999998</v>
      </c>
      <c r="N19" s="72">
        <v>809.39200000000005</v>
      </c>
      <c r="O19" s="72">
        <v>817.37</v>
      </c>
      <c r="P19" s="72">
        <v>845.24300000000005</v>
      </c>
      <c r="Q19" s="72">
        <v>869.274</v>
      </c>
      <c r="R19" s="72">
        <v>867.24899999999991</v>
      </c>
      <c r="S19" s="72">
        <v>862.26600000000008</v>
      </c>
      <c r="T19" s="72">
        <v>851.23599999999999</v>
      </c>
      <c r="U19" s="72">
        <v>851.221</v>
      </c>
      <c r="V19" s="72">
        <v>833.38099999999997</v>
      </c>
      <c r="W19" s="72">
        <v>867.31799999999998</v>
      </c>
      <c r="X19" s="72">
        <v>883.28300000000002</v>
      </c>
      <c r="Y19" s="72"/>
      <c r="Z19" s="73"/>
      <c r="AA19" s="74">
        <f t="shared" ref="AA19:AA24" si="2">SUM(B19:Z19)</f>
        <v>19719.295000000002</v>
      </c>
    </row>
    <row r="20" spans="1:27" ht="24.95" customHeight="1" x14ac:dyDescent="0.2">
      <c r="A20" s="75" t="s">
        <v>15</v>
      </c>
      <c r="B20" s="76">
        <v>818.60599999999988</v>
      </c>
      <c r="C20" s="77">
        <v>802.85400000000016</v>
      </c>
      <c r="D20" s="77">
        <v>798.62900000000002</v>
      </c>
      <c r="E20" s="77">
        <v>799.74700000000007</v>
      </c>
      <c r="F20" s="77">
        <v>790.16599999999983</v>
      </c>
      <c r="G20" s="77">
        <v>791.37399999999991</v>
      </c>
      <c r="H20" s="77">
        <v>767.67600000000004</v>
      </c>
      <c r="I20" s="77">
        <v>784.66599999999994</v>
      </c>
      <c r="J20" s="77">
        <v>799.36199999999985</v>
      </c>
      <c r="K20" s="77">
        <v>813.73500000000001</v>
      </c>
      <c r="L20" s="77">
        <v>819.73500000000001</v>
      </c>
      <c r="M20" s="77">
        <v>810.0619999999999</v>
      </c>
      <c r="N20" s="77">
        <v>797.18300000000022</v>
      </c>
      <c r="O20" s="77">
        <v>780.37099999999998</v>
      </c>
      <c r="P20" s="77">
        <v>760.08200000000011</v>
      </c>
      <c r="Q20" s="77">
        <v>743.53200000000004</v>
      </c>
      <c r="R20" s="77">
        <v>743.43</v>
      </c>
      <c r="S20" s="77">
        <v>778.42399999999986</v>
      </c>
      <c r="T20" s="77">
        <v>829.69900000000007</v>
      </c>
      <c r="U20" s="77">
        <v>833.28800000000001</v>
      </c>
      <c r="V20" s="77">
        <v>822.49300000000017</v>
      </c>
      <c r="W20" s="77">
        <v>808.67700000000002</v>
      </c>
      <c r="X20" s="77">
        <v>794.94100000000003</v>
      </c>
      <c r="Y20" s="77"/>
      <c r="Z20" s="78"/>
      <c r="AA20" s="79">
        <f t="shared" si="2"/>
        <v>18288.732</v>
      </c>
    </row>
    <row r="21" spans="1:27" ht="24.95" customHeight="1" x14ac:dyDescent="0.2">
      <c r="A21" s="75" t="s">
        <v>16</v>
      </c>
      <c r="B21" s="80">
        <v>2656.6189999999997</v>
      </c>
      <c r="C21" s="81">
        <v>2539.5949999999998</v>
      </c>
      <c r="D21" s="81">
        <v>2335.0669999999996</v>
      </c>
      <c r="E21" s="81">
        <v>2336.6220000000003</v>
      </c>
      <c r="F21" s="81">
        <v>2384.8990000000003</v>
      </c>
      <c r="G21" s="81">
        <v>2499.5900000000006</v>
      </c>
      <c r="H21" s="81">
        <v>2553.9560000000001</v>
      </c>
      <c r="I21" s="81">
        <v>2972.0259999999998</v>
      </c>
      <c r="J21" s="81">
        <v>3302.72</v>
      </c>
      <c r="K21" s="81">
        <v>3573.0699999999993</v>
      </c>
      <c r="L21" s="81">
        <v>3700.0470000000005</v>
      </c>
      <c r="M21" s="81">
        <v>3619.7539999999999</v>
      </c>
      <c r="N21" s="81">
        <v>3305.2149999999997</v>
      </c>
      <c r="O21" s="81">
        <v>3137.6080000000002</v>
      </c>
      <c r="P21" s="81">
        <v>2956.3209999999999</v>
      </c>
      <c r="Q21" s="81">
        <v>2899.85</v>
      </c>
      <c r="R21" s="81">
        <v>3146.1680000000001</v>
      </c>
      <c r="S21" s="81">
        <v>3594.87</v>
      </c>
      <c r="T21" s="81">
        <v>4243.07</v>
      </c>
      <c r="U21" s="81">
        <v>4144.857</v>
      </c>
      <c r="V21" s="81">
        <v>3769.8359999999998</v>
      </c>
      <c r="W21" s="81">
        <v>3338.8789999999999</v>
      </c>
      <c r="X21" s="81">
        <v>2829.8029999999999</v>
      </c>
      <c r="Y21" s="81"/>
      <c r="Z21" s="78"/>
      <c r="AA21" s="79">
        <f t="shared" si="2"/>
        <v>71840.441999999995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110</v>
      </c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105.5</v>
      </c>
      <c r="C23" s="77">
        <v>102</v>
      </c>
      <c r="D23" s="77">
        <v>96</v>
      </c>
      <c r="E23" s="77">
        <v>97</v>
      </c>
      <c r="F23" s="77">
        <v>97.5</v>
      </c>
      <c r="G23" s="77">
        <v>100</v>
      </c>
      <c r="H23" s="77">
        <v>90</v>
      </c>
      <c r="I23" s="77">
        <v>82.5</v>
      </c>
      <c r="J23" s="77">
        <v>73</v>
      </c>
      <c r="K23" s="77">
        <v>66.5</v>
      </c>
      <c r="L23" s="77">
        <v>63</v>
      </c>
      <c r="M23" s="77">
        <v>59.5</v>
      </c>
      <c r="N23" s="77">
        <v>53</v>
      </c>
      <c r="O23" s="77">
        <v>55.5</v>
      </c>
      <c r="P23" s="77">
        <v>64</v>
      </c>
      <c r="Q23" s="77">
        <v>79.5</v>
      </c>
      <c r="R23" s="77">
        <v>105</v>
      </c>
      <c r="S23" s="77">
        <v>128</v>
      </c>
      <c r="T23" s="77">
        <v>147</v>
      </c>
      <c r="U23" s="77">
        <v>144.5</v>
      </c>
      <c r="V23" s="77">
        <v>134.5</v>
      </c>
      <c r="W23" s="77">
        <v>124</v>
      </c>
      <c r="X23" s="77">
        <v>110</v>
      </c>
      <c r="Y23" s="77"/>
      <c r="Z23" s="77"/>
      <c r="AA23" s="79">
        <f t="shared" si="2"/>
        <v>2177.5</v>
      </c>
    </row>
    <row r="24" spans="1:27" ht="24.95" customHeight="1" x14ac:dyDescent="0.2">
      <c r="A24" s="85" t="s">
        <v>19</v>
      </c>
      <c r="B24" s="77">
        <v>233</v>
      </c>
      <c r="C24" s="77">
        <v>219.00000000000003</v>
      </c>
      <c r="D24" s="77">
        <v>206</v>
      </c>
      <c r="E24" s="77">
        <v>212.99999999999997</v>
      </c>
      <c r="F24" s="77">
        <v>228</v>
      </c>
      <c r="G24" s="77">
        <v>254.99999999999997</v>
      </c>
      <c r="H24" s="77">
        <v>282.00000000000006</v>
      </c>
      <c r="I24" s="77">
        <v>296.99999999999994</v>
      </c>
      <c r="J24" s="77">
        <v>300</v>
      </c>
      <c r="K24" s="77">
        <v>296</v>
      </c>
      <c r="L24" s="77">
        <v>293.00000000000011</v>
      </c>
      <c r="M24" s="77">
        <v>286</v>
      </c>
      <c r="N24" s="77">
        <v>264</v>
      </c>
      <c r="O24" s="77">
        <v>249.00000000000003</v>
      </c>
      <c r="P24" s="77">
        <v>244</v>
      </c>
      <c r="Q24" s="77">
        <v>250</v>
      </c>
      <c r="R24" s="77">
        <v>278</v>
      </c>
      <c r="S24" s="77">
        <v>327</v>
      </c>
      <c r="T24" s="77">
        <v>334</v>
      </c>
      <c r="U24" s="77">
        <v>324.00000000000006</v>
      </c>
      <c r="V24" s="77">
        <v>306</v>
      </c>
      <c r="W24" s="77">
        <v>275.00000000000006</v>
      </c>
      <c r="X24" s="77">
        <v>244</v>
      </c>
      <c r="Y24" s="77"/>
      <c r="Z24" s="77"/>
      <c r="AA24" s="79">
        <f t="shared" si="2"/>
        <v>6203</v>
      </c>
    </row>
    <row r="25" spans="1:27" ht="30" customHeight="1" thickBot="1" x14ac:dyDescent="0.25">
      <c r="A25" s="86" t="s">
        <v>20</v>
      </c>
      <c r="B25" s="87">
        <f t="shared" ref="B25:AA25" si="3">SUM(B19:B24)</f>
        <v>4686.03</v>
      </c>
      <c r="C25" s="88">
        <f t="shared" si="3"/>
        <v>4543.7330000000002</v>
      </c>
      <c r="D25" s="88">
        <f t="shared" si="3"/>
        <v>4301.003999999999</v>
      </c>
      <c r="E25" s="88">
        <f t="shared" si="3"/>
        <v>4311.7530000000006</v>
      </c>
      <c r="F25" s="88">
        <f t="shared" si="3"/>
        <v>4357.9160000000002</v>
      </c>
      <c r="G25" s="88">
        <f t="shared" si="3"/>
        <v>4494.4490000000005</v>
      </c>
      <c r="H25" s="88">
        <f t="shared" si="3"/>
        <v>4577.192</v>
      </c>
      <c r="I25" s="88">
        <f t="shared" si="3"/>
        <v>5021.7780000000002</v>
      </c>
      <c r="J25" s="88">
        <f t="shared" si="3"/>
        <v>5345.6399999999994</v>
      </c>
      <c r="K25" s="88">
        <f t="shared" si="3"/>
        <v>5611.8489999999993</v>
      </c>
      <c r="L25" s="88">
        <f t="shared" si="3"/>
        <v>5716.1320000000005</v>
      </c>
      <c r="M25" s="88">
        <f t="shared" si="3"/>
        <v>5715.6629999999996</v>
      </c>
      <c r="N25" s="88">
        <f t="shared" si="3"/>
        <v>5338.79</v>
      </c>
      <c r="O25" s="88">
        <f t="shared" si="3"/>
        <v>5149.8490000000002</v>
      </c>
      <c r="P25" s="88">
        <f t="shared" si="3"/>
        <v>4979.6460000000006</v>
      </c>
      <c r="Q25" s="88">
        <f t="shared" si="3"/>
        <v>4842.1559999999999</v>
      </c>
      <c r="R25" s="88">
        <f t="shared" si="3"/>
        <v>5139.8469999999998</v>
      </c>
      <c r="S25" s="88">
        <f t="shared" si="3"/>
        <v>5690.5599999999995</v>
      </c>
      <c r="T25" s="88">
        <f t="shared" si="3"/>
        <v>6405.0049999999992</v>
      </c>
      <c r="U25" s="88">
        <f t="shared" si="3"/>
        <v>6297.866</v>
      </c>
      <c r="V25" s="88">
        <f t="shared" si="3"/>
        <v>5866.21</v>
      </c>
      <c r="W25" s="88">
        <f t="shared" si="3"/>
        <v>5413.8739999999998</v>
      </c>
      <c r="X25" s="88">
        <f t="shared" si="3"/>
        <v>4862.027</v>
      </c>
      <c r="Y25" s="88">
        <f t="shared" si="3"/>
        <v>0</v>
      </c>
      <c r="Z25" s="89">
        <f t="shared" si="3"/>
        <v>0</v>
      </c>
      <c r="AA25" s="90">
        <f t="shared" si="3"/>
        <v>118668.969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400.5</v>
      </c>
      <c r="C28" s="72">
        <v>383</v>
      </c>
      <c r="D28" s="72">
        <v>364</v>
      </c>
      <c r="E28" s="72">
        <v>372</v>
      </c>
      <c r="F28" s="72">
        <v>385.5</v>
      </c>
      <c r="G28" s="72">
        <v>430</v>
      </c>
      <c r="H28" s="72">
        <v>451</v>
      </c>
      <c r="I28" s="72">
        <v>468.5</v>
      </c>
      <c r="J28" s="72">
        <v>462</v>
      </c>
      <c r="K28" s="72">
        <v>464.5</v>
      </c>
      <c r="L28" s="72">
        <v>458</v>
      </c>
      <c r="M28" s="72">
        <v>447.5</v>
      </c>
      <c r="N28" s="72">
        <v>406</v>
      </c>
      <c r="O28" s="72">
        <v>393.5</v>
      </c>
      <c r="P28" s="72">
        <v>410</v>
      </c>
      <c r="Q28" s="72">
        <v>411.5</v>
      </c>
      <c r="R28" s="72">
        <v>438</v>
      </c>
      <c r="S28" s="72">
        <v>510</v>
      </c>
      <c r="T28" s="72">
        <v>536</v>
      </c>
      <c r="U28" s="72">
        <v>523.5</v>
      </c>
      <c r="V28" s="72">
        <v>515.5</v>
      </c>
      <c r="W28" s="72">
        <v>474</v>
      </c>
      <c r="X28" s="72">
        <v>429</v>
      </c>
      <c r="Y28" s="72"/>
      <c r="Z28" s="73"/>
      <c r="AA28" s="74">
        <f>SUM(B28:Z28)</f>
        <v>10133.5</v>
      </c>
    </row>
    <row r="29" spans="1:27" ht="24.95" customHeight="1" x14ac:dyDescent="0.2">
      <c r="A29" s="75" t="s">
        <v>23</v>
      </c>
      <c r="B29" s="76">
        <v>4375.53</v>
      </c>
      <c r="C29" s="77">
        <v>4240.7330000000002</v>
      </c>
      <c r="D29" s="77">
        <v>4017.0039999999999</v>
      </c>
      <c r="E29" s="77">
        <v>4019.7530000000002</v>
      </c>
      <c r="F29" s="77">
        <v>4050.4160000000002</v>
      </c>
      <c r="G29" s="77">
        <v>4157.4489999999996</v>
      </c>
      <c r="H29" s="77">
        <v>4243.192</v>
      </c>
      <c r="I29" s="77">
        <v>4694.2780000000002</v>
      </c>
      <c r="J29" s="77">
        <v>5052.6400000000003</v>
      </c>
      <c r="K29" s="77">
        <v>5347.3490000000002</v>
      </c>
      <c r="L29" s="77">
        <v>5486.1319999999996</v>
      </c>
      <c r="M29" s="77">
        <v>5491.1629999999996</v>
      </c>
      <c r="N29" s="77">
        <v>5192.79</v>
      </c>
      <c r="O29" s="77">
        <v>5333.6379999999999</v>
      </c>
      <c r="P29" s="77">
        <v>5039.558</v>
      </c>
      <c r="Q29" s="77">
        <v>4750.6559999999999</v>
      </c>
      <c r="R29" s="77">
        <v>4841.8469999999998</v>
      </c>
      <c r="S29" s="77">
        <v>5258.56</v>
      </c>
      <c r="T29" s="77">
        <v>5990.0050000000001</v>
      </c>
      <c r="U29" s="77">
        <v>5891.366</v>
      </c>
      <c r="V29" s="77">
        <v>5490.71</v>
      </c>
      <c r="W29" s="77">
        <v>5102.8739999999998</v>
      </c>
      <c r="X29" s="77">
        <v>4604.027</v>
      </c>
      <c r="Y29" s="77"/>
      <c r="Z29" s="78"/>
      <c r="AA29" s="79">
        <f>SUM(B29:Z29)</f>
        <v>112671.67000000001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4776.03</v>
      </c>
      <c r="C31" s="62">
        <f t="shared" si="4"/>
        <v>4623.7330000000002</v>
      </c>
      <c r="D31" s="62">
        <f t="shared" si="4"/>
        <v>4381.0039999999999</v>
      </c>
      <c r="E31" s="62">
        <f t="shared" si="4"/>
        <v>4391.7530000000006</v>
      </c>
      <c r="F31" s="62">
        <f t="shared" si="4"/>
        <v>4435.9160000000002</v>
      </c>
      <c r="G31" s="62">
        <f t="shared" si="4"/>
        <v>4587.4489999999996</v>
      </c>
      <c r="H31" s="62">
        <f t="shared" si="4"/>
        <v>4694.192</v>
      </c>
      <c r="I31" s="62">
        <f t="shared" si="4"/>
        <v>5162.7780000000002</v>
      </c>
      <c r="J31" s="62">
        <f t="shared" si="4"/>
        <v>5514.64</v>
      </c>
      <c r="K31" s="62">
        <f t="shared" si="4"/>
        <v>5811.8490000000002</v>
      </c>
      <c r="L31" s="62">
        <f t="shared" si="4"/>
        <v>5944.1319999999996</v>
      </c>
      <c r="M31" s="62">
        <f t="shared" si="4"/>
        <v>5938.6629999999996</v>
      </c>
      <c r="N31" s="62">
        <f t="shared" si="4"/>
        <v>5598.79</v>
      </c>
      <c r="O31" s="62">
        <f t="shared" si="4"/>
        <v>5727.1379999999999</v>
      </c>
      <c r="P31" s="62">
        <f t="shared" si="4"/>
        <v>5449.558</v>
      </c>
      <c r="Q31" s="62">
        <f t="shared" si="4"/>
        <v>5162.1559999999999</v>
      </c>
      <c r="R31" s="62">
        <f t="shared" si="4"/>
        <v>5279.8469999999998</v>
      </c>
      <c r="S31" s="62">
        <f t="shared" si="4"/>
        <v>5768.56</v>
      </c>
      <c r="T31" s="62">
        <f t="shared" si="4"/>
        <v>6526.0050000000001</v>
      </c>
      <c r="U31" s="62">
        <f t="shared" si="4"/>
        <v>6414.866</v>
      </c>
      <c r="V31" s="62">
        <f t="shared" si="4"/>
        <v>6006.21</v>
      </c>
      <c r="W31" s="62">
        <f t="shared" si="4"/>
        <v>5576.8739999999998</v>
      </c>
      <c r="X31" s="62">
        <f t="shared" si="4"/>
        <v>5033.027</v>
      </c>
      <c r="Y31" s="62">
        <f t="shared" si="4"/>
        <v>0</v>
      </c>
      <c r="Z31" s="63">
        <f t="shared" si="4"/>
        <v>0</v>
      </c>
      <c r="AA31" s="64">
        <f t="shared" si="4"/>
        <v>122805.17000000001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65</v>
      </c>
      <c r="C34" s="95">
        <v>55</v>
      </c>
      <c r="D34" s="95">
        <v>55</v>
      </c>
      <c r="E34" s="95">
        <v>55</v>
      </c>
      <c r="F34" s="95">
        <v>53</v>
      </c>
      <c r="G34" s="95">
        <v>68</v>
      </c>
      <c r="H34" s="95">
        <v>92</v>
      </c>
      <c r="I34" s="95">
        <v>116</v>
      </c>
      <c r="J34" s="95">
        <v>144</v>
      </c>
      <c r="K34" s="95">
        <v>150</v>
      </c>
      <c r="L34" s="95">
        <v>163</v>
      </c>
      <c r="M34" s="95">
        <v>158</v>
      </c>
      <c r="N34" s="95">
        <v>135</v>
      </c>
      <c r="O34" s="95">
        <v>242</v>
      </c>
      <c r="P34" s="95">
        <v>280</v>
      </c>
      <c r="Q34" s="95">
        <v>165</v>
      </c>
      <c r="R34" s="95">
        <v>75</v>
      </c>
      <c r="S34" s="95">
        <v>53</v>
      </c>
      <c r="T34" s="95">
        <v>85</v>
      </c>
      <c r="U34" s="95">
        <v>80</v>
      </c>
      <c r="V34" s="95">
        <v>107</v>
      </c>
      <c r="W34" s="95">
        <v>120</v>
      </c>
      <c r="X34" s="95">
        <v>132</v>
      </c>
      <c r="Y34" s="95"/>
      <c r="Z34" s="96"/>
      <c r="AA34" s="74">
        <f t="shared" ref="AA34:AA39" si="5">SUM(B34:Z34)</f>
        <v>2648</v>
      </c>
    </row>
    <row r="35" spans="1:27" ht="24.95" customHeight="1" x14ac:dyDescent="0.2">
      <c r="A35" s="97" t="s">
        <v>41</v>
      </c>
      <c r="B35" s="98">
        <v>25</v>
      </c>
      <c r="C35" s="99">
        <v>25</v>
      </c>
      <c r="D35" s="99">
        <v>25</v>
      </c>
      <c r="E35" s="99">
        <v>25</v>
      </c>
      <c r="F35" s="99">
        <v>25</v>
      </c>
      <c r="G35" s="99">
        <v>25</v>
      </c>
      <c r="H35" s="99">
        <v>25</v>
      </c>
      <c r="I35" s="99">
        <v>25</v>
      </c>
      <c r="J35" s="99">
        <v>25</v>
      </c>
      <c r="K35" s="99">
        <v>50</v>
      </c>
      <c r="L35" s="99">
        <v>65</v>
      </c>
      <c r="M35" s="99">
        <v>65</v>
      </c>
      <c r="N35" s="99">
        <v>125</v>
      </c>
      <c r="O35" s="99">
        <v>173</v>
      </c>
      <c r="P35" s="99">
        <v>173</v>
      </c>
      <c r="Q35" s="99">
        <v>155</v>
      </c>
      <c r="R35" s="99">
        <v>65</v>
      </c>
      <c r="S35" s="99">
        <v>25</v>
      </c>
      <c r="T35" s="99">
        <v>36</v>
      </c>
      <c r="U35" s="99">
        <v>37</v>
      </c>
      <c r="V35" s="99">
        <v>33</v>
      </c>
      <c r="W35" s="99">
        <v>43</v>
      </c>
      <c r="X35" s="99">
        <v>39</v>
      </c>
      <c r="Y35" s="99"/>
      <c r="Z35" s="100"/>
      <c r="AA35" s="79">
        <f t="shared" si="5"/>
        <v>1309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162.28899999999999</v>
      </c>
      <c r="P37" s="99">
        <v>16.911999999999999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179.20099999999999</v>
      </c>
    </row>
    <row r="38" spans="1:27" ht="24.95" customHeight="1" x14ac:dyDescent="0.2">
      <c r="A38" s="97" t="s">
        <v>44</v>
      </c>
      <c r="B38" s="98">
        <v>488</v>
      </c>
      <c r="C38" s="99">
        <v>218.4</v>
      </c>
      <c r="D38" s="99">
        <v>222</v>
      </c>
      <c r="E38" s="99">
        <v>178.1</v>
      </c>
      <c r="F38" s="99">
        <v>120.3</v>
      </c>
      <c r="G38" s="99"/>
      <c r="H38" s="99">
        <v>189.1</v>
      </c>
      <c r="I38" s="99">
        <v>427</v>
      </c>
      <c r="J38" s="99">
        <v>10.5</v>
      </c>
      <c r="K38" s="99"/>
      <c r="L38" s="99"/>
      <c r="M38" s="99"/>
      <c r="N38" s="99"/>
      <c r="O38" s="99"/>
      <c r="P38" s="99"/>
      <c r="Q38" s="99">
        <v>40.5</v>
      </c>
      <c r="R38" s="99">
        <v>398.5</v>
      </c>
      <c r="S38" s="99">
        <v>417.9</v>
      </c>
      <c r="T38" s="99"/>
      <c r="U38" s="99"/>
      <c r="V38" s="99">
        <v>178.5</v>
      </c>
      <c r="W38" s="99">
        <v>164</v>
      </c>
      <c r="X38" s="99">
        <v>500</v>
      </c>
      <c r="Y38" s="99"/>
      <c r="Z38" s="100"/>
      <c r="AA38" s="79">
        <f t="shared" si="5"/>
        <v>3552.7999999999997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578</v>
      </c>
      <c r="C39" s="88">
        <f t="shared" si="6"/>
        <v>298.39999999999998</v>
      </c>
      <c r="D39" s="88">
        <f t="shared" si="6"/>
        <v>302</v>
      </c>
      <c r="E39" s="88">
        <f t="shared" si="6"/>
        <v>258.10000000000002</v>
      </c>
      <c r="F39" s="88">
        <f t="shared" si="6"/>
        <v>198.3</v>
      </c>
      <c r="G39" s="88">
        <f t="shared" si="6"/>
        <v>93</v>
      </c>
      <c r="H39" s="88">
        <f t="shared" si="6"/>
        <v>306.10000000000002</v>
      </c>
      <c r="I39" s="88">
        <f t="shared" si="6"/>
        <v>568</v>
      </c>
      <c r="J39" s="88">
        <f t="shared" si="6"/>
        <v>179.5</v>
      </c>
      <c r="K39" s="88">
        <f t="shared" si="6"/>
        <v>200</v>
      </c>
      <c r="L39" s="88">
        <f t="shared" si="6"/>
        <v>228</v>
      </c>
      <c r="M39" s="88">
        <f t="shared" si="6"/>
        <v>223</v>
      </c>
      <c r="N39" s="88">
        <f t="shared" si="6"/>
        <v>260</v>
      </c>
      <c r="O39" s="88">
        <f t="shared" si="6"/>
        <v>577.28899999999999</v>
      </c>
      <c r="P39" s="88">
        <f t="shared" si="6"/>
        <v>469.91199999999998</v>
      </c>
      <c r="Q39" s="88">
        <f t="shared" si="6"/>
        <v>360.5</v>
      </c>
      <c r="R39" s="88">
        <f t="shared" si="6"/>
        <v>538.5</v>
      </c>
      <c r="S39" s="88">
        <f t="shared" si="6"/>
        <v>495.9</v>
      </c>
      <c r="T39" s="88">
        <f t="shared" si="6"/>
        <v>121</v>
      </c>
      <c r="U39" s="88">
        <f t="shared" si="6"/>
        <v>117</v>
      </c>
      <c r="V39" s="88">
        <f t="shared" si="6"/>
        <v>318.5</v>
      </c>
      <c r="W39" s="88">
        <f t="shared" si="6"/>
        <v>327</v>
      </c>
      <c r="X39" s="88">
        <f t="shared" si="6"/>
        <v>671</v>
      </c>
      <c r="Y39" s="88">
        <f t="shared" si="6"/>
        <v>0</v>
      </c>
      <c r="Z39" s="89">
        <f t="shared" si="6"/>
        <v>0</v>
      </c>
      <c r="AA39" s="90">
        <f t="shared" si="5"/>
        <v>7689.0010000000002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488</v>
      </c>
      <c r="C46" s="99">
        <v>218.4</v>
      </c>
      <c r="D46" s="99">
        <v>222</v>
      </c>
      <c r="E46" s="99">
        <v>178.1</v>
      </c>
      <c r="F46" s="99">
        <v>120.3</v>
      </c>
      <c r="G46" s="99"/>
      <c r="H46" s="99">
        <v>189.1</v>
      </c>
      <c r="I46" s="99">
        <v>427</v>
      </c>
      <c r="J46" s="99">
        <v>10.5</v>
      </c>
      <c r="K46" s="99"/>
      <c r="L46" s="99"/>
      <c r="M46" s="99"/>
      <c r="N46" s="99"/>
      <c r="O46" s="99"/>
      <c r="P46" s="99"/>
      <c r="Q46" s="99">
        <v>40.5</v>
      </c>
      <c r="R46" s="99">
        <v>398.5</v>
      </c>
      <c r="S46" s="99">
        <v>417.9</v>
      </c>
      <c r="T46" s="99"/>
      <c r="U46" s="99"/>
      <c r="V46" s="99">
        <v>178.5</v>
      </c>
      <c r="W46" s="99">
        <v>164</v>
      </c>
      <c r="X46" s="99">
        <v>500</v>
      </c>
      <c r="Y46" s="99"/>
      <c r="Z46" s="100"/>
      <c r="AA46" s="79">
        <f t="shared" si="7"/>
        <v>3552.7999999999997</v>
      </c>
    </row>
    <row r="47" spans="1:27" ht="24.95" customHeight="1" x14ac:dyDescent="0.2">
      <c r="A47" s="85" t="s">
        <v>47</v>
      </c>
      <c r="B47" s="98">
        <v>26</v>
      </c>
      <c r="C47" s="99">
        <v>29</v>
      </c>
      <c r="D47" s="99">
        <v>19</v>
      </c>
      <c r="E47" s="99">
        <v>28</v>
      </c>
      <c r="F47" s="99">
        <v>45</v>
      </c>
      <c r="G47" s="99">
        <v>62</v>
      </c>
      <c r="H47" s="99"/>
      <c r="I47" s="99"/>
      <c r="J47" s="99"/>
      <c r="K47" s="99"/>
      <c r="L47" s="99"/>
      <c r="M47" s="99"/>
      <c r="N47" s="99"/>
      <c r="O47" s="99"/>
      <c r="P47" s="99">
        <v>24</v>
      </c>
      <c r="Q47" s="99">
        <v>47</v>
      </c>
      <c r="R47" s="99">
        <v>96</v>
      </c>
      <c r="S47" s="99">
        <v>150</v>
      </c>
      <c r="T47" s="99">
        <v>150</v>
      </c>
      <c r="U47" s="99">
        <v>148</v>
      </c>
      <c r="V47" s="99">
        <v>129</v>
      </c>
      <c r="W47" s="99">
        <v>104</v>
      </c>
      <c r="X47" s="99">
        <v>72</v>
      </c>
      <c r="Y47" s="99"/>
      <c r="Z47" s="100"/>
      <c r="AA47" s="79">
        <f t="shared" si="7"/>
        <v>1129</v>
      </c>
    </row>
    <row r="48" spans="1:27" ht="30" customHeight="1" thickBot="1" x14ac:dyDescent="0.25">
      <c r="A48" s="86" t="s">
        <v>48</v>
      </c>
      <c r="B48" s="87">
        <f>SUM(B42:B47)</f>
        <v>514</v>
      </c>
      <c r="C48" s="88">
        <f t="shared" ref="C48:Z48" si="8">SUM(C42:C47)</f>
        <v>247.4</v>
      </c>
      <c r="D48" s="88">
        <f t="shared" si="8"/>
        <v>241</v>
      </c>
      <c r="E48" s="88">
        <f t="shared" si="8"/>
        <v>206.1</v>
      </c>
      <c r="F48" s="88">
        <f t="shared" si="8"/>
        <v>165.3</v>
      </c>
      <c r="G48" s="88">
        <f t="shared" si="8"/>
        <v>62</v>
      </c>
      <c r="H48" s="88">
        <f t="shared" si="8"/>
        <v>189.1</v>
      </c>
      <c r="I48" s="88">
        <f t="shared" si="8"/>
        <v>427</v>
      </c>
      <c r="J48" s="88">
        <f t="shared" si="8"/>
        <v>10.5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24</v>
      </c>
      <c r="Q48" s="88">
        <f t="shared" si="8"/>
        <v>87.5</v>
      </c>
      <c r="R48" s="88">
        <f t="shared" si="8"/>
        <v>494.5</v>
      </c>
      <c r="S48" s="88">
        <f t="shared" si="8"/>
        <v>567.9</v>
      </c>
      <c r="T48" s="88">
        <f t="shared" si="8"/>
        <v>150</v>
      </c>
      <c r="U48" s="88">
        <f t="shared" si="8"/>
        <v>148</v>
      </c>
      <c r="V48" s="88">
        <f t="shared" si="8"/>
        <v>307.5</v>
      </c>
      <c r="W48" s="88">
        <f t="shared" si="8"/>
        <v>268</v>
      </c>
      <c r="X48" s="88">
        <f t="shared" si="8"/>
        <v>572</v>
      </c>
      <c r="Y48" s="88">
        <f t="shared" si="8"/>
        <v>0</v>
      </c>
      <c r="Z48" s="89">
        <f t="shared" si="8"/>
        <v>0</v>
      </c>
      <c r="AA48" s="90">
        <f t="shared" si="7"/>
        <v>4681.7999999999993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 t="str">
        <f t="shared" si="9"/>
        <v/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5264.03</v>
      </c>
      <c r="C51" s="88">
        <f t="shared" si="10"/>
        <v>4842.1329999999998</v>
      </c>
      <c r="D51" s="88">
        <f t="shared" si="10"/>
        <v>4603.003999999999</v>
      </c>
      <c r="E51" s="88">
        <f t="shared" si="10"/>
        <v>4569.853000000001</v>
      </c>
      <c r="F51" s="88">
        <f t="shared" si="10"/>
        <v>4556.2160000000003</v>
      </c>
      <c r="G51" s="88">
        <f t="shared" si="10"/>
        <v>4587.4490000000005</v>
      </c>
      <c r="H51" s="88">
        <f t="shared" si="10"/>
        <v>4883.2920000000004</v>
      </c>
      <c r="I51" s="88">
        <f t="shared" si="10"/>
        <v>5589.7780000000002</v>
      </c>
      <c r="J51" s="88">
        <f t="shared" si="10"/>
        <v>5525.1399999999994</v>
      </c>
      <c r="K51" s="88">
        <f t="shared" si="10"/>
        <v>5811.8489999999993</v>
      </c>
      <c r="L51" s="88">
        <f t="shared" si="10"/>
        <v>5944.1320000000005</v>
      </c>
      <c r="M51" s="88">
        <f t="shared" si="10"/>
        <v>5938.6629999999996</v>
      </c>
      <c r="N51" s="88">
        <f t="shared" si="10"/>
        <v>5598.79</v>
      </c>
      <c r="O51" s="88">
        <f t="shared" si="10"/>
        <v>5727.1379999999999</v>
      </c>
      <c r="P51" s="88">
        <f t="shared" si="10"/>
        <v>5449.5580000000009</v>
      </c>
      <c r="Q51" s="88">
        <f t="shared" si="10"/>
        <v>5202.6559999999999</v>
      </c>
      <c r="R51" s="88">
        <f t="shared" si="10"/>
        <v>5678.3469999999998</v>
      </c>
      <c r="S51" s="88">
        <f t="shared" si="10"/>
        <v>6186.4599999999991</v>
      </c>
      <c r="T51" s="88">
        <f t="shared" si="10"/>
        <v>6526.0049999999992</v>
      </c>
      <c r="U51" s="88">
        <f t="shared" si="10"/>
        <v>6414.866</v>
      </c>
      <c r="V51" s="88">
        <f t="shared" si="10"/>
        <v>6184.71</v>
      </c>
      <c r="W51" s="88">
        <f t="shared" si="10"/>
        <v>5740.8739999999998</v>
      </c>
      <c r="X51" s="88">
        <f t="shared" si="10"/>
        <v>5533.027</v>
      </c>
      <c r="Y51" s="88">
        <f t="shared" si="10"/>
        <v>0</v>
      </c>
      <c r="Z51" s="89">
        <f t="shared" si="10"/>
        <v>0</v>
      </c>
      <c r="AA51" s="105">
        <f>SUM(B51:Z51)</f>
        <v>126357.97000000002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G28" sqref="G28"/>
    </sheetView>
  </sheetViews>
  <sheetFormatPr defaultColWidth="9.140625" defaultRowHeight="14.25" x14ac:dyDescent="0.2"/>
  <cols>
    <col min="1" max="1" width="42.140625" style="5" customWidth="1"/>
    <col min="2" max="24" width="10.7109375" style="5" customWidth="1"/>
    <col min="25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/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-69</v>
      </c>
      <c r="C4" s="18">
        <v>-338.6</v>
      </c>
      <c r="D4" s="18">
        <v>-335</v>
      </c>
      <c r="E4" s="18">
        <v>-378.9</v>
      </c>
      <c r="F4" s="18">
        <v>-436.7</v>
      </c>
      <c r="G4" s="18">
        <v>-663.4</v>
      </c>
      <c r="H4" s="18">
        <v>-367.9</v>
      </c>
      <c r="I4" s="18">
        <v>-130</v>
      </c>
      <c r="J4" s="18">
        <v>-546.5</v>
      </c>
      <c r="K4" s="18">
        <v>-891.6</v>
      </c>
      <c r="L4" s="18">
        <v>-903.4</v>
      </c>
      <c r="M4" s="18">
        <v>-859.9</v>
      </c>
      <c r="N4" s="18">
        <v>-682.6</v>
      </c>
      <c r="O4" s="18">
        <v>-1057</v>
      </c>
      <c r="P4" s="18">
        <v>-1057</v>
      </c>
      <c r="Q4" s="18">
        <v>-500.5</v>
      </c>
      <c r="R4" s="18">
        <v>-158.5</v>
      </c>
      <c r="S4" s="18">
        <v>-139.10000000000002</v>
      </c>
      <c r="T4" s="18">
        <v>-613.29999999999995</v>
      </c>
      <c r="U4" s="18">
        <v>-713.90000000000009</v>
      </c>
      <c r="V4" s="18">
        <v>-378.5</v>
      </c>
      <c r="W4" s="18">
        <v>-393</v>
      </c>
      <c r="X4" s="18">
        <v>-57</v>
      </c>
      <c r="Y4" s="18"/>
      <c r="Z4" s="19"/>
      <c r="AA4" s="112">
        <f>SUM(B4:Z4)</f>
        <v>-11671.3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235</v>
      </c>
      <c r="C7" s="118">
        <v>221.93</v>
      </c>
      <c r="D7" s="118">
        <v>214.02</v>
      </c>
      <c r="E7" s="118">
        <v>212</v>
      </c>
      <c r="F7" s="118">
        <v>211.09</v>
      </c>
      <c r="G7" s="118">
        <v>210.31</v>
      </c>
      <c r="H7" s="118">
        <v>214.03</v>
      </c>
      <c r="I7" s="118">
        <v>214.08</v>
      </c>
      <c r="J7" s="118">
        <v>214.07</v>
      </c>
      <c r="K7" s="118">
        <v>205.02</v>
      </c>
      <c r="L7" s="118">
        <v>197.61</v>
      </c>
      <c r="M7" s="118">
        <v>192.08</v>
      </c>
      <c r="N7" s="118">
        <v>157.81</v>
      </c>
      <c r="O7" s="118">
        <v>98.32</v>
      </c>
      <c r="P7" s="118">
        <v>101.32</v>
      </c>
      <c r="Q7" s="118">
        <v>141.59</v>
      </c>
      <c r="R7" s="118">
        <v>194.83</v>
      </c>
      <c r="S7" s="118">
        <v>220</v>
      </c>
      <c r="T7" s="118">
        <v>262.98</v>
      </c>
      <c r="U7" s="118">
        <v>285</v>
      </c>
      <c r="V7" s="118">
        <v>275.12</v>
      </c>
      <c r="W7" s="118">
        <v>254</v>
      </c>
      <c r="X7" s="118">
        <v>233.41</v>
      </c>
      <c r="Y7" s="118"/>
      <c r="Z7" s="119"/>
      <c r="AA7" s="120">
        <f>IF(SUM(B7:Z7)&lt;&gt;0,AVERAGEIF(B7:Z7,"&lt;&gt;"""),"")</f>
        <v>207.20086956521737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557</v>
      </c>
      <c r="C13" s="130">
        <v>557</v>
      </c>
      <c r="D13" s="130">
        <v>557</v>
      </c>
      <c r="E13" s="130">
        <v>557</v>
      </c>
      <c r="F13" s="130">
        <v>557</v>
      </c>
      <c r="G13" s="130">
        <v>557</v>
      </c>
      <c r="H13" s="130">
        <v>557</v>
      </c>
      <c r="I13" s="130">
        <v>557</v>
      </c>
      <c r="J13" s="130">
        <v>557</v>
      </c>
      <c r="K13" s="130">
        <v>557</v>
      </c>
      <c r="L13" s="130">
        <v>557</v>
      </c>
      <c r="M13" s="130">
        <v>557</v>
      </c>
      <c r="N13" s="130">
        <v>557</v>
      </c>
      <c r="O13" s="130">
        <v>557</v>
      </c>
      <c r="P13" s="130">
        <v>557</v>
      </c>
      <c r="Q13" s="130">
        <v>541</v>
      </c>
      <c r="R13" s="130">
        <v>557</v>
      </c>
      <c r="S13" s="130">
        <v>557</v>
      </c>
      <c r="T13" s="130">
        <v>332.5</v>
      </c>
      <c r="U13" s="130">
        <v>358.6</v>
      </c>
      <c r="V13" s="130">
        <v>557</v>
      </c>
      <c r="W13" s="130">
        <v>557</v>
      </c>
      <c r="X13" s="130">
        <v>557</v>
      </c>
      <c r="Y13" s="131"/>
      <c r="Z13" s="132"/>
      <c r="AA13" s="133">
        <f t="shared" si="0"/>
        <v>12372.1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>
        <v>106.4</v>
      </c>
      <c r="H15" s="134"/>
      <c r="I15" s="134"/>
      <c r="J15" s="134"/>
      <c r="K15" s="134">
        <v>334.6</v>
      </c>
      <c r="L15" s="134">
        <v>346.4</v>
      </c>
      <c r="M15" s="134">
        <v>302.89999999999998</v>
      </c>
      <c r="N15" s="134">
        <v>125.6</v>
      </c>
      <c r="O15" s="134">
        <v>500</v>
      </c>
      <c r="P15" s="134">
        <v>500</v>
      </c>
      <c r="Q15" s="134"/>
      <c r="R15" s="134"/>
      <c r="S15" s="134"/>
      <c r="T15" s="134">
        <v>280.8</v>
      </c>
      <c r="U15" s="134">
        <v>355.3</v>
      </c>
      <c r="V15" s="134"/>
      <c r="W15" s="134"/>
      <c r="X15" s="134"/>
      <c r="Y15" s="134"/>
      <c r="Z15" s="132"/>
      <c r="AA15" s="133">
        <f t="shared" si="0"/>
        <v>2852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557</v>
      </c>
      <c r="C16" s="136">
        <f t="shared" si="1"/>
        <v>557</v>
      </c>
      <c r="D16" s="136">
        <f t="shared" si="1"/>
        <v>557</v>
      </c>
      <c r="E16" s="136">
        <f t="shared" si="1"/>
        <v>557</v>
      </c>
      <c r="F16" s="136">
        <f t="shared" si="1"/>
        <v>557</v>
      </c>
      <c r="G16" s="136">
        <f t="shared" si="1"/>
        <v>663.4</v>
      </c>
      <c r="H16" s="136">
        <f t="shared" si="1"/>
        <v>557</v>
      </c>
      <c r="I16" s="136">
        <f t="shared" si="1"/>
        <v>557</v>
      </c>
      <c r="J16" s="136">
        <f t="shared" si="1"/>
        <v>557</v>
      </c>
      <c r="K16" s="136">
        <f t="shared" si="1"/>
        <v>891.6</v>
      </c>
      <c r="L16" s="136">
        <f t="shared" si="1"/>
        <v>903.4</v>
      </c>
      <c r="M16" s="136">
        <f t="shared" si="1"/>
        <v>859.9</v>
      </c>
      <c r="N16" s="136">
        <f t="shared" si="1"/>
        <v>682.6</v>
      </c>
      <c r="O16" s="136">
        <f t="shared" si="1"/>
        <v>1057</v>
      </c>
      <c r="P16" s="136">
        <f t="shared" si="1"/>
        <v>1057</v>
      </c>
      <c r="Q16" s="136">
        <f t="shared" si="1"/>
        <v>541</v>
      </c>
      <c r="R16" s="136">
        <f t="shared" si="1"/>
        <v>557</v>
      </c>
      <c r="S16" s="136">
        <f t="shared" si="1"/>
        <v>557</v>
      </c>
      <c r="T16" s="136">
        <f t="shared" si="1"/>
        <v>613.29999999999995</v>
      </c>
      <c r="U16" s="136">
        <f t="shared" si="1"/>
        <v>713.90000000000009</v>
      </c>
      <c r="V16" s="136">
        <f t="shared" si="1"/>
        <v>557</v>
      </c>
      <c r="W16" s="136">
        <f t="shared" si="1"/>
        <v>557</v>
      </c>
      <c r="X16" s="136">
        <f t="shared" si="1"/>
        <v>557</v>
      </c>
      <c r="Y16" s="136" t="str">
        <f t="shared" si="1"/>
        <v/>
      </c>
      <c r="Z16" s="137" t="str">
        <f t="shared" si="1"/>
        <v/>
      </c>
      <c r="AA16" s="90">
        <f t="shared" si="0"/>
        <v>15224.099999999999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488</v>
      </c>
      <c r="C23" s="134">
        <v>218.4</v>
      </c>
      <c r="D23" s="134">
        <v>222</v>
      </c>
      <c r="E23" s="134">
        <v>178.1</v>
      </c>
      <c r="F23" s="134">
        <v>120.3</v>
      </c>
      <c r="G23" s="134"/>
      <c r="H23" s="134">
        <v>189.1</v>
      </c>
      <c r="I23" s="134">
        <v>427</v>
      </c>
      <c r="J23" s="134">
        <v>10.5</v>
      </c>
      <c r="K23" s="134"/>
      <c r="L23" s="134"/>
      <c r="M23" s="134"/>
      <c r="N23" s="134"/>
      <c r="O23" s="134"/>
      <c r="P23" s="134"/>
      <c r="Q23" s="134">
        <v>40.5</v>
      </c>
      <c r="R23" s="134">
        <v>398.5</v>
      </c>
      <c r="S23" s="134">
        <v>417.9</v>
      </c>
      <c r="T23" s="134"/>
      <c r="U23" s="134"/>
      <c r="V23" s="134">
        <v>178.5</v>
      </c>
      <c r="W23" s="134">
        <v>164</v>
      </c>
      <c r="X23" s="134">
        <v>500</v>
      </c>
      <c r="Y23" s="134"/>
      <c r="Z23" s="132"/>
      <c r="AA23" s="133">
        <f t="shared" si="2"/>
        <v>3552.7999999999997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488</v>
      </c>
      <c r="C24" s="136">
        <f t="shared" si="3"/>
        <v>218.4</v>
      </c>
      <c r="D24" s="136">
        <f t="shared" si="3"/>
        <v>222</v>
      </c>
      <c r="E24" s="136">
        <f t="shared" si="3"/>
        <v>178.1</v>
      </c>
      <c r="F24" s="136">
        <f t="shared" si="3"/>
        <v>120.3</v>
      </c>
      <c r="G24" s="136">
        <f t="shared" si="3"/>
        <v>0</v>
      </c>
      <c r="H24" s="136">
        <f t="shared" si="3"/>
        <v>189.1</v>
      </c>
      <c r="I24" s="136">
        <f t="shared" si="3"/>
        <v>427</v>
      </c>
      <c r="J24" s="136">
        <f t="shared" si="3"/>
        <v>10.5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40.5</v>
      </c>
      <c r="R24" s="136">
        <f t="shared" si="3"/>
        <v>398.5</v>
      </c>
      <c r="S24" s="136">
        <f t="shared" si="3"/>
        <v>417.9</v>
      </c>
      <c r="T24" s="136">
        <f t="shared" si="3"/>
        <v>0</v>
      </c>
      <c r="U24" s="136">
        <f t="shared" si="3"/>
        <v>0</v>
      </c>
      <c r="V24" s="136">
        <f t="shared" si="3"/>
        <v>178.5</v>
      </c>
      <c r="W24" s="136">
        <f t="shared" si="3"/>
        <v>164</v>
      </c>
      <c r="X24" s="136">
        <f t="shared" si="3"/>
        <v>500</v>
      </c>
      <c r="Y24" s="136" t="str">
        <f t="shared" si="3"/>
        <v/>
      </c>
      <c r="Z24" s="137" t="str">
        <f t="shared" si="3"/>
        <v/>
      </c>
      <c r="AA24" s="90">
        <f t="shared" si="2"/>
        <v>3552.7999999999997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5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2022-03-26T12:22:13Z</dcterms:created>
  <dcterms:modified xsi:type="dcterms:W3CDTF">2022-03-26T12:22:14Z</dcterms:modified>
</cp:coreProperties>
</file>