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<sst xmlns="http://schemas.openxmlformats.org/spreadsheetml/2006/main" count="117" uniqueCount="53">
  <si>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25/03/2022 14:18:56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</si>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</sst>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571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571</c:v>
                </c:pt>
                <c:pt idx="5">
                  <c:v>571</c:v>
                </c:pt>
                <c:pt idx="6">
                  <c:v>571</c:v>
                </c:pt>
                <c:pt idx="7">
                  <c:v>571</c:v>
                </c:pt>
                <c:pt idx="8">
                  <c:v>571</c:v>
                </c:pt>
                <c:pt idx="9">
                  <c:v>571</c:v>
                </c:pt>
                <c:pt idx="10">
                  <c:v>571</c:v>
                </c:pt>
                <c:pt idx="11">
                  <c:v>571</c:v>
                </c:pt>
                <c:pt idx="12">
                  <c:v>571</c:v>
                </c:pt>
                <c:pt idx="13">
                  <c:v>571</c:v>
                </c:pt>
                <c:pt idx="14">
                  <c:v>556</c:v>
                </c:pt>
                <c:pt idx="15">
                  <c:v>557.79899999999998</c:v>
                </c:pt>
                <c:pt idx="16">
                  <c:v>571</c:v>
                </c:pt>
                <c:pt idx="17">
                  <c:v>571</c:v>
                </c:pt>
                <c:pt idx="18">
                  <c:v>571</c:v>
                </c:pt>
                <c:pt idx="19">
                  <c:v>571</c:v>
                </c:pt>
                <c:pt idx="20">
                  <c:v>571</c:v>
                </c:pt>
                <c:pt idx="21">
                  <c:v>571</c:v>
                </c:pt>
                <c:pt idx="22">
                  <c:v>571</c:v>
                </c:pt>
                <c:pt idx="23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206</c:v>
                </c:pt>
                <c:pt idx="2">
                  <c:v>116</c:v>
                </c:pt>
                <c:pt idx="3">
                  <c:v>109</c:v>
                </c:pt>
                <c:pt idx="4">
                  <c:v>109</c:v>
                </c:pt>
                <c:pt idx="5">
                  <c:v>204.65</c:v>
                </c:pt>
                <c:pt idx="6">
                  <c:v>199.65</c:v>
                </c:pt>
                <c:pt idx="7">
                  <c:v>216.15</c:v>
                </c:pt>
                <c:pt idx="8">
                  <c:v>199.65</c:v>
                </c:pt>
                <c:pt idx="9">
                  <c:v>199.65</c:v>
                </c:pt>
                <c:pt idx="10">
                  <c:v>199.65</c:v>
                </c:pt>
                <c:pt idx="11">
                  <c:v>199.65</c:v>
                </c:pt>
                <c:pt idx="12">
                  <c:v>199.65</c:v>
                </c:pt>
                <c:pt idx="13">
                  <c:v>149</c:v>
                </c:pt>
                <c:pt idx="14">
                  <c:v>154.65</c:v>
                </c:pt>
                <c:pt idx="15">
                  <c:v>199.65</c:v>
                </c:pt>
                <c:pt idx="16">
                  <c:v>194.65</c:v>
                </c:pt>
                <c:pt idx="17">
                  <c:v>213</c:v>
                </c:pt>
                <c:pt idx="18">
                  <c:v>255</c:v>
                </c:pt>
                <c:pt idx="19">
                  <c:v>246</c:v>
                </c:pt>
                <c:pt idx="20">
                  <c:v>229</c:v>
                </c:pt>
                <c:pt idx="21">
                  <c:v>199.65</c:v>
                </c:pt>
                <c:pt idx="22">
                  <c:v>199.65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2684</c:v>
                </c:pt>
                <c:pt idx="1">
                  <c:v>2205.9</c:v>
                </c:pt>
                <c:pt idx="2">
                  <c:v>1969.326</c:v>
                </c:pt>
                <c:pt idx="3">
                  <c:v>1842.431</c:v>
                </c:pt>
                <c:pt idx="4">
                  <c:v>1955.9</c:v>
                </c:pt>
                <c:pt idx="5">
                  <c:v>1955.9</c:v>
                </c:pt>
                <c:pt idx="6">
                  <c:v>2027.9</c:v>
                </c:pt>
                <c:pt idx="7">
                  <c:v>2039</c:v>
                </c:pt>
                <c:pt idx="8">
                  <c:v>1767</c:v>
                </c:pt>
                <c:pt idx="9">
                  <c:v>1660.9</c:v>
                </c:pt>
                <c:pt idx="10">
                  <c:v>1610.9</c:v>
                </c:pt>
                <c:pt idx="11">
                  <c:v>1610.9</c:v>
                </c:pt>
                <c:pt idx="12">
                  <c:v>1610.9</c:v>
                </c:pt>
                <c:pt idx="13">
                  <c:v>1581.9</c:v>
                </c:pt>
                <c:pt idx="14">
                  <c:v>1491.9</c:v>
                </c:pt>
                <c:pt idx="15">
                  <c:v>2068</c:v>
                </c:pt>
                <c:pt idx="16">
                  <c:v>3180.3040000000001</c:v>
                </c:pt>
                <c:pt idx="17">
                  <c:v>3296.9340000000002</c:v>
                </c:pt>
                <c:pt idx="18">
                  <c:v>3692.4169999999999</c:v>
                </c:pt>
                <c:pt idx="19">
                  <c:v>3784.4610000000002</c:v>
                </c:pt>
                <c:pt idx="20">
                  <c:v>3776.5189999999998</c:v>
                </c:pt>
                <c:pt idx="21">
                  <c:v>3557.547</c:v>
                </c:pt>
                <c:pt idx="22">
                  <c:v>3570.91</c:v>
                </c:pt>
                <c:pt idx="23">
                  <c:v>3486.6529999999998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868.2</c:v>
                </c:pt>
                <c:pt idx="1">
                  <c:v>1013.7</c:v>
                </c:pt>
                <c:pt idx="2">
                  <c:v>1148</c:v>
                </c:pt>
                <c:pt idx="3">
                  <c:v>1149</c:v>
                </c:pt>
                <c:pt idx="4">
                  <c:v>1136.2</c:v>
                </c:pt>
                <c:pt idx="5">
                  <c:v>1147</c:v>
                </c:pt>
                <c:pt idx="6">
                  <c:v>1027</c:v>
                </c:pt>
                <c:pt idx="7">
                  <c:v>772</c:v>
                </c:pt>
                <c:pt idx="8">
                  <c:v>741</c:v>
                </c:pt>
                <c:pt idx="9">
                  <c:v>717</c:v>
                </c:pt>
                <c:pt idx="10">
                  <c:v>830</c:v>
                </c:pt>
                <c:pt idx="11">
                  <c:v>890</c:v>
                </c:pt>
                <c:pt idx="12">
                  <c:v>913</c:v>
                </c:pt>
                <c:pt idx="13">
                  <c:v>896</c:v>
                </c:pt>
                <c:pt idx="14">
                  <c:v>1212</c:v>
                </c:pt>
                <c:pt idx="15">
                  <c:v>1180.9000000000001</c:v>
                </c:pt>
                <c:pt idx="16">
                  <c:v>1060</c:v>
                </c:pt>
                <c:pt idx="17">
                  <c:v>1192</c:v>
                </c:pt>
                <c:pt idx="18">
                  <c:v>1294</c:v>
                </c:pt>
                <c:pt idx="19">
                  <c:v>1336</c:v>
                </c:pt>
                <c:pt idx="20">
                  <c:v>1360.6</c:v>
                </c:pt>
                <c:pt idx="21">
                  <c:v>1207</c:v>
                </c:pt>
                <c:pt idx="22">
                  <c:v>1155</c:v>
                </c:pt>
                <c:pt idx="23">
                  <c:v>1058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1119.277</c:v>
                </c:pt>
                <c:pt idx="1">
                  <c:v>1294.6670000000001</c:v>
                </c:pt>
                <c:pt idx="2">
                  <c:v>1368.6940000000002</c:v>
                </c:pt>
                <c:pt idx="3">
                  <c:v>1412.9969999999998</c:v>
                </c:pt>
                <c:pt idx="4">
                  <c:v>1395.8749999999995</c:v>
                </c:pt>
                <c:pt idx="5">
                  <c:v>1369.4169999999999</c:v>
                </c:pt>
                <c:pt idx="6">
                  <c:v>1688.8760000000002</c:v>
                </c:pt>
                <c:pt idx="7">
                  <c:v>2382.8659999999991</c:v>
                </c:pt>
                <c:pt idx="8">
                  <c:v>3009.3649999999998</c:v>
                </c:pt>
                <c:pt idx="9">
                  <c:v>3407.509</c:v>
                </c:pt>
                <c:pt idx="10">
                  <c:v>3601.1809999999996</c:v>
                </c:pt>
                <c:pt idx="11">
                  <c:v>3599.6709999999989</c:v>
                </c:pt>
                <c:pt idx="12">
                  <c:v>3479.0350000000008</c:v>
                </c:pt>
                <c:pt idx="13">
                  <c:v>3173.0830000000001</c:v>
                </c:pt>
                <c:pt idx="14">
                  <c:v>2681.5719999999997</c:v>
                </c:pt>
                <c:pt idx="15">
                  <c:v>2021.894</c:v>
                </c:pt>
                <c:pt idx="16">
                  <c:v>1241.1049999999998</c:v>
                </c:pt>
                <c:pt idx="17">
                  <c:v>725.24599999999998</c:v>
                </c:pt>
                <c:pt idx="18">
                  <c:v>624.96699999999987</c:v>
                </c:pt>
                <c:pt idx="19">
                  <c:v>625.49899999999991</c:v>
                </c:pt>
                <c:pt idx="20">
                  <c:v>620.24</c:v>
                </c:pt>
                <c:pt idx="21">
                  <c:v>619.67200000000003</c:v>
                </c:pt>
                <c:pt idx="22">
                  <c:v>589.72700000000009</c:v>
                </c:pt>
                <c:pt idx="23">
                  <c:v>550.19499999999994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23</c:v>
                </c:pt>
                <c:pt idx="2">
                  <c:v>22</c:v>
                </c:pt>
                <c:pt idx="3">
                  <c:v>20</c:v>
                </c:pt>
                <c:pt idx="4">
                  <c:v>20</c:v>
                </c:pt>
                <c:pt idx="5">
                  <c:v>27</c:v>
                </c:pt>
                <c:pt idx="6">
                  <c:v>50</c:v>
                </c:pt>
                <c:pt idx="7">
                  <c:v>78</c:v>
                </c:pt>
                <c:pt idx="8">
                  <c:v>100</c:v>
                </c:pt>
                <c:pt idx="9">
                  <c:v>121</c:v>
                </c:pt>
                <c:pt idx="10">
                  <c:v>134</c:v>
                </c:pt>
                <c:pt idx="11">
                  <c:v>138</c:v>
                </c:pt>
                <c:pt idx="12">
                  <c:v>136</c:v>
                </c:pt>
                <c:pt idx="13">
                  <c:v>129</c:v>
                </c:pt>
                <c:pt idx="14">
                  <c:v>117</c:v>
                </c:pt>
                <c:pt idx="15">
                  <c:v>98</c:v>
                </c:pt>
                <c:pt idx="16">
                  <c:v>70</c:v>
                </c:pt>
                <c:pt idx="17">
                  <c:v>51</c:v>
                </c:pt>
                <c:pt idx="18">
                  <c:v>47</c:v>
                </c:pt>
                <c:pt idx="19">
                  <c:v>43</c:v>
                </c:pt>
                <c:pt idx="20">
                  <c:v>38</c:v>
                </c:pt>
                <c:pt idx="21">
                  <c:v>34</c:v>
                </c:pt>
                <c:pt idx="22">
                  <c:v>33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40</c:v>
                </c:pt>
                <c:pt idx="6">
                  <c:v>161</c:v>
                </c:pt>
                <c:pt idx="7">
                  <c:v>181</c:v>
                </c:pt>
                <c:pt idx="8">
                  <c:v>171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54</c:v>
                </c:pt>
                <c:pt idx="17">
                  <c:v>462</c:v>
                </c:pt>
                <c:pt idx="18">
                  <c:v>640</c:v>
                </c:pt>
                <c:pt idx="19">
                  <c:v>604</c:v>
                </c:pt>
                <c:pt idx="20">
                  <c:v>276</c:v>
                </c:pt>
                <c:pt idx="21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821904"/>
        <c:axId val="310822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5474.5210000000015</c:v>
                </c:pt>
                <c:pt idx="1">
                  <c:v>5314.242000000002</c:v>
                </c:pt>
                <c:pt idx="2">
                  <c:v>5195.0200000000004</c:v>
                </c:pt>
                <c:pt idx="3">
                  <c:v>5104.4279999999999</c:v>
                </c:pt>
                <c:pt idx="4">
                  <c:v>5188.0070000000005</c:v>
                </c:pt>
                <c:pt idx="5">
                  <c:v>5314.9370000000008</c:v>
                </c:pt>
                <c:pt idx="6">
                  <c:v>5725.4479999999994</c:v>
                </c:pt>
                <c:pt idx="7">
                  <c:v>6239.9749999999995</c:v>
                </c:pt>
                <c:pt idx="8">
                  <c:v>6558.97</c:v>
                </c:pt>
                <c:pt idx="9">
                  <c:v>6709.0099999999993</c:v>
                </c:pt>
                <c:pt idx="10">
                  <c:v>6976.6980000000003</c:v>
                </c:pt>
                <c:pt idx="11">
                  <c:v>7037.2649999999985</c:v>
                </c:pt>
                <c:pt idx="12">
                  <c:v>6923.5589999999993</c:v>
                </c:pt>
                <c:pt idx="13">
                  <c:v>6525.958999999998</c:v>
                </c:pt>
                <c:pt idx="14">
                  <c:v>6239.1409999999996</c:v>
                </c:pt>
                <c:pt idx="15">
                  <c:v>6126.2060000000001</c:v>
                </c:pt>
                <c:pt idx="16">
                  <c:v>6371.0639999999994</c:v>
                </c:pt>
                <c:pt idx="17">
                  <c:v>6511.2289999999985</c:v>
                </c:pt>
                <c:pt idx="18">
                  <c:v>7124.3659999999982</c:v>
                </c:pt>
                <c:pt idx="19">
                  <c:v>7209.9739999999974</c:v>
                </c:pt>
                <c:pt idx="20">
                  <c:v>6871.3799999999992</c:v>
                </c:pt>
                <c:pt idx="21">
                  <c:v>6369.8190000000013</c:v>
                </c:pt>
                <c:pt idx="22">
                  <c:v>6119.3280000000013</c:v>
                </c:pt>
                <c:pt idx="23">
                  <c:v>5901.8479999999981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821904"/>
        <c:axId val="310822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244.61</c:v>
                </c:pt>
                <c:pt idx="1">
                  <c:v>230.05</c:v>
                </c:pt>
                <c:pt idx="2">
                  <c:v>223.6</c:v>
                </c:pt>
                <c:pt idx="3">
                  <c:v>198.75</c:v>
                </c:pt>
                <c:pt idx="4">
                  <c:v>207.58</c:v>
                </c:pt>
                <c:pt idx="5">
                  <c:v>240</c:v>
                </c:pt>
                <c:pt idx="6">
                  <c:v>235.58</c:v>
                </c:pt>
                <c:pt idx="7">
                  <c:v>233.17</c:v>
                </c:pt>
                <c:pt idx="8">
                  <c:v>235.58</c:v>
                </c:pt>
                <c:pt idx="9">
                  <c:v>232</c:v>
                </c:pt>
                <c:pt idx="10">
                  <c:v>220.3</c:v>
                </c:pt>
                <c:pt idx="11">
                  <c:v>203.24</c:v>
                </c:pt>
                <c:pt idx="12">
                  <c:v>205.61</c:v>
                </c:pt>
                <c:pt idx="13">
                  <c:v>199.85</c:v>
                </c:pt>
                <c:pt idx="14">
                  <c:v>196.61</c:v>
                </c:pt>
                <c:pt idx="15">
                  <c:v>198.3</c:v>
                </c:pt>
                <c:pt idx="16">
                  <c:v>210.31</c:v>
                </c:pt>
                <c:pt idx="17">
                  <c:v>232.42</c:v>
                </c:pt>
                <c:pt idx="18">
                  <c:v>262.5</c:v>
                </c:pt>
                <c:pt idx="19">
                  <c:v>292.24</c:v>
                </c:pt>
                <c:pt idx="20">
                  <c:v>270.10000000000002</c:v>
                </c:pt>
                <c:pt idx="21">
                  <c:v>244.98</c:v>
                </c:pt>
                <c:pt idx="22">
                  <c:v>244.94</c:v>
                </c:pt>
                <c:pt idx="23">
                  <c:v>234.48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12848"/>
        <c:axId val="310822688"/>
      </c:lineChart>
      <c:catAx>
        <c:axId val="310821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822296"/>
        <c:crosses val="autoZero"/>
        <c:auto val="1"/>
        <c:lblAlgn val="ctr"/>
        <c:lblOffset val="100"/>
        <c:noMultiLvlLbl val="0"/>
      </c:catAx>
      <c:valAx>
        <c:axId val="31082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821904"/>
        <c:crosses val="autoZero"/>
        <c:crossBetween val="between"/>
      </c:valAx>
      <c:valAx>
        <c:axId val="310822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12848"/>
        <c:crosses val="max"/>
        <c:crossBetween val="between"/>
      </c:valAx>
      <c:catAx>
        <c:axId val="423712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822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5474.476999999999</v>
      </c>
      <c r="C4" s="18">
        <v>5314.2669999999998</v>
      </c>
      <c r="D4" s="18">
        <v>5195.0200000000004</v>
      </c>
      <c r="E4" s="18">
        <v>5104.4279999999999</v>
      </c>
      <c r="F4" s="18">
        <v>5187.9750000000004</v>
      </c>
      <c r="G4" s="18">
        <v>5314.9669999999996</v>
      </c>
      <c r="H4" s="18">
        <v>5725.4259999999967</v>
      </c>
      <c r="I4" s="18">
        <v>6240.0159999999996</v>
      </c>
      <c r="J4" s="18">
        <v>6559.0149999999994</v>
      </c>
      <c r="K4" s="18">
        <v>6709.0590000000011</v>
      </c>
      <c r="L4" s="18">
        <v>6976.7309999999989</v>
      </c>
      <c r="M4" s="18">
        <v>7037.2209999999986</v>
      </c>
      <c r="N4" s="18">
        <v>6923.5850000000009</v>
      </c>
      <c r="O4" s="18">
        <v>6525.9829999999993</v>
      </c>
      <c r="P4" s="18">
        <v>6239.1220000000003</v>
      </c>
      <c r="Q4" s="18">
        <v>6126.2429999999995</v>
      </c>
      <c r="R4" s="18">
        <v>6371.0590000000002</v>
      </c>
      <c r="S4" s="18">
        <v>6511.1800000000021</v>
      </c>
      <c r="T4" s="18">
        <v>7124.384</v>
      </c>
      <c r="U4" s="18">
        <v>7209.9600000000009</v>
      </c>
      <c r="V4" s="18">
        <v>6871.3589999999995</v>
      </c>
      <c r="W4" s="18">
        <v>6369.8690000000006</v>
      </c>
      <c r="X4" s="18">
        <v>6119.2869999999994</v>
      </c>
      <c r="Y4" s="18">
        <v>5901.847999999999</v>
      </c>
      <c r="Z4" s="19"/>
      <c r="AA4" s="20">
        <f>SUM(B4:Z4)</f>
        <v>149132.48100000003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244.61</v>
      </c>
      <c r="C7" s="28">
        <v>230.05</v>
      </c>
      <c r="D7" s="28">
        <v>223.6</v>
      </c>
      <c r="E7" s="28">
        <v>198.75</v>
      </c>
      <c r="F7" s="28">
        <v>207.58</v>
      </c>
      <c r="G7" s="28">
        <v>240</v>
      </c>
      <c r="H7" s="28">
        <v>235.58</v>
      </c>
      <c r="I7" s="28">
        <v>233.17</v>
      </c>
      <c r="J7" s="28">
        <v>235.58</v>
      </c>
      <c r="K7" s="28">
        <v>232</v>
      </c>
      <c r="L7" s="28">
        <v>220.3</v>
      </c>
      <c r="M7" s="28">
        <v>203.24</v>
      </c>
      <c r="N7" s="28">
        <v>205.61</v>
      </c>
      <c r="O7" s="28">
        <v>199.85</v>
      </c>
      <c r="P7" s="28">
        <v>196.61</v>
      </c>
      <c r="Q7" s="28">
        <v>198.3</v>
      </c>
      <c r="R7" s="28">
        <v>210.31</v>
      </c>
      <c r="S7" s="28">
        <v>232.42</v>
      </c>
      <c r="T7" s="28">
        <v>262.5</v>
      </c>
      <c r="U7" s="28">
        <v>292.24</v>
      </c>
      <c r="V7" s="28">
        <v>270.10000000000002</v>
      </c>
      <c r="W7" s="28">
        <v>244.98</v>
      </c>
      <c r="X7" s="28">
        <v>244.94</v>
      </c>
      <c r="Y7" s="28">
        <v>234.48</v>
      </c>
      <c r="Z7" s="29"/>
      <c r="AA7" s="30">
        <f>IF(SUM(B7:Z7)&lt;&gt;0,AVERAGEIF(B7:Z7,"&lt;&gt;"""),"")</f>
        <v>229.0333333333333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571</v>
      </c>
      <c r="C10" s="42">
        <v>571</v>
      </c>
      <c r="D10" s="42">
        <v>571</v>
      </c>
      <c r="E10" s="42">
        <v>571</v>
      </c>
      <c r="F10" s="42">
        <v>571</v>
      </c>
      <c r="G10" s="42">
        <v>571</v>
      </c>
      <c r="H10" s="42">
        <v>571</v>
      </c>
      <c r="I10" s="42">
        <v>571</v>
      </c>
      <c r="J10" s="42">
        <v>571</v>
      </c>
      <c r="K10" s="42">
        <v>571</v>
      </c>
      <c r="L10" s="42">
        <v>571</v>
      </c>
      <c r="M10" s="42">
        <v>571</v>
      </c>
      <c r="N10" s="42">
        <v>571</v>
      </c>
      <c r="O10" s="42">
        <v>571</v>
      </c>
      <c r="P10" s="42">
        <v>556</v>
      </c>
      <c r="Q10" s="42">
        <v>557.79899999999998</v>
      </c>
      <c r="R10" s="42">
        <v>571</v>
      </c>
      <c r="S10" s="42">
        <v>571</v>
      </c>
      <c r="T10" s="42">
        <v>571</v>
      </c>
      <c r="U10" s="42">
        <v>571</v>
      </c>
      <c r="V10" s="42">
        <v>571</v>
      </c>
      <c r="W10" s="42">
        <v>571</v>
      </c>
      <c r="X10" s="42">
        <v>571</v>
      </c>
      <c r="Y10" s="42">
        <v>571</v>
      </c>
      <c r="Z10" s="43"/>
      <c r="AA10" s="44">
        <f t="shared" ref="AA10:AA15" si="0">SUM(B10:Z10)</f>
        <v>13675.798999999999</v>
      </c>
    </row>
    <row r="11" spans="1:27" ht="24.95" customHeight="1" x14ac:dyDescent="0.2">
      <c r="A11" s="45" t="s">
        <v>7</v>
      </c>
      <c r="B11" s="46">
        <v>206</v>
      </c>
      <c r="C11" s="47">
        <v>206</v>
      </c>
      <c r="D11" s="47">
        <v>116</v>
      </c>
      <c r="E11" s="47">
        <v>109</v>
      </c>
      <c r="F11" s="47">
        <v>109</v>
      </c>
      <c r="G11" s="47">
        <v>204.65</v>
      </c>
      <c r="H11" s="47">
        <v>199.65</v>
      </c>
      <c r="I11" s="47">
        <v>216.15</v>
      </c>
      <c r="J11" s="47">
        <v>199.65</v>
      </c>
      <c r="K11" s="47">
        <v>199.65</v>
      </c>
      <c r="L11" s="47">
        <v>199.65</v>
      </c>
      <c r="M11" s="47">
        <v>199.65</v>
      </c>
      <c r="N11" s="47">
        <v>199.65</v>
      </c>
      <c r="O11" s="47">
        <v>149</v>
      </c>
      <c r="P11" s="47">
        <v>154.65</v>
      </c>
      <c r="Q11" s="47">
        <v>199.65</v>
      </c>
      <c r="R11" s="47">
        <v>194.65</v>
      </c>
      <c r="S11" s="47">
        <v>213</v>
      </c>
      <c r="T11" s="47">
        <v>255</v>
      </c>
      <c r="U11" s="47">
        <v>246</v>
      </c>
      <c r="V11" s="47">
        <v>229</v>
      </c>
      <c r="W11" s="47">
        <v>199.65</v>
      </c>
      <c r="X11" s="47">
        <v>199.65</v>
      </c>
      <c r="Y11" s="47">
        <v>206</v>
      </c>
      <c r="Z11" s="48"/>
      <c r="AA11" s="49">
        <f t="shared" si="0"/>
        <v>4610.95</v>
      </c>
    </row>
    <row r="12" spans="1:27" ht="24.95" customHeight="1" x14ac:dyDescent="0.2">
      <c r="A12" s="50" t="s">
        <v>8</v>
      </c>
      <c r="B12" s="51">
        <v>2684</v>
      </c>
      <c r="C12" s="52">
        <v>2205.9</v>
      </c>
      <c r="D12" s="52">
        <v>1969.326</v>
      </c>
      <c r="E12" s="52">
        <v>1842.431</v>
      </c>
      <c r="F12" s="52">
        <v>1955.9</v>
      </c>
      <c r="G12" s="52">
        <v>1955.9</v>
      </c>
      <c r="H12" s="52">
        <v>2027.9</v>
      </c>
      <c r="I12" s="52">
        <v>2039</v>
      </c>
      <c r="J12" s="52">
        <v>1767</v>
      </c>
      <c r="K12" s="52">
        <v>1660.9</v>
      </c>
      <c r="L12" s="52">
        <v>1610.9</v>
      </c>
      <c r="M12" s="52">
        <v>1610.9</v>
      </c>
      <c r="N12" s="52">
        <v>1610.9</v>
      </c>
      <c r="O12" s="52">
        <v>1581.9</v>
      </c>
      <c r="P12" s="52">
        <v>1491.9</v>
      </c>
      <c r="Q12" s="52">
        <v>2068</v>
      </c>
      <c r="R12" s="52">
        <v>3180.3040000000001</v>
      </c>
      <c r="S12" s="52">
        <v>3296.9340000000002</v>
      </c>
      <c r="T12" s="52">
        <v>3692.4169999999999</v>
      </c>
      <c r="U12" s="52">
        <v>3784.4610000000002</v>
      </c>
      <c r="V12" s="52">
        <v>3776.5189999999998</v>
      </c>
      <c r="W12" s="52">
        <v>3557.547</v>
      </c>
      <c r="X12" s="52">
        <v>3570.91</v>
      </c>
      <c r="Y12" s="52">
        <v>3486.6529999999998</v>
      </c>
      <c r="Z12" s="53"/>
      <c r="AA12" s="54">
        <f t="shared" si="0"/>
        <v>58428.502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40</v>
      </c>
      <c r="H13" s="52">
        <v>161</v>
      </c>
      <c r="I13" s="52">
        <v>181</v>
      </c>
      <c r="J13" s="52">
        <v>171</v>
      </c>
      <c r="K13" s="52">
        <v>32</v>
      </c>
      <c r="L13" s="52">
        <v>30</v>
      </c>
      <c r="M13" s="52">
        <v>28</v>
      </c>
      <c r="N13" s="52">
        <v>14</v>
      </c>
      <c r="O13" s="52">
        <v>26</v>
      </c>
      <c r="P13" s="52">
        <v>26</v>
      </c>
      <c r="Q13" s="52"/>
      <c r="R13" s="52">
        <v>54</v>
      </c>
      <c r="S13" s="52">
        <v>462</v>
      </c>
      <c r="T13" s="52">
        <v>640</v>
      </c>
      <c r="U13" s="52">
        <v>604</v>
      </c>
      <c r="V13" s="52">
        <v>276</v>
      </c>
      <c r="W13" s="52">
        <v>181</v>
      </c>
      <c r="X13" s="52"/>
      <c r="Y13" s="52"/>
      <c r="Z13" s="53"/>
      <c r="AA13" s="54">
        <f t="shared" si="0"/>
        <v>2926</v>
      </c>
    </row>
    <row r="14" spans="1:27" ht="24.95" customHeight="1" x14ac:dyDescent="0.2">
      <c r="A14" s="55" t="s">
        <v>10</v>
      </c>
      <c r="B14" s="56">
        <v>1119.277</v>
      </c>
      <c r="C14" s="57">
        <v>1294.6670000000001</v>
      </c>
      <c r="D14" s="57">
        <v>1368.6940000000002</v>
      </c>
      <c r="E14" s="57">
        <v>1412.9969999999998</v>
      </c>
      <c r="F14" s="57">
        <v>1395.8749999999995</v>
      </c>
      <c r="G14" s="57">
        <v>1369.4169999999999</v>
      </c>
      <c r="H14" s="57">
        <v>1688.8760000000002</v>
      </c>
      <c r="I14" s="57">
        <v>2382.8659999999991</v>
      </c>
      <c r="J14" s="57">
        <v>3009.3649999999998</v>
      </c>
      <c r="K14" s="57">
        <v>3407.509</v>
      </c>
      <c r="L14" s="57">
        <v>3601.1809999999996</v>
      </c>
      <c r="M14" s="57">
        <v>3599.6709999999989</v>
      </c>
      <c r="N14" s="57">
        <v>3479.0350000000008</v>
      </c>
      <c r="O14" s="57">
        <v>3173.0830000000001</v>
      </c>
      <c r="P14" s="57">
        <v>2681.5719999999997</v>
      </c>
      <c r="Q14" s="57">
        <v>2021.894</v>
      </c>
      <c r="R14" s="57">
        <v>1241.1049999999998</v>
      </c>
      <c r="S14" s="57">
        <v>725.24599999999998</v>
      </c>
      <c r="T14" s="57">
        <v>624.96699999999987</v>
      </c>
      <c r="U14" s="57">
        <v>625.49899999999991</v>
      </c>
      <c r="V14" s="57">
        <v>620.24</v>
      </c>
      <c r="W14" s="57">
        <v>619.67200000000003</v>
      </c>
      <c r="X14" s="57">
        <v>589.72700000000009</v>
      </c>
      <c r="Y14" s="57">
        <v>550.19499999999994</v>
      </c>
      <c r="Z14" s="58"/>
      <c r="AA14" s="59">
        <f t="shared" si="0"/>
        <v>42602.62999999999</v>
      </c>
    </row>
    <row r="15" spans="1:27" ht="24.95" customHeight="1" x14ac:dyDescent="0.2">
      <c r="A15" s="55" t="s">
        <v>11</v>
      </c>
      <c r="B15" s="56">
        <v>26</v>
      </c>
      <c r="C15" s="57">
        <v>23</v>
      </c>
      <c r="D15" s="57">
        <v>22</v>
      </c>
      <c r="E15" s="57">
        <v>20</v>
      </c>
      <c r="F15" s="57">
        <v>20</v>
      </c>
      <c r="G15" s="57">
        <v>27</v>
      </c>
      <c r="H15" s="57">
        <v>50</v>
      </c>
      <c r="I15" s="57">
        <v>78</v>
      </c>
      <c r="J15" s="57">
        <v>100</v>
      </c>
      <c r="K15" s="57">
        <v>121</v>
      </c>
      <c r="L15" s="57">
        <v>134</v>
      </c>
      <c r="M15" s="57">
        <v>138</v>
      </c>
      <c r="N15" s="57">
        <v>136</v>
      </c>
      <c r="O15" s="57">
        <v>129</v>
      </c>
      <c r="P15" s="57">
        <v>117</v>
      </c>
      <c r="Q15" s="57">
        <v>98</v>
      </c>
      <c r="R15" s="57">
        <v>70</v>
      </c>
      <c r="S15" s="57">
        <v>51</v>
      </c>
      <c r="T15" s="57">
        <v>47</v>
      </c>
      <c r="U15" s="57">
        <v>43</v>
      </c>
      <c r="V15" s="57">
        <v>38</v>
      </c>
      <c r="W15" s="57">
        <v>34</v>
      </c>
      <c r="X15" s="57">
        <v>33</v>
      </c>
      <c r="Y15" s="57">
        <v>30</v>
      </c>
      <c r="Z15" s="58"/>
      <c r="AA15" s="59">
        <f t="shared" si="0"/>
        <v>1585</v>
      </c>
    </row>
    <row r="16" spans="1:27" ht="30" customHeight="1" thickBot="1" x14ac:dyDescent="0.25">
      <c r="A16" s="60" t="s">
        <v>12</v>
      </c>
      <c r="B16" s="61">
        <f>IF(LEN(B$2)&gt;0,SUM(B10:B15),"")</f>
        <v>4606.277</v>
      </c>
      <c r="C16" s="62">
        <f t="shared" ref="C16:Z16" si="1">IF(LEN(C$2)&gt;0,SUM(C10:C15),"")</f>
        <v>4300.567</v>
      </c>
      <c r="D16" s="62">
        <f t="shared" si="1"/>
        <v>4047.0200000000004</v>
      </c>
      <c r="E16" s="62">
        <f t="shared" si="1"/>
        <v>3955.4279999999999</v>
      </c>
      <c r="F16" s="62">
        <f t="shared" si="1"/>
        <v>4051.7749999999996</v>
      </c>
      <c r="G16" s="62">
        <f t="shared" si="1"/>
        <v>4167.9670000000006</v>
      </c>
      <c r="H16" s="62">
        <f t="shared" si="1"/>
        <v>4698.4260000000004</v>
      </c>
      <c r="I16" s="62">
        <f t="shared" si="1"/>
        <v>5468.0159999999996</v>
      </c>
      <c r="J16" s="62">
        <f t="shared" si="1"/>
        <v>5818.0149999999994</v>
      </c>
      <c r="K16" s="62">
        <f t="shared" si="1"/>
        <v>5992.0590000000002</v>
      </c>
      <c r="L16" s="62">
        <f t="shared" si="1"/>
        <v>6146.7309999999998</v>
      </c>
      <c r="M16" s="62">
        <f t="shared" si="1"/>
        <v>6147.2209999999995</v>
      </c>
      <c r="N16" s="62">
        <f t="shared" si="1"/>
        <v>6010.5850000000009</v>
      </c>
      <c r="O16" s="62">
        <f t="shared" si="1"/>
        <v>5629.9830000000002</v>
      </c>
      <c r="P16" s="62">
        <f t="shared" si="1"/>
        <v>5027.1219999999994</v>
      </c>
      <c r="Q16" s="62">
        <f t="shared" si="1"/>
        <v>4945.3429999999998</v>
      </c>
      <c r="R16" s="62">
        <f t="shared" si="1"/>
        <v>5311.0590000000002</v>
      </c>
      <c r="S16" s="62">
        <f t="shared" si="1"/>
        <v>5319.18</v>
      </c>
      <c r="T16" s="62">
        <f t="shared" si="1"/>
        <v>5830.3839999999991</v>
      </c>
      <c r="U16" s="62">
        <f t="shared" si="1"/>
        <v>5873.96</v>
      </c>
      <c r="V16" s="62">
        <f t="shared" si="1"/>
        <v>5510.759</v>
      </c>
      <c r="W16" s="62">
        <f t="shared" si="1"/>
        <v>5162.8690000000006</v>
      </c>
      <c r="X16" s="62">
        <f t="shared" si="1"/>
        <v>4964.2869999999994</v>
      </c>
      <c r="Y16" s="62">
        <f t="shared" si="1"/>
        <v>4843.848</v>
      </c>
      <c r="Z16" s="63" t="str">
        <f t="shared" si="1"/>
        <v/>
      </c>
      <c r="AA16" s="64">
        <f>SUM(AA10:AA15)</f>
        <v>123828.88099999999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1306.9000000000001</v>
      </c>
      <c r="C28" s="72">
        <v>1385.9</v>
      </c>
      <c r="D28" s="72">
        <v>1352.9</v>
      </c>
      <c r="E28" s="72">
        <v>1375.9</v>
      </c>
      <c r="F28" s="72">
        <v>1364.9</v>
      </c>
      <c r="G28" s="72">
        <v>1516.55</v>
      </c>
      <c r="H28" s="72">
        <v>1765.55</v>
      </c>
      <c r="I28" s="72">
        <v>2290.0500000000002</v>
      </c>
      <c r="J28" s="72">
        <v>2712.55</v>
      </c>
      <c r="K28" s="72">
        <v>2980.55</v>
      </c>
      <c r="L28" s="72">
        <v>3150.55</v>
      </c>
      <c r="M28" s="72">
        <v>3174.55</v>
      </c>
      <c r="N28" s="72">
        <v>3073.55</v>
      </c>
      <c r="O28" s="72">
        <v>2811.9</v>
      </c>
      <c r="P28" s="72">
        <v>2472.5500000000002</v>
      </c>
      <c r="Q28" s="72">
        <v>2026.55</v>
      </c>
      <c r="R28" s="72">
        <v>1553.55</v>
      </c>
      <c r="S28" s="72">
        <v>1520.9</v>
      </c>
      <c r="T28" s="72">
        <v>1759.9</v>
      </c>
      <c r="U28" s="72">
        <v>1716.9</v>
      </c>
      <c r="V28" s="72">
        <v>1366.9</v>
      </c>
      <c r="W28" s="72">
        <v>1223.55</v>
      </c>
      <c r="X28" s="72">
        <v>1108.55</v>
      </c>
      <c r="Y28" s="72">
        <v>1077.9000000000001</v>
      </c>
      <c r="Z28" s="73"/>
      <c r="AA28" s="74">
        <f>SUM(B28:Z28)</f>
        <v>46089.55000000001</v>
      </c>
    </row>
    <row r="29" spans="1:27" ht="24.95" customHeight="1" x14ac:dyDescent="0.2">
      <c r="A29" s="75" t="s">
        <v>23</v>
      </c>
      <c r="B29" s="76">
        <v>1170.277</v>
      </c>
      <c r="C29" s="77">
        <v>1461.6669999999999</v>
      </c>
      <c r="D29" s="77">
        <v>1435.12</v>
      </c>
      <c r="E29" s="77">
        <v>1275.528</v>
      </c>
      <c r="F29" s="77">
        <v>1400.875</v>
      </c>
      <c r="G29" s="77">
        <v>1393.4169999999999</v>
      </c>
      <c r="H29" s="77">
        <v>1482.876</v>
      </c>
      <c r="I29" s="77">
        <v>1467.866</v>
      </c>
      <c r="J29" s="77">
        <v>1633.365</v>
      </c>
      <c r="K29" s="77">
        <v>1620.509</v>
      </c>
      <c r="L29" s="77">
        <v>1718.181</v>
      </c>
      <c r="M29" s="77">
        <v>1754.671</v>
      </c>
      <c r="N29" s="77">
        <v>1742.0350000000001</v>
      </c>
      <c r="O29" s="77">
        <v>1537.0830000000001</v>
      </c>
      <c r="P29" s="77">
        <v>1232.5719999999999</v>
      </c>
      <c r="Q29" s="77">
        <v>1020.693</v>
      </c>
      <c r="R29" s="77">
        <v>1564.4090000000001</v>
      </c>
      <c r="S29" s="77">
        <v>1757.18</v>
      </c>
      <c r="T29" s="77">
        <v>2033.384</v>
      </c>
      <c r="U29" s="77">
        <v>2119.96</v>
      </c>
      <c r="V29" s="77">
        <v>2093.759</v>
      </c>
      <c r="W29" s="77">
        <v>1905.2190000000001</v>
      </c>
      <c r="X29" s="77">
        <v>1777.6369999999999</v>
      </c>
      <c r="Y29" s="77">
        <v>1630.848</v>
      </c>
      <c r="Z29" s="78"/>
      <c r="AA29" s="79">
        <f>SUM(B29:Z29)</f>
        <v>38229.130999999994</v>
      </c>
    </row>
    <row r="30" spans="1:27" ht="24.95" customHeight="1" x14ac:dyDescent="0.2">
      <c r="A30" s="82" t="s">
        <v>24</v>
      </c>
      <c r="B30" s="80">
        <v>2647.1</v>
      </c>
      <c r="C30" s="81">
        <v>2073</v>
      </c>
      <c r="D30" s="81">
        <v>1889</v>
      </c>
      <c r="E30" s="81">
        <v>1919</v>
      </c>
      <c r="F30" s="81">
        <v>1919</v>
      </c>
      <c r="G30" s="81">
        <v>1871</v>
      </c>
      <c r="H30" s="81">
        <v>1943</v>
      </c>
      <c r="I30" s="81">
        <v>1948.1</v>
      </c>
      <c r="J30" s="81">
        <v>1679.1</v>
      </c>
      <c r="K30" s="81">
        <v>1574</v>
      </c>
      <c r="L30" s="81">
        <v>1574</v>
      </c>
      <c r="M30" s="81">
        <v>1574</v>
      </c>
      <c r="N30" s="81">
        <v>1574</v>
      </c>
      <c r="O30" s="81">
        <v>1643</v>
      </c>
      <c r="P30" s="81">
        <v>1703</v>
      </c>
      <c r="Q30" s="81">
        <v>2279.1</v>
      </c>
      <c r="R30" s="81">
        <v>2719.1</v>
      </c>
      <c r="S30" s="81">
        <v>2699.1</v>
      </c>
      <c r="T30" s="81">
        <v>2699.1</v>
      </c>
      <c r="U30" s="81">
        <v>2699.1</v>
      </c>
      <c r="V30" s="81">
        <v>2699.1</v>
      </c>
      <c r="W30" s="81">
        <v>2699.1</v>
      </c>
      <c r="X30" s="81">
        <v>2699.1</v>
      </c>
      <c r="Y30" s="81">
        <v>2659.1</v>
      </c>
      <c r="Z30" s="83"/>
      <c r="AA30" s="84">
        <f>SUM(B30:Z30)</f>
        <v>51382.19999999999</v>
      </c>
    </row>
    <row r="31" spans="1:27" ht="30" customHeight="1" thickBot="1" x14ac:dyDescent="0.25">
      <c r="A31" s="60" t="s">
        <v>25</v>
      </c>
      <c r="B31" s="61">
        <f>IF(LEN(B$2)&gt;0,SUM(B28:B30),"")</f>
        <v>5124.277</v>
      </c>
      <c r="C31" s="62">
        <f t="shared" ref="C31:Z31" si="4">IF(LEN(C$2)&gt;0,SUM(C28:C30),"")</f>
        <v>4920.567</v>
      </c>
      <c r="D31" s="62">
        <f t="shared" si="4"/>
        <v>4677.0200000000004</v>
      </c>
      <c r="E31" s="62">
        <f t="shared" si="4"/>
        <v>4570.4279999999999</v>
      </c>
      <c r="F31" s="62">
        <f t="shared" si="4"/>
        <v>4684.7749999999996</v>
      </c>
      <c r="G31" s="62">
        <f t="shared" si="4"/>
        <v>4780.9669999999996</v>
      </c>
      <c r="H31" s="62">
        <f t="shared" si="4"/>
        <v>5191.4259999999995</v>
      </c>
      <c r="I31" s="62">
        <f t="shared" si="4"/>
        <v>5706.0159999999996</v>
      </c>
      <c r="J31" s="62">
        <f t="shared" si="4"/>
        <v>6025.0149999999994</v>
      </c>
      <c r="K31" s="62">
        <f t="shared" si="4"/>
        <v>6175.0590000000002</v>
      </c>
      <c r="L31" s="62">
        <f t="shared" si="4"/>
        <v>6442.7309999999998</v>
      </c>
      <c r="M31" s="62">
        <f t="shared" si="4"/>
        <v>6503.2210000000005</v>
      </c>
      <c r="N31" s="62">
        <f t="shared" si="4"/>
        <v>6389.585</v>
      </c>
      <c r="O31" s="62">
        <f t="shared" si="4"/>
        <v>5991.9830000000002</v>
      </c>
      <c r="P31" s="62">
        <f t="shared" si="4"/>
        <v>5408.1220000000003</v>
      </c>
      <c r="Q31" s="62">
        <f t="shared" si="4"/>
        <v>5326.3429999999998</v>
      </c>
      <c r="R31" s="62">
        <f t="shared" si="4"/>
        <v>5837.0589999999993</v>
      </c>
      <c r="S31" s="62">
        <f t="shared" si="4"/>
        <v>5977.18</v>
      </c>
      <c r="T31" s="62">
        <f t="shared" si="4"/>
        <v>6492.384</v>
      </c>
      <c r="U31" s="62">
        <f t="shared" si="4"/>
        <v>6535.96</v>
      </c>
      <c r="V31" s="62">
        <f t="shared" si="4"/>
        <v>6159.759</v>
      </c>
      <c r="W31" s="62">
        <f t="shared" si="4"/>
        <v>5827.8690000000006</v>
      </c>
      <c r="X31" s="62">
        <f t="shared" si="4"/>
        <v>5585.2870000000003</v>
      </c>
      <c r="Y31" s="62">
        <f t="shared" si="4"/>
        <v>5367.848</v>
      </c>
      <c r="Z31" s="63" t="str">
        <f t="shared" si="4"/>
        <v/>
      </c>
      <c r="AA31" s="64">
        <f>SUM(AA28:AA30)</f>
        <v>135700.88099999999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160</v>
      </c>
      <c r="C34" s="95">
        <v>243</v>
      </c>
      <c r="D34" s="95">
        <v>253</v>
      </c>
      <c r="E34" s="95">
        <v>238</v>
      </c>
      <c r="F34" s="95">
        <v>256</v>
      </c>
      <c r="G34" s="95">
        <v>236</v>
      </c>
      <c r="H34" s="95">
        <v>166</v>
      </c>
      <c r="I34" s="95">
        <v>11</v>
      </c>
      <c r="J34" s="95">
        <v>11</v>
      </c>
      <c r="K34" s="95">
        <v>30</v>
      </c>
      <c r="L34" s="95">
        <v>19</v>
      </c>
      <c r="M34" s="95">
        <v>11</v>
      </c>
      <c r="N34" s="95">
        <v>11</v>
      </c>
      <c r="O34" s="95">
        <v>11</v>
      </c>
      <c r="P34" s="95">
        <v>11</v>
      </c>
      <c r="Q34" s="95">
        <v>11</v>
      </c>
      <c r="R34" s="95">
        <v>156</v>
      </c>
      <c r="S34" s="95">
        <v>288</v>
      </c>
      <c r="T34" s="95">
        <v>291</v>
      </c>
      <c r="U34" s="95">
        <v>291</v>
      </c>
      <c r="V34" s="95">
        <v>279</v>
      </c>
      <c r="W34" s="95">
        <v>295</v>
      </c>
      <c r="X34" s="95">
        <v>254</v>
      </c>
      <c r="Y34" s="95">
        <v>158</v>
      </c>
      <c r="Z34" s="96"/>
      <c r="AA34" s="74">
        <f t="shared" ref="AA34:AA39" si="5">SUM(B34:Z34)</f>
        <v>3690</v>
      </c>
    </row>
    <row r="35" spans="1:27" ht="24.95" customHeight="1" x14ac:dyDescent="0.2">
      <c r="A35" s="97" t="s">
        <v>28</v>
      </c>
      <c r="B35" s="98">
        <v>276</v>
      </c>
      <c r="C35" s="99">
        <v>295</v>
      </c>
      <c r="D35" s="99">
        <v>295</v>
      </c>
      <c r="E35" s="99">
        <v>295</v>
      </c>
      <c r="F35" s="99">
        <v>295</v>
      </c>
      <c r="G35" s="99">
        <v>295</v>
      </c>
      <c r="H35" s="99">
        <v>245</v>
      </c>
      <c r="I35" s="99">
        <v>145</v>
      </c>
      <c r="J35" s="99">
        <v>114</v>
      </c>
      <c r="K35" s="99">
        <v>71</v>
      </c>
      <c r="L35" s="99">
        <v>195</v>
      </c>
      <c r="M35" s="99">
        <v>263</v>
      </c>
      <c r="N35" s="99">
        <v>286</v>
      </c>
      <c r="O35" s="99">
        <v>269</v>
      </c>
      <c r="P35" s="99">
        <v>288</v>
      </c>
      <c r="Q35" s="99">
        <v>288</v>
      </c>
      <c r="R35" s="99">
        <v>288</v>
      </c>
      <c r="S35" s="99">
        <v>288</v>
      </c>
      <c r="T35" s="99">
        <v>289</v>
      </c>
      <c r="U35" s="99">
        <v>289</v>
      </c>
      <c r="V35" s="99">
        <v>288</v>
      </c>
      <c r="W35" s="99">
        <v>288</v>
      </c>
      <c r="X35" s="99">
        <v>285</v>
      </c>
      <c r="Y35" s="99">
        <v>284</v>
      </c>
      <c r="Z35" s="100"/>
      <c r="AA35" s="79">
        <f t="shared" si="5"/>
        <v>6214</v>
      </c>
    </row>
    <row r="36" spans="1:27" ht="24.95" customHeight="1" x14ac:dyDescent="0.2">
      <c r="A36" s="97" t="s">
        <v>29</v>
      </c>
      <c r="B36" s="98">
        <v>382.2</v>
      </c>
      <c r="C36" s="99">
        <v>425.7</v>
      </c>
      <c r="D36" s="99">
        <v>550</v>
      </c>
      <c r="E36" s="99">
        <v>566</v>
      </c>
      <c r="F36" s="99">
        <v>535.20000000000005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550</v>
      </c>
      <c r="Q36" s="99">
        <v>566</v>
      </c>
      <c r="R36" s="99">
        <v>566</v>
      </c>
      <c r="S36" s="99">
        <v>566</v>
      </c>
      <c r="T36" s="99">
        <v>305.7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12936.800000000001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313</v>
      </c>
      <c r="Q38" s="99">
        <v>265.89999999999998</v>
      </c>
      <c r="R38" s="99"/>
      <c r="S38" s="99"/>
      <c r="T38" s="99">
        <v>358.3</v>
      </c>
      <c r="U38" s="99">
        <v>140</v>
      </c>
      <c r="V38" s="99">
        <v>177.6</v>
      </c>
      <c r="W38" s="99">
        <v>8</v>
      </c>
      <c r="X38" s="99"/>
      <c r="Y38" s="99"/>
      <c r="Z38" s="100"/>
      <c r="AA38" s="79">
        <f t="shared" si="5"/>
        <v>1262.8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868.2</v>
      </c>
      <c r="C39" s="88">
        <f t="shared" si="6"/>
        <v>1013.7</v>
      </c>
      <c r="D39" s="88">
        <f t="shared" si="6"/>
        <v>1148</v>
      </c>
      <c r="E39" s="88">
        <f t="shared" si="6"/>
        <v>1149</v>
      </c>
      <c r="F39" s="88">
        <f t="shared" si="6"/>
        <v>1136.2</v>
      </c>
      <c r="G39" s="88">
        <f t="shared" si="6"/>
        <v>1147</v>
      </c>
      <c r="H39" s="88">
        <f t="shared" si="6"/>
        <v>1027</v>
      </c>
      <c r="I39" s="88">
        <f t="shared" si="6"/>
        <v>772</v>
      </c>
      <c r="J39" s="88">
        <f t="shared" si="6"/>
        <v>741</v>
      </c>
      <c r="K39" s="88">
        <f t="shared" si="6"/>
        <v>717</v>
      </c>
      <c r="L39" s="88">
        <f t="shared" si="6"/>
        <v>830</v>
      </c>
      <c r="M39" s="88">
        <f t="shared" si="6"/>
        <v>890</v>
      </c>
      <c r="N39" s="88">
        <f t="shared" si="6"/>
        <v>913</v>
      </c>
      <c r="O39" s="88">
        <f t="shared" si="6"/>
        <v>896</v>
      </c>
      <c r="P39" s="88">
        <f t="shared" si="6"/>
        <v>1212</v>
      </c>
      <c r="Q39" s="88">
        <f t="shared" si="6"/>
        <v>1180.9000000000001</v>
      </c>
      <c r="R39" s="88">
        <f t="shared" si="6"/>
        <v>1060</v>
      </c>
      <c r="S39" s="88">
        <f t="shared" si="6"/>
        <v>1192</v>
      </c>
      <c r="T39" s="88">
        <f t="shared" si="6"/>
        <v>1294</v>
      </c>
      <c r="U39" s="88">
        <f t="shared" si="6"/>
        <v>1336</v>
      </c>
      <c r="V39" s="88">
        <f t="shared" si="6"/>
        <v>1360.6</v>
      </c>
      <c r="W39" s="88">
        <f t="shared" si="6"/>
        <v>1207</v>
      </c>
      <c r="X39" s="88">
        <f t="shared" si="6"/>
        <v>1155</v>
      </c>
      <c r="Y39" s="88">
        <f t="shared" si="6"/>
        <v>1058</v>
      </c>
      <c r="Z39" s="89" t="str">
        <f t="shared" si="6"/>
        <v/>
      </c>
      <c r="AA39" s="90">
        <f t="shared" si="5"/>
        <v>25303.599999999999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350.2</v>
      </c>
      <c r="C44" s="99">
        <v>393.7</v>
      </c>
      <c r="D44" s="99">
        <v>518</v>
      </c>
      <c r="E44" s="99">
        <v>534</v>
      </c>
      <c r="F44" s="99">
        <v>503.2</v>
      </c>
      <c r="G44" s="99">
        <v>534</v>
      </c>
      <c r="H44" s="99">
        <v>534</v>
      </c>
      <c r="I44" s="99">
        <v>534</v>
      </c>
      <c r="J44" s="99">
        <v>534</v>
      </c>
      <c r="K44" s="99">
        <v>534</v>
      </c>
      <c r="L44" s="99">
        <v>534</v>
      </c>
      <c r="M44" s="99">
        <v>534</v>
      </c>
      <c r="N44" s="99">
        <v>534</v>
      </c>
      <c r="O44" s="99">
        <v>534</v>
      </c>
      <c r="P44" s="99">
        <v>518</v>
      </c>
      <c r="Q44" s="99">
        <v>534</v>
      </c>
      <c r="R44" s="99">
        <v>534</v>
      </c>
      <c r="S44" s="99">
        <v>534</v>
      </c>
      <c r="T44" s="99">
        <v>273.7</v>
      </c>
      <c r="U44" s="99">
        <v>534</v>
      </c>
      <c r="V44" s="99">
        <v>534</v>
      </c>
      <c r="W44" s="99">
        <v>534</v>
      </c>
      <c r="X44" s="99">
        <v>534</v>
      </c>
      <c r="Y44" s="99">
        <v>534</v>
      </c>
      <c r="Z44" s="100"/>
      <c r="AA44" s="79">
        <f t="shared" si="7"/>
        <v>12168.800000000001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313</v>
      </c>
      <c r="Q46" s="99">
        <v>265.89999999999998</v>
      </c>
      <c r="R46" s="99"/>
      <c r="S46" s="99"/>
      <c r="T46" s="99">
        <v>358.3</v>
      </c>
      <c r="U46" s="99">
        <v>140</v>
      </c>
      <c r="V46" s="99">
        <v>177.6</v>
      </c>
      <c r="W46" s="99">
        <v>8</v>
      </c>
      <c r="X46" s="99"/>
      <c r="Y46" s="99"/>
      <c r="Z46" s="100"/>
      <c r="AA46" s="79">
        <f t="shared" si="7"/>
        <v>1262.8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350.2</v>
      </c>
      <c r="C48" s="88">
        <f t="shared" ref="C48:Z48" si="8">IF(LEN(C$2)&gt;0,SUM(C42:C47),"")</f>
        <v>393.7</v>
      </c>
      <c r="D48" s="88">
        <f t="shared" si="8"/>
        <v>518</v>
      </c>
      <c r="E48" s="88">
        <f t="shared" si="8"/>
        <v>534</v>
      </c>
      <c r="F48" s="88">
        <f t="shared" si="8"/>
        <v>503.2</v>
      </c>
      <c r="G48" s="88">
        <f t="shared" si="8"/>
        <v>534</v>
      </c>
      <c r="H48" s="88">
        <f t="shared" si="8"/>
        <v>534</v>
      </c>
      <c r="I48" s="88">
        <f t="shared" si="8"/>
        <v>534</v>
      </c>
      <c r="J48" s="88">
        <f t="shared" si="8"/>
        <v>534</v>
      </c>
      <c r="K48" s="88">
        <f t="shared" si="8"/>
        <v>534</v>
      </c>
      <c r="L48" s="88">
        <f t="shared" si="8"/>
        <v>534</v>
      </c>
      <c r="M48" s="88">
        <f t="shared" si="8"/>
        <v>534</v>
      </c>
      <c r="N48" s="88">
        <f t="shared" si="8"/>
        <v>534</v>
      </c>
      <c r="O48" s="88">
        <f t="shared" si="8"/>
        <v>534</v>
      </c>
      <c r="P48" s="88">
        <f t="shared" si="8"/>
        <v>831</v>
      </c>
      <c r="Q48" s="88">
        <f t="shared" si="8"/>
        <v>799.9</v>
      </c>
      <c r="R48" s="88">
        <f t="shared" si="8"/>
        <v>534</v>
      </c>
      <c r="S48" s="88">
        <f t="shared" si="8"/>
        <v>534</v>
      </c>
      <c r="T48" s="88">
        <f t="shared" si="8"/>
        <v>632</v>
      </c>
      <c r="U48" s="88">
        <f t="shared" si="8"/>
        <v>674</v>
      </c>
      <c r="V48" s="88">
        <f t="shared" si="8"/>
        <v>711.6</v>
      </c>
      <c r="W48" s="88">
        <f t="shared" si="8"/>
        <v>542</v>
      </c>
      <c r="X48" s="88">
        <f t="shared" si="8"/>
        <v>534</v>
      </c>
      <c r="Y48" s="88">
        <f t="shared" si="8"/>
        <v>534</v>
      </c>
      <c r="Z48" s="89" t="str">
        <f t="shared" si="8"/>
        <v/>
      </c>
      <c r="AA48" s="90">
        <f t="shared" si="7"/>
        <v>13431.6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5474.4769999999999</v>
      </c>
      <c r="C51" s="88">
        <f t="shared" si="10"/>
        <v>5314.2669999999998</v>
      </c>
      <c r="D51" s="88">
        <f t="shared" si="10"/>
        <v>5195.0200000000004</v>
      </c>
      <c r="E51" s="88">
        <f t="shared" si="10"/>
        <v>5104.4279999999999</v>
      </c>
      <c r="F51" s="88">
        <f t="shared" si="10"/>
        <v>5187.9749999999995</v>
      </c>
      <c r="G51" s="88">
        <f t="shared" si="10"/>
        <v>5314.9670000000006</v>
      </c>
      <c r="H51" s="88">
        <f t="shared" si="10"/>
        <v>5725.4260000000004</v>
      </c>
      <c r="I51" s="88">
        <f t="shared" si="10"/>
        <v>6240.0159999999996</v>
      </c>
      <c r="J51" s="88">
        <f t="shared" si="10"/>
        <v>6559.0149999999994</v>
      </c>
      <c r="K51" s="88">
        <f t="shared" si="10"/>
        <v>6709.0590000000002</v>
      </c>
      <c r="L51" s="88">
        <f t="shared" si="10"/>
        <v>6976.7309999999998</v>
      </c>
      <c r="M51" s="88">
        <f t="shared" si="10"/>
        <v>7037.2209999999995</v>
      </c>
      <c r="N51" s="88">
        <f t="shared" si="10"/>
        <v>6923.5850000000009</v>
      </c>
      <c r="O51" s="88">
        <f t="shared" si="10"/>
        <v>6525.9830000000002</v>
      </c>
      <c r="P51" s="88">
        <f t="shared" si="10"/>
        <v>6239.1219999999994</v>
      </c>
      <c r="Q51" s="88">
        <f t="shared" si="10"/>
        <v>6126.2430000000004</v>
      </c>
      <c r="R51" s="88">
        <f t="shared" si="10"/>
        <v>6371.0590000000002</v>
      </c>
      <c r="S51" s="88">
        <f t="shared" si="10"/>
        <v>6511.18</v>
      </c>
      <c r="T51" s="88">
        <f t="shared" si="10"/>
        <v>7124.3839999999991</v>
      </c>
      <c r="U51" s="88">
        <f t="shared" si="10"/>
        <v>7209.96</v>
      </c>
      <c r="V51" s="88">
        <f t="shared" si="10"/>
        <v>6871.3590000000004</v>
      </c>
      <c r="W51" s="88">
        <f t="shared" si="10"/>
        <v>6369.8690000000006</v>
      </c>
      <c r="X51" s="88">
        <f t="shared" si="10"/>
        <v>6119.2869999999994</v>
      </c>
      <c r="Y51" s="88">
        <f t="shared" si="10"/>
        <v>5901.848</v>
      </c>
      <c r="Z51" s="89" t="str">
        <f t="shared" si="10"/>
        <v/>
      </c>
      <c r="AA51" s="105">
        <f>SUM(B51:Z51)</f>
        <v>149132.48100000003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5474.5210000000015</v>
      </c>
      <c r="C4" s="18">
        <v>5314.242000000002</v>
      </c>
      <c r="D4" s="18">
        <v>5195.0200000000004</v>
      </c>
      <c r="E4" s="18">
        <v>5104.4279999999999</v>
      </c>
      <c r="F4" s="18">
        <v>5188.0070000000005</v>
      </c>
      <c r="G4" s="18">
        <v>5314.9370000000008</v>
      </c>
      <c r="H4" s="18">
        <v>5725.4479999999994</v>
      </c>
      <c r="I4" s="18">
        <v>6239.9749999999995</v>
      </c>
      <c r="J4" s="18">
        <v>6558.97</v>
      </c>
      <c r="K4" s="18">
        <v>6709.0099999999993</v>
      </c>
      <c r="L4" s="18">
        <v>6976.6980000000003</v>
      </c>
      <c r="M4" s="18">
        <v>7037.2649999999985</v>
      </c>
      <c r="N4" s="18">
        <v>6923.5589999999993</v>
      </c>
      <c r="O4" s="18">
        <v>6525.958999999998</v>
      </c>
      <c r="P4" s="18">
        <v>6239.1409999999996</v>
      </c>
      <c r="Q4" s="18">
        <v>6126.2060000000001</v>
      </c>
      <c r="R4" s="18">
        <v>6371.0639999999994</v>
      </c>
      <c r="S4" s="18">
        <v>6511.2289999999985</v>
      </c>
      <c r="T4" s="18">
        <v>7124.3659999999982</v>
      </c>
      <c r="U4" s="18">
        <v>7209.9739999999974</v>
      </c>
      <c r="V4" s="18">
        <v>6871.3799999999992</v>
      </c>
      <c r="W4" s="18">
        <v>6369.8190000000013</v>
      </c>
      <c r="X4" s="18">
        <v>6119.3280000000013</v>
      </c>
      <c r="Y4" s="18">
        <v>5901.8479999999981</v>
      </c>
      <c r="Z4" s="19"/>
      <c r="AA4" s="20">
        <f>SUM(B4:Z4)</f>
        <v>149132.394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244.61</v>
      </c>
      <c r="C7" s="28">
        <v>230.05</v>
      </c>
      <c r="D7" s="28">
        <v>223.6</v>
      </c>
      <c r="E7" s="28">
        <v>198.75</v>
      </c>
      <c r="F7" s="28">
        <v>207.58</v>
      </c>
      <c r="G7" s="28">
        <v>240</v>
      </c>
      <c r="H7" s="28">
        <v>235.58</v>
      </c>
      <c r="I7" s="28">
        <v>233.17</v>
      </c>
      <c r="J7" s="28">
        <v>235.58</v>
      </c>
      <c r="K7" s="28">
        <v>232</v>
      </c>
      <c r="L7" s="28">
        <v>220.3</v>
      </c>
      <c r="M7" s="28">
        <v>203.24</v>
      </c>
      <c r="N7" s="28">
        <v>205.61</v>
      </c>
      <c r="O7" s="28">
        <v>199.85</v>
      </c>
      <c r="P7" s="28">
        <v>196.61</v>
      </c>
      <c r="Q7" s="28">
        <v>198.3</v>
      </c>
      <c r="R7" s="28">
        <v>210.31</v>
      </c>
      <c r="S7" s="28">
        <v>232.42</v>
      </c>
      <c r="T7" s="28">
        <v>262.5</v>
      </c>
      <c r="U7" s="28">
        <v>292.24</v>
      </c>
      <c r="V7" s="28">
        <v>270.10000000000002</v>
      </c>
      <c r="W7" s="28">
        <v>244.98</v>
      </c>
      <c r="X7" s="28">
        <v>244.94</v>
      </c>
      <c r="Y7" s="28">
        <v>234.48</v>
      </c>
      <c r="Z7" s="29"/>
      <c r="AA7" s="30">
        <f>IF(SUM(B7:Z7)&lt;&gt;0,AVERAGEIF(B7:Z7,"&lt;&gt;"""),"")</f>
        <v>229.0333333333333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885.85500000000002</v>
      </c>
      <c r="C19" s="72">
        <v>922.83399999999995</v>
      </c>
      <c r="D19" s="72">
        <v>913.83300000000008</v>
      </c>
      <c r="E19" s="72">
        <v>909.89700000000005</v>
      </c>
      <c r="F19" s="72">
        <v>906.86400000000003</v>
      </c>
      <c r="G19" s="72">
        <v>895.96599999999989</v>
      </c>
      <c r="H19" s="72">
        <v>892.04399999999998</v>
      </c>
      <c r="I19" s="72">
        <v>907.05600000000004</v>
      </c>
      <c r="J19" s="72">
        <v>929.06299999999999</v>
      </c>
      <c r="K19" s="72">
        <v>936.04699999999991</v>
      </c>
      <c r="L19" s="72">
        <v>920.88199999999995</v>
      </c>
      <c r="M19" s="72">
        <v>922.87699999999995</v>
      </c>
      <c r="N19" s="72">
        <v>899.89599999999996</v>
      </c>
      <c r="O19" s="72">
        <v>887.85900000000004</v>
      </c>
      <c r="P19" s="72">
        <v>877.72800000000007</v>
      </c>
      <c r="Q19" s="72">
        <v>868.77</v>
      </c>
      <c r="R19" s="72">
        <v>866.84100000000001</v>
      </c>
      <c r="S19" s="72">
        <v>897.84599999999989</v>
      </c>
      <c r="T19" s="72">
        <v>903.85</v>
      </c>
      <c r="U19" s="72">
        <v>924.71300000000008</v>
      </c>
      <c r="V19" s="72">
        <v>918.88199999999995</v>
      </c>
      <c r="W19" s="72">
        <v>870.83199999999999</v>
      </c>
      <c r="X19" s="72">
        <v>872.8</v>
      </c>
      <c r="Y19" s="72">
        <v>872.78200000000004</v>
      </c>
      <c r="Z19" s="73"/>
      <c r="AA19" s="74">
        <f t="shared" ref="AA19:AA24" si="2">SUM(B19:Z19)</f>
        <v>21606.017</v>
      </c>
    </row>
    <row r="20" spans="1:27" ht="24.95" customHeight="1" x14ac:dyDescent="0.2">
      <c r="A20" s="75" t="s">
        <v>15</v>
      </c>
      <c r="B20" s="76">
        <v>863.71399999999994</v>
      </c>
      <c r="C20" s="77">
        <v>857.01200000000017</v>
      </c>
      <c r="D20" s="77">
        <v>871.27499999999998</v>
      </c>
      <c r="E20" s="77">
        <v>874.9140000000001</v>
      </c>
      <c r="F20" s="77">
        <v>906.72400000000016</v>
      </c>
      <c r="G20" s="77">
        <v>946.68200000000002</v>
      </c>
      <c r="H20" s="77">
        <v>1004.1419999999999</v>
      </c>
      <c r="I20" s="77">
        <v>1044.9259999999999</v>
      </c>
      <c r="J20" s="77">
        <v>1049.0900000000001</v>
      </c>
      <c r="K20" s="77">
        <v>1049.989</v>
      </c>
      <c r="L20" s="77">
        <v>1048.9059999999999</v>
      </c>
      <c r="M20" s="77">
        <v>1025.252</v>
      </c>
      <c r="N20" s="77">
        <v>1002.867</v>
      </c>
      <c r="O20" s="77">
        <v>967.28099999999995</v>
      </c>
      <c r="P20" s="77">
        <v>927.51099999999997</v>
      </c>
      <c r="Q20" s="77">
        <v>911.20600000000002</v>
      </c>
      <c r="R20" s="77">
        <v>916.96600000000001</v>
      </c>
      <c r="S20" s="77">
        <v>928.18299999999999</v>
      </c>
      <c r="T20" s="77">
        <v>980.995</v>
      </c>
      <c r="U20" s="77">
        <v>955.01800000000026</v>
      </c>
      <c r="V20" s="77">
        <v>915.0390000000001</v>
      </c>
      <c r="W20" s="77">
        <v>883.995</v>
      </c>
      <c r="X20" s="77">
        <v>862.52499999999998</v>
      </c>
      <c r="Y20" s="77">
        <v>837.29100000000017</v>
      </c>
      <c r="Z20" s="78"/>
      <c r="AA20" s="79">
        <f t="shared" si="2"/>
        <v>22631.503000000004</v>
      </c>
    </row>
    <row r="21" spans="1:27" ht="24.95" customHeight="1" x14ac:dyDescent="0.2">
      <c r="A21" s="75" t="s">
        <v>16</v>
      </c>
      <c r="B21" s="80">
        <v>2666.4520000000007</v>
      </c>
      <c r="C21" s="81">
        <v>2559.3959999999997</v>
      </c>
      <c r="D21" s="81">
        <v>2459.4120000000003</v>
      </c>
      <c r="E21" s="81">
        <v>2377.6170000000002</v>
      </c>
      <c r="F21" s="81">
        <v>2427.9189999999999</v>
      </c>
      <c r="G21" s="81">
        <v>2586.4889999999996</v>
      </c>
      <c r="H21" s="81">
        <v>2853.2619999999997</v>
      </c>
      <c r="I21" s="81">
        <v>3193.1930000000002</v>
      </c>
      <c r="J21" s="81">
        <v>3451.817</v>
      </c>
      <c r="K21" s="81">
        <v>3635.9739999999997</v>
      </c>
      <c r="L21" s="81">
        <v>3785.9099999999994</v>
      </c>
      <c r="M21" s="81">
        <v>3860.7359999999999</v>
      </c>
      <c r="N21" s="81">
        <v>3872.4959999999996</v>
      </c>
      <c r="O21" s="81">
        <v>3649.4189999999994</v>
      </c>
      <c r="P21" s="81">
        <v>3565.402</v>
      </c>
      <c r="Q21" s="81">
        <v>3476.73</v>
      </c>
      <c r="R21" s="81">
        <v>3535.3570000000004</v>
      </c>
      <c r="S21" s="81">
        <v>3910.4</v>
      </c>
      <c r="T21" s="81">
        <v>4546.0210000000006</v>
      </c>
      <c r="U21" s="81">
        <v>4617.7429999999995</v>
      </c>
      <c r="V21" s="81">
        <v>4391.9589999999998</v>
      </c>
      <c r="W21" s="81">
        <v>3996.9920000000006</v>
      </c>
      <c r="X21" s="81">
        <v>3625.7029999999995</v>
      </c>
      <c r="Y21" s="81">
        <v>3129.7749999999996</v>
      </c>
      <c r="Z21" s="78"/>
      <c r="AA21" s="79">
        <f t="shared" si="2"/>
        <v>82176.173999999999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125.5</v>
      </c>
      <c r="C23" s="77">
        <v>111</v>
      </c>
      <c r="D23" s="77">
        <v>98.5</v>
      </c>
      <c r="E23" s="77">
        <v>94</v>
      </c>
      <c r="F23" s="77">
        <v>98.5</v>
      </c>
      <c r="G23" s="77">
        <v>122</v>
      </c>
      <c r="H23" s="77">
        <v>126.5</v>
      </c>
      <c r="I23" s="77">
        <v>132.5</v>
      </c>
      <c r="J23" s="77">
        <v>128</v>
      </c>
      <c r="K23" s="77">
        <v>137</v>
      </c>
      <c r="L23" s="77">
        <v>160.5</v>
      </c>
      <c r="M23" s="77">
        <v>165.5</v>
      </c>
      <c r="N23" s="77">
        <v>174.5</v>
      </c>
      <c r="O23" s="77">
        <v>172</v>
      </c>
      <c r="P23" s="77">
        <v>164.5</v>
      </c>
      <c r="Q23" s="77">
        <v>152.5</v>
      </c>
      <c r="R23" s="77">
        <v>134.5</v>
      </c>
      <c r="S23" s="77">
        <v>138</v>
      </c>
      <c r="T23" s="77">
        <v>146.5</v>
      </c>
      <c r="U23" s="77">
        <v>150.5</v>
      </c>
      <c r="V23" s="77">
        <v>144.5</v>
      </c>
      <c r="W23" s="77">
        <v>138</v>
      </c>
      <c r="X23" s="77">
        <v>124.5</v>
      </c>
      <c r="Y23" s="77">
        <v>126</v>
      </c>
      <c r="Z23" s="77"/>
      <c r="AA23" s="79">
        <f t="shared" si="2"/>
        <v>3265.5</v>
      </c>
    </row>
    <row r="24" spans="1:27" ht="24.95" customHeight="1" x14ac:dyDescent="0.2">
      <c r="A24" s="85" t="s">
        <v>19</v>
      </c>
      <c r="B24" s="77">
        <v>286</v>
      </c>
      <c r="C24" s="77">
        <v>267.00000000000006</v>
      </c>
      <c r="D24" s="77">
        <v>256</v>
      </c>
      <c r="E24" s="77">
        <v>249.00000000000003</v>
      </c>
      <c r="F24" s="77">
        <v>250</v>
      </c>
      <c r="G24" s="77">
        <v>256</v>
      </c>
      <c r="H24" s="77">
        <v>284.99999999999994</v>
      </c>
      <c r="I24" s="77">
        <v>324.00000000000006</v>
      </c>
      <c r="J24" s="77">
        <v>358.00000000000006</v>
      </c>
      <c r="K24" s="77">
        <v>376</v>
      </c>
      <c r="L24" s="77">
        <v>384.99999999999994</v>
      </c>
      <c r="M24" s="77">
        <v>390</v>
      </c>
      <c r="N24" s="77">
        <v>388.00000000000006</v>
      </c>
      <c r="O24" s="77">
        <v>373.00000000000011</v>
      </c>
      <c r="P24" s="77">
        <v>366</v>
      </c>
      <c r="Q24" s="77">
        <v>372</v>
      </c>
      <c r="R24" s="77">
        <v>383</v>
      </c>
      <c r="S24" s="77">
        <v>414</v>
      </c>
      <c r="T24" s="77">
        <v>451.99999999999994</v>
      </c>
      <c r="U24" s="77">
        <v>439</v>
      </c>
      <c r="V24" s="77">
        <v>406</v>
      </c>
      <c r="W24" s="77">
        <v>361.99999999999994</v>
      </c>
      <c r="X24" s="77">
        <v>324.00000000000006</v>
      </c>
      <c r="Y24" s="77">
        <v>287</v>
      </c>
      <c r="Z24" s="77"/>
      <c r="AA24" s="79">
        <f t="shared" si="2"/>
        <v>8248</v>
      </c>
    </row>
    <row r="25" spans="1:27" ht="30" customHeight="1" thickBot="1" x14ac:dyDescent="0.25">
      <c r="A25" s="86" t="s">
        <v>20</v>
      </c>
      <c r="B25" s="87">
        <f t="shared" ref="B25:AA25" si="3">SUM(B19:B24)</f>
        <v>4827.5210000000006</v>
      </c>
      <c r="C25" s="88">
        <f t="shared" si="3"/>
        <v>4717.2420000000002</v>
      </c>
      <c r="D25" s="88">
        <f t="shared" si="3"/>
        <v>4599.0200000000004</v>
      </c>
      <c r="E25" s="88">
        <f t="shared" si="3"/>
        <v>4505.4279999999999</v>
      </c>
      <c r="F25" s="88">
        <f t="shared" si="3"/>
        <v>4590.0069999999996</v>
      </c>
      <c r="G25" s="88">
        <f t="shared" si="3"/>
        <v>4807.1369999999997</v>
      </c>
      <c r="H25" s="88">
        <f t="shared" si="3"/>
        <v>5160.9479999999994</v>
      </c>
      <c r="I25" s="88">
        <f t="shared" si="3"/>
        <v>5601.6750000000002</v>
      </c>
      <c r="J25" s="88">
        <f t="shared" si="3"/>
        <v>5915.97</v>
      </c>
      <c r="K25" s="88">
        <f t="shared" si="3"/>
        <v>6135.01</v>
      </c>
      <c r="L25" s="88">
        <f t="shared" si="3"/>
        <v>6301.1979999999994</v>
      </c>
      <c r="M25" s="88">
        <f t="shared" si="3"/>
        <v>6474.3649999999998</v>
      </c>
      <c r="N25" s="88">
        <f t="shared" si="3"/>
        <v>6447.759</v>
      </c>
      <c r="O25" s="88">
        <f t="shared" si="3"/>
        <v>6159.5589999999993</v>
      </c>
      <c r="P25" s="88">
        <f t="shared" si="3"/>
        <v>6011.1409999999996</v>
      </c>
      <c r="Q25" s="88">
        <f t="shared" si="3"/>
        <v>5891.2060000000001</v>
      </c>
      <c r="R25" s="88">
        <f t="shared" si="3"/>
        <v>5836.6640000000007</v>
      </c>
      <c r="S25" s="88">
        <f t="shared" si="3"/>
        <v>6288.4290000000001</v>
      </c>
      <c r="T25" s="88">
        <f t="shared" si="3"/>
        <v>7029.3660000000009</v>
      </c>
      <c r="U25" s="88">
        <f t="shared" si="3"/>
        <v>7086.9740000000002</v>
      </c>
      <c r="V25" s="88">
        <f t="shared" si="3"/>
        <v>6776.38</v>
      </c>
      <c r="W25" s="88">
        <f t="shared" si="3"/>
        <v>6251.8190000000004</v>
      </c>
      <c r="X25" s="88">
        <f t="shared" si="3"/>
        <v>5809.5279999999993</v>
      </c>
      <c r="Y25" s="88">
        <f t="shared" si="3"/>
        <v>5252.848</v>
      </c>
      <c r="Z25" s="89">
        <f t="shared" si="3"/>
        <v>0</v>
      </c>
      <c r="AA25" s="90">
        <f t="shared" si="3"/>
        <v>138477.19400000002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511.5</v>
      </c>
      <c r="C28" s="72">
        <v>458</v>
      </c>
      <c r="D28" s="72">
        <v>434.5</v>
      </c>
      <c r="E28" s="72">
        <v>425</v>
      </c>
      <c r="F28" s="72">
        <v>430.5</v>
      </c>
      <c r="G28" s="72">
        <v>458</v>
      </c>
      <c r="H28" s="72">
        <v>508.5</v>
      </c>
      <c r="I28" s="72">
        <v>553.5</v>
      </c>
      <c r="J28" s="72">
        <v>583</v>
      </c>
      <c r="K28" s="72">
        <v>610</v>
      </c>
      <c r="L28" s="72">
        <v>640.5</v>
      </c>
      <c r="M28" s="72">
        <v>670.5</v>
      </c>
      <c r="N28" s="72">
        <v>677.5</v>
      </c>
      <c r="O28" s="72">
        <v>662</v>
      </c>
      <c r="P28" s="72">
        <v>645.5</v>
      </c>
      <c r="Q28" s="72">
        <v>639.5</v>
      </c>
      <c r="R28" s="72">
        <v>614.5</v>
      </c>
      <c r="S28" s="72">
        <v>627</v>
      </c>
      <c r="T28" s="72">
        <v>673.5</v>
      </c>
      <c r="U28" s="72">
        <v>664.5</v>
      </c>
      <c r="V28" s="72">
        <v>625.5</v>
      </c>
      <c r="W28" s="72">
        <v>575</v>
      </c>
      <c r="X28" s="72">
        <v>523.5</v>
      </c>
      <c r="Y28" s="72">
        <v>528</v>
      </c>
      <c r="Z28" s="73"/>
      <c r="AA28" s="74">
        <f>SUM(B28:Z28)</f>
        <v>13739.5</v>
      </c>
    </row>
    <row r="29" spans="1:27" ht="24.95" customHeight="1" x14ac:dyDescent="0.2">
      <c r="A29" s="75" t="s">
        <v>23</v>
      </c>
      <c r="B29" s="76">
        <v>4463.0209999999997</v>
      </c>
      <c r="C29" s="77">
        <v>4356.2420000000002</v>
      </c>
      <c r="D29" s="77">
        <v>4260.5200000000004</v>
      </c>
      <c r="E29" s="77">
        <v>4179.4279999999999</v>
      </c>
      <c r="F29" s="77">
        <v>4257.5069999999996</v>
      </c>
      <c r="G29" s="77">
        <v>4446.1369999999997</v>
      </c>
      <c r="H29" s="77">
        <v>4838.4480000000003</v>
      </c>
      <c r="I29" s="77">
        <v>5322.1750000000002</v>
      </c>
      <c r="J29" s="77">
        <v>5607.97</v>
      </c>
      <c r="K29" s="77">
        <v>5781.01</v>
      </c>
      <c r="L29" s="77">
        <v>5869.6980000000003</v>
      </c>
      <c r="M29" s="77">
        <v>6049.8649999999998</v>
      </c>
      <c r="N29" s="77">
        <v>6008.259</v>
      </c>
      <c r="O29" s="77">
        <v>5719.5590000000002</v>
      </c>
      <c r="P29" s="77">
        <v>5593.6409999999996</v>
      </c>
      <c r="Q29" s="77">
        <v>5486.7060000000001</v>
      </c>
      <c r="R29" s="77">
        <v>5433.1639999999998</v>
      </c>
      <c r="S29" s="77">
        <v>5755.4290000000001</v>
      </c>
      <c r="T29" s="77">
        <v>6450.866</v>
      </c>
      <c r="U29" s="77">
        <v>6545.4740000000002</v>
      </c>
      <c r="V29" s="77">
        <v>6245.88</v>
      </c>
      <c r="W29" s="77">
        <v>5794.8190000000004</v>
      </c>
      <c r="X29" s="77">
        <v>5433.0280000000002</v>
      </c>
      <c r="Y29" s="77">
        <v>4873.848</v>
      </c>
      <c r="Z29" s="78"/>
      <c r="AA29" s="79">
        <f>SUM(B29:Z29)</f>
        <v>128772.69400000002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4974.5209999999997</v>
      </c>
      <c r="C31" s="62">
        <f t="shared" si="4"/>
        <v>4814.2420000000002</v>
      </c>
      <c r="D31" s="62">
        <f t="shared" si="4"/>
        <v>4695.0200000000004</v>
      </c>
      <c r="E31" s="62">
        <f t="shared" si="4"/>
        <v>4604.4279999999999</v>
      </c>
      <c r="F31" s="62">
        <f t="shared" si="4"/>
        <v>4688.0069999999996</v>
      </c>
      <c r="G31" s="62">
        <f t="shared" si="4"/>
        <v>4904.1369999999997</v>
      </c>
      <c r="H31" s="62">
        <f t="shared" si="4"/>
        <v>5346.9480000000003</v>
      </c>
      <c r="I31" s="62">
        <f t="shared" si="4"/>
        <v>5875.6750000000002</v>
      </c>
      <c r="J31" s="62">
        <f t="shared" si="4"/>
        <v>6190.97</v>
      </c>
      <c r="K31" s="62">
        <f t="shared" si="4"/>
        <v>6391.01</v>
      </c>
      <c r="L31" s="62">
        <f t="shared" si="4"/>
        <v>6510.1980000000003</v>
      </c>
      <c r="M31" s="62">
        <f t="shared" si="4"/>
        <v>6720.3649999999998</v>
      </c>
      <c r="N31" s="62">
        <f t="shared" si="4"/>
        <v>6685.759</v>
      </c>
      <c r="O31" s="62">
        <f t="shared" si="4"/>
        <v>6381.5590000000002</v>
      </c>
      <c r="P31" s="62">
        <f t="shared" si="4"/>
        <v>6239.1409999999996</v>
      </c>
      <c r="Q31" s="62">
        <f t="shared" si="4"/>
        <v>6126.2060000000001</v>
      </c>
      <c r="R31" s="62">
        <f t="shared" si="4"/>
        <v>6047.6639999999998</v>
      </c>
      <c r="S31" s="62">
        <f t="shared" si="4"/>
        <v>6382.4290000000001</v>
      </c>
      <c r="T31" s="62">
        <f t="shared" si="4"/>
        <v>7124.366</v>
      </c>
      <c r="U31" s="62">
        <f t="shared" si="4"/>
        <v>7209.9740000000002</v>
      </c>
      <c r="V31" s="62">
        <f t="shared" si="4"/>
        <v>6871.38</v>
      </c>
      <c r="W31" s="62">
        <f t="shared" si="4"/>
        <v>6369.8190000000004</v>
      </c>
      <c r="X31" s="62">
        <f t="shared" si="4"/>
        <v>5956.5280000000002</v>
      </c>
      <c r="Y31" s="62">
        <f t="shared" si="4"/>
        <v>5401.848</v>
      </c>
      <c r="Z31" s="63">
        <f t="shared" si="4"/>
        <v>0</v>
      </c>
      <c r="AA31" s="64">
        <f t="shared" si="4"/>
        <v>142512.19400000002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102</v>
      </c>
      <c r="C34" s="95">
        <v>52</v>
      </c>
      <c r="D34" s="95">
        <v>51</v>
      </c>
      <c r="E34" s="95">
        <v>54</v>
      </c>
      <c r="F34" s="95">
        <v>53</v>
      </c>
      <c r="G34" s="95">
        <v>52</v>
      </c>
      <c r="H34" s="95">
        <v>120</v>
      </c>
      <c r="I34" s="95">
        <v>145</v>
      </c>
      <c r="J34" s="95">
        <v>135</v>
      </c>
      <c r="K34" s="95">
        <v>151</v>
      </c>
      <c r="L34" s="95">
        <v>139</v>
      </c>
      <c r="M34" s="95">
        <v>176</v>
      </c>
      <c r="N34" s="95">
        <v>168</v>
      </c>
      <c r="O34" s="95">
        <v>152</v>
      </c>
      <c r="P34" s="95">
        <v>158</v>
      </c>
      <c r="Q34" s="95">
        <v>165</v>
      </c>
      <c r="R34" s="95">
        <v>166</v>
      </c>
      <c r="S34" s="95">
        <v>49</v>
      </c>
      <c r="T34" s="95">
        <v>50</v>
      </c>
      <c r="U34" s="95">
        <v>50</v>
      </c>
      <c r="V34" s="95">
        <v>50</v>
      </c>
      <c r="W34" s="95">
        <v>50</v>
      </c>
      <c r="X34" s="95">
        <v>85</v>
      </c>
      <c r="Y34" s="95">
        <v>104</v>
      </c>
      <c r="Z34" s="96"/>
      <c r="AA34" s="74">
        <f t="shared" ref="AA34:AA39" si="5">SUM(B34:Z34)</f>
        <v>2477</v>
      </c>
    </row>
    <row r="35" spans="1:27" ht="24.95" customHeight="1" x14ac:dyDescent="0.2">
      <c r="A35" s="97" t="s">
        <v>41</v>
      </c>
      <c r="B35" s="98">
        <v>45</v>
      </c>
      <c r="C35" s="99">
        <v>45</v>
      </c>
      <c r="D35" s="99">
        <v>45</v>
      </c>
      <c r="E35" s="99">
        <v>45</v>
      </c>
      <c r="F35" s="99">
        <v>45</v>
      </c>
      <c r="G35" s="99">
        <v>45</v>
      </c>
      <c r="H35" s="99">
        <v>66</v>
      </c>
      <c r="I35" s="99">
        <v>129</v>
      </c>
      <c r="J35" s="99">
        <v>140</v>
      </c>
      <c r="K35" s="99">
        <v>105</v>
      </c>
      <c r="L35" s="99">
        <v>70</v>
      </c>
      <c r="M35" s="99">
        <v>70</v>
      </c>
      <c r="N35" s="99">
        <v>70</v>
      </c>
      <c r="O35" s="99">
        <v>70</v>
      </c>
      <c r="P35" s="99">
        <v>70</v>
      </c>
      <c r="Q35" s="99">
        <v>70</v>
      </c>
      <c r="R35" s="99">
        <v>45</v>
      </c>
      <c r="S35" s="99">
        <v>45</v>
      </c>
      <c r="T35" s="99">
        <v>45</v>
      </c>
      <c r="U35" s="99">
        <v>73</v>
      </c>
      <c r="V35" s="99">
        <v>45</v>
      </c>
      <c r="W35" s="99">
        <v>68</v>
      </c>
      <c r="X35" s="99">
        <v>62</v>
      </c>
      <c r="Y35" s="99">
        <v>45</v>
      </c>
      <c r="Z35" s="100"/>
      <c r="AA35" s="79">
        <f t="shared" si="5"/>
        <v>1558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410.8</v>
      </c>
      <c r="H38" s="99">
        <v>378.5</v>
      </c>
      <c r="I38" s="99">
        <v>364.3</v>
      </c>
      <c r="J38" s="99">
        <v>368</v>
      </c>
      <c r="K38" s="99">
        <v>318</v>
      </c>
      <c r="L38" s="99">
        <v>466.5</v>
      </c>
      <c r="M38" s="99">
        <v>316.89999999999998</v>
      </c>
      <c r="N38" s="99">
        <v>237.8</v>
      </c>
      <c r="O38" s="99">
        <v>144.4</v>
      </c>
      <c r="P38" s="99"/>
      <c r="Q38" s="99"/>
      <c r="R38" s="99">
        <v>323.39999999999998</v>
      </c>
      <c r="S38" s="99">
        <v>128.80000000000001</v>
      </c>
      <c r="T38" s="99"/>
      <c r="U38" s="99"/>
      <c r="V38" s="99"/>
      <c r="W38" s="99"/>
      <c r="X38" s="99">
        <v>162.80000000000001</v>
      </c>
      <c r="Y38" s="99">
        <v>500</v>
      </c>
      <c r="Z38" s="100"/>
      <c r="AA38" s="79">
        <f t="shared" si="5"/>
        <v>6620.2</v>
      </c>
    </row>
    <row r="39" spans="1:27" ht="30" customHeight="1" thickBot="1" x14ac:dyDescent="0.25">
      <c r="A39" s="86" t="s">
        <v>45</v>
      </c>
      <c r="B39" s="87">
        <f t="shared" ref="B39:Z39" si="6">SUM(B34:B38)</f>
        <v>647</v>
      </c>
      <c r="C39" s="88">
        <f t="shared" si="6"/>
        <v>597</v>
      </c>
      <c r="D39" s="88">
        <f t="shared" si="6"/>
        <v>596</v>
      </c>
      <c r="E39" s="88">
        <f t="shared" si="6"/>
        <v>599</v>
      </c>
      <c r="F39" s="88">
        <f t="shared" si="6"/>
        <v>598</v>
      </c>
      <c r="G39" s="88">
        <f t="shared" si="6"/>
        <v>507.8</v>
      </c>
      <c r="H39" s="88">
        <f t="shared" si="6"/>
        <v>564.5</v>
      </c>
      <c r="I39" s="88">
        <f t="shared" si="6"/>
        <v>638.29999999999995</v>
      </c>
      <c r="J39" s="88">
        <f t="shared" si="6"/>
        <v>643</v>
      </c>
      <c r="K39" s="88">
        <f t="shared" si="6"/>
        <v>574</v>
      </c>
      <c r="L39" s="88">
        <f t="shared" si="6"/>
        <v>675.5</v>
      </c>
      <c r="M39" s="88">
        <f t="shared" si="6"/>
        <v>562.9</v>
      </c>
      <c r="N39" s="88">
        <f t="shared" si="6"/>
        <v>475.8</v>
      </c>
      <c r="O39" s="88">
        <f t="shared" si="6"/>
        <v>366.4</v>
      </c>
      <c r="P39" s="88">
        <f t="shared" si="6"/>
        <v>228</v>
      </c>
      <c r="Q39" s="88">
        <f t="shared" si="6"/>
        <v>235</v>
      </c>
      <c r="R39" s="88">
        <f t="shared" si="6"/>
        <v>534.4</v>
      </c>
      <c r="S39" s="88">
        <f t="shared" si="6"/>
        <v>222.8</v>
      </c>
      <c r="T39" s="88">
        <f t="shared" si="6"/>
        <v>95</v>
      </c>
      <c r="U39" s="88">
        <f t="shared" si="6"/>
        <v>123</v>
      </c>
      <c r="V39" s="88">
        <f t="shared" si="6"/>
        <v>95</v>
      </c>
      <c r="W39" s="88">
        <f t="shared" si="6"/>
        <v>118</v>
      </c>
      <c r="X39" s="88">
        <f t="shared" si="6"/>
        <v>309.8</v>
      </c>
      <c r="Y39" s="88">
        <f t="shared" si="6"/>
        <v>649</v>
      </c>
      <c r="Z39" s="89">
        <f t="shared" si="6"/>
        <v>0</v>
      </c>
      <c r="AA39" s="90">
        <f t="shared" si="5"/>
        <v>10655.199999999999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410.8</v>
      </c>
      <c r="H46" s="99">
        <v>378.5</v>
      </c>
      <c r="I46" s="99">
        <v>364.3</v>
      </c>
      <c r="J46" s="99">
        <v>368</v>
      </c>
      <c r="K46" s="99">
        <v>318</v>
      </c>
      <c r="L46" s="99">
        <v>466.5</v>
      </c>
      <c r="M46" s="99">
        <v>316.89999999999998</v>
      </c>
      <c r="N46" s="99">
        <v>237.8</v>
      </c>
      <c r="O46" s="99">
        <v>144.4</v>
      </c>
      <c r="P46" s="99"/>
      <c r="Q46" s="99"/>
      <c r="R46" s="99">
        <v>323.39999999999998</v>
      </c>
      <c r="S46" s="99">
        <v>128.80000000000001</v>
      </c>
      <c r="T46" s="99"/>
      <c r="U46" s="99"/>
      <c r="V46" s="99"/>
      <c r="W46" s="99"/>
      <c r="X46" s="99">
        <v>162.80000000000001</v>
      </c>
      <c r="Y46" s="99">
        <v>500</v>
      </c>
      <c r="Z46" s="100"/>
      <c r="AA46" s="79">
        <f t="shared" si="7"/>
        <v>6620.2</v>
      </c>
    </row>
    <row r="47" spans="1:27" ht="24.95" customHeight="1" x14ac:dyDescent="0.2">
      <c r="A47" s="85" t="s">
        <v>47</v>
      </c>
      <c r="B47" s="98">
        <v>54</v>
      </c>
      <c r="C47" s="99">
        <v>38</v>
      </c>
      <c r="D47" s="99">
        <v>118</v>
      </c>
      <c r="E47" s="99">
        <v>120</v>
      </c>
      <c r="F47" s="99">
        <v>121</v>
      </c>
      <c r="G47" s="99">
        <v>24.35</v>
      </c>
      <c r="H47" s="99">
        <v>35.35</v>
      </c>
      <c r="I47" s="99">
        <v>29.85</v>
      </c>
      <c r="J47" s="99">
        <v>58.35</v>
      </c>
      <c r="K47" s="99">
        <v>55.35</v>
      </c>
      <c r="L47" s="99">
        <v>51.35</v>
      </c>
      <c r="M47" s="99">
        <v>52.35</v>
      </c>
      <c r="N47" s="99">
        <v>52.35</v>
      </c>
      <c r="O47" s="99">
        <v>95</v>
      </c>
      <c r="P47" s="99">
        <v>94.35</v>
      </c>
      <c r="Q47" s="99">
        <v>74.349999999999994</v>
      </c>
      <c r="R47" s="99">
        <v>118.35</v>
      </c>
      <c r="S47" s="99">
        <v>150</v>
      </c>
      <c r="T47" s="99">
        <v>150</v>
      </c>
      <c r="U47" s="99">
        <v>150</v>
      </c>
      <c r="V47" s="99">
        <v>139</v>
      </c>
      <c r="W47" s="99">
        <v>128.35</v>
      </c>
      <c r="X47" s="99">
        <v>91.35</v>
      </c>
      <c r="Y47" s="99">
        <v>51</v>
      </c>
      <c r="Z47" s="100"/>
      <c r="AA47" s="79">
        <f t="shared" si="7"/>
        <v>2052.0500000000002</v>
      </c>
    </row>
    <row r="48" spans="1:27" ht="30" customHeight="1" thickBot="1" x14ac:dyDescent="0.25">
      <c r="A48" s="86" t="s">
        <v>48</v>
      </c>
      <c r="B48" s="87">
        <f>SUM(B42:B47)</f>
        <v>554</v>
      </c>
      <c r="C48" s="88">
        <f t="shared" ref="C48:Z48" si="8">SUM(C42:C47)</f>
        <v>538</v>
      </c>
      <c r="D48" s="88">
        <f t="shared" si="8"/>
        <v>618</v>
      </c>
      <c r="E48" s="88">
        <f t="shared" si="8"/>
        <v>620</v>
      </c>
      <c r="F48" s="88">
        <f t="shared" si="8"/>
        <v>621</v>
      </c>
      <c r="G48" s="88">
        <f t="shared" si="8"/>
        <v>435.15000000000003</v>
      </c>
      <c r="H48" s="88">
        <f t="shared" si="8"/>
        <v>413.85</v>
      </c>
      <c r="I48" s="88">
        <f t="shared" si="8"/>
        <v>394.15000000000003</v>
      </c>
      <c r="J48" s="88">
        <f t="shared" si="8"/>
        <v>426.35</v>
      </c>
      <c r="K48" s="88">
        <f t="shared" si="8"/>
        <v>373.35</v>
      </c>
      <c r="L48" s="88">
        <f t="shared" si="8"/>
        <v>517.85</v>
      </c>
      <c r="M48" s="88">
        <f t="shared" si="8"/>
        <v>369.25</v>
      </c>
      <c r="N48" s="88">
        <f t="shared" si="8"/>
        <v>290.15000000000003</v>
      </c>
      <c r="O48" s="88">
        <f t="shared" si="8"/>
        <v>239.4</v>
      </c>
      <c r="P48" s="88">
        <f t="shared" si="8"/>
        <v>94.35</v>
      </c>
      <c r="Q48" s="88">
        <f t="shared" si="8"/>
        <v>74.349999999999994</v>
      </c>
      <c r="R48" s="88">
        <f t="shared" si="8"/>
        <v>441.75</v>
      </c>
      <c r="S48" s="88">
        <f t="shared" si="8"/>
        <v>278.8</v>
      </c>
      <c r="T48" s="88">
        <f t="shared" si="8"/>
        <v>150</v>
      </c>
      <c r="U48" s="88">
        <f t="shared" si="8"/>
        <v>150</v>
      </c>
      <c r="V48" s="88">
        <f t="shared" si="8"/>
        <v>139</v>
      </c>
      <c r="W48" s="88">
        <f t="shared" si="8"/>
        <v>128.35</v>
      </c>
      <c r="X48" s="88">
        <f t="shared" si="8"/>
        <v>254.15</v>
      </c>
      <c r="Y48" s="88">
        <f t="shared" si="8"/>
        <v>551</v>
      </c>
      <c r="Z48" s="89">
        <f t="shared" si="8"/>
        <v>0</v>
      </c>
      <c r="AA48" s="90">
        <f t="shared" si="7"/>
        <v>8672.25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5474.5210000000006</v>
      </c>
      <c r="C51" s="88">
        <f t="shared" si="10"/>
        <v>5314.2420000000002</v>
      </c>
      <c r="D51" s="88">
        <f t="shared" si="10"/>
        <v>5195.0200000000004</v>
      </c>
      <c r="E51" s="88">
        <f t="shared" si="10"/>
        <v>5104.4279999999999</v>
      </c>
      <c r="F51" s="88">
        <f t="shared" si="10"/>
        <v>5188.0069999999996</v>
      </c>
      <c r="G51" s="88">
        <f t="shared" si="10"/>
        <v>5314.9369999999999</v>
      </c>
      <c r="H51" s="88">
        <f t="shared" si="10"/>
        <v>5725.4479999999994</v>
      </c>
      <c r="I51" s="88">
        <f t="shared" si="10"/>
        <v>6239.9750000000004</v>
      </c>
      <c r="J51" s="88">
        <f t="shared" si="10"/>
        <v>6558.97</v>
      </c>
      <c r="K51" s="88">
        <f t="shared" si="10"/>
        <v>6709.01</v>
      </c>
      <c r="L51" s="88">
        <f t="shared" si="10"/>
        <v>6976.6979999999994</v>
      </c>
      <c r="M51" s="88">
        <f t="shared" si="10"/>
        <v>7037.2649999999994</v>
      </c>
      <c r="N51" s="88">
        <f t="shared" si="10"/>
        <v>6923.5590000000002</v>
      </c>
      <c r="O51" s="88">
        <f t="shared" si="10"/>
        <v>6525.9589999999989</v>
      </c>
      <c r="P51" s="88">
        <f t="shared" si="10"/>
        <v>6239.1409999999996</v>
      </c>
      <c r="Q51" s="88">
        <f t="shared" si="10"/>
        <v>6126.2060000000001</v>
      </c>
      <c r="R51" s="88">
        <f t="shared" si="10"/>
        <v>6371.0640000000003</v>
      </c>
      <c r="S51" s="88">
        <f t="shared" si="10"/>
        <v>6511.2290000000003</v>
      </c>
      <c r="T51" s="88">
        <f t="shared" si="10"/>
        <v>7124.3660000000009</v>
      </c>
      <c r="U51" s="88">
        <f t="shared" si="10"/>
        <v>7209.9740000000002</v>
      </c>
      <c r="V51" s="88">
        <f t="shared" si="10"/>
        <v>6871.38</v>
      </c>
      <c r="W51" s="88">
        <f t="shared" si="10"/>
        <v>6369.8190000000004</v>
      </c>
      <c r="X51" s="88">
        <f t="shared" si="10"/>
        <v>6119.3279999999995</v>
      </c>
      <c r="Y51" s="88">
        <f t="shared" si="10"/>
        <v>5901.848</v>
      </c>
      <c r="Z51" s="89">
        <f t="shared" si="10"/>
        <v>0</v>
      </c>
      <c r="AA51" s="105">
        <f>SUM(B51:Z51)</f>
        <v>149132.394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149.80000000000001</v>
      </c>
      <c r="C4" s="18">
        <v>106.30000000000001</v>
      </c>
      <c r="D4" s="18">
        <v>-18</v>
      </c>
      <c r="E4" s="18">
        <v>-34</v>
      </c>
      <c r="F4" s="18">
        <v>-3.1999999999999886</v>
      </c>
      <c r="G4" s="18">
        <v>-123.19999999999999</v>
      </c>
      <c r="H4" s="18">
        <v>-155.5</v>
      </c>
      <c r="I4" s="18">
        <v>-169.7</v>
      </c>
      <c r="J4" s="18">
        <v>-166</v>
      </c>
      <c r="K4" s="18">
        <v>-216</v>
      </c>
      <c r="L4" s="18">
        <v>-67.5</v>
      </c>
      <c r="M4" s="18">
        <v>-217.10000000000002</v>
      </c>
      <c r="N4" s="18">
        <v>-296.2</v>
      </c>
      <c r="O4" s="18">
        <v>-389.6</v>
      </c>
      <c r="P4" s="18">
        <v>-831</v>
      </c>
      <c r="Q4" s="18">
        <v>-799.9</v>
      </c>
      <c r="R4" s="18">
        <v>-210.60000000000002</v>
      </c>
      <c r="S4" s="18">
        <v>-405.2</v>
      </c>
      <c r="T4" s="18">
        <v>-632</v>
      </c>
      <c r="U4" s="18">
        <v>-674</v>
      </c>
      <c r="V4" s="18">
        <v>-711.6</v>
      </c>
      <c r="W4" s="18">
        <v>-542</v>
      </c>
      <c r="X4" s="18">
        <v>-371.2</v>
      </c>
      <c r="Y4" s="18">
        <v>-34</v>
      </c>
      <c r="Z4" s="19"/>
      <c r="AA4" s="112">
        <f>SUM(B4:Z4)</f>
        <v>-6811.4000000000005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244.61</v>
      </c>
      <c r="C7" s="118">
        <v>230.05</v>
      </c>
      <c r="D7" s="118">
        <v>223.6</v>
      </c>
      <c r="E7" s="118">
        <v>198.75</v>
      </c>
      <c r="F7" s="118">
        <v>207.58</v>
      </c>
      <c r="G7" s="118">
        <v>240</v>
      </c>
      <c r="H7" s="118">
        <v>235.58</v>
      </c>
      <c r="I7" s="118">
        <v>233.17</v>
      </c>
      <c r="J7" s="118">
        <v>235.58</v>
      </c>
      <c r="K7" s="118">
        <v>232</v>
      </c>
      <c r="L7" s="118">
        <v>220.3</v>
      </c>
      <c r="M7" s="118">
        <v>203.24</v>
      </c>
      <c r="N7" s="118">
        <v>205.61</v>
      </c>
      <c r="O7" s="118">
        <v>199.85</v>
      </c>
      <c r="P7" s="118">
        <v>196.61</v>
      </c>
      <c r="Q7" s="118">
        <v>198.3</v>
      </c>
      <c r="R7" s="118">
        <v>210.31</v>
      </c>
      <c r="S7" s="118">
        <v>232.42</v>
      </c>
      <c r="T7" s="118">
        <v>262.5</v>
      </c>
      <c r="U7" s="118">
        <v>292.24</v>
      </c>
      <c r="V7" s="118">
        <v>270.10000000000002</v>
      </c>
      <c r="W7" s="118">
        <v>244.98</v>
      </c>
      <c r="X7" s="118">
        <v>244.94</v>
      </c>
      <c r="Y7" s="118">
        <v>234.48</v>
      </c>
      <c r="Z7" s="119"/>
      <c r="AA7" s="120">
        <f>IF(SUM(B7:Z7)&lt;&gt;0,AVERAGEIF(B7:Z7,"&lt;&gt;"""),"")</f>
        <v>229.0333333333333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350.2</v>
      </c>
      <c r="C13" s="130">
        <v>393.7</v>
      </c>
      <c r="D13" s="130">
        <v>518</v>
      </c>
      <c r="E13" s="130">
        <v>534</v>
      </c>
      <c r="F13" s="130">
        <v>503.2</v>
      </c>
      <c r="G13" s="130">
        <v>534</v>
      </c>
      <c r="H13" s="130">
        <v>534</v>
      </c>
      <c r="I13" s="130">
        <v>534</v>
      </c>
      <c r="J13" s="130">
        <v>534</v>
      </c>
      <c r="K13" s="130">
        <v>534</v>
      </c>
      <c r="L13" s="130">
        <v>534</v>
      </c>
      <c r="M13" s="130">
        <v>534</v>
      </c>
      <c r="N13" s="130">
        <v>534</v>
      </c>
      <c r="O13" s="130">
        <v>534</v>
      </c>
      <c r="P13" s="130">
        <v>518</v>
      </c>
      <c r="Q13" s="130">
        <v>534</v>
      </c>
      <c r="R13" s="130">
        <v>534</v>
      </c>
      <c r="S13" s="130">
        <v>534</v>
      </c>
      <c r="T13" s="130">
        <v>273.7</v>
      </c>
      <c r="U13" s="130">
        <v>534</v>
      </c>
      <c r="V13" s="130">
        <v>534</v>
      </c>
      <c r="W13" s="130">
        <v>534</v>
      </c>
      <c r="X13" s="130">
        <v>534</v>
      </c>
      <c r="Y13" s="131">
        <v>534</v>
      </c>
      <c r="Z13" s="132"/>
      <c r="AA13" s="133">
        <f t="shared" si="0"/>
        <v>12168.800000000001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313</v>
      </c>
      <c r="Q15" s="134">
        <v>265.89999999999998</v>
      </c>
      <c r="R15" s="134"/>
      <c r="S15" s="134"/>
      <c r="T15" s="134">
        <v>358.3</v>
      </c>
      <c r="U15" s="134">
        <v>140</v>
      </c>
      <c r="V15" s="134">
        <v>177.6</v>
      </c>
      <c r="W15" s="134">
        <v>8</v>
      </c>
      <c r="X15" s="134"/>
      <c r="Y15" s="134"/>
      <c r="Z15" s="132"/>
      <c r="AA15" s="133">
        <f t="shared" si="0"/>
        <v>1262.8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350.2</v>
      </c>
      <c r="C16" s="136">
        <f t="shared" si="1"/>
        <v>393.7</v>
      </c>
      <c r="D16" s="136">
        <f t="shared" si="1"/>
        <v>518</v>
      </c>
      <c r="E16" s="136">
        <f t="shared" si="1"/>
        <v>534</v>
      </c>
      <c r="F16" s="136">
        <f t="shared" si="1"/>
        <v>503.2</v>
      </c>
      <c r="G16" s="136">
        <f t="shared" si="1"/>
        <v>534</v>
      </c>
      <c r="H16" s="136">
        <f t="shared" si="1"/>
        <v>534</v>
      </c>
      <c r="I16" s="136">
        <f t="shared" si="1"/>
        <v>534</v>
      </c>
      <c r="J16" s="136">
        <f t="shared" si="1"/>
        <v>534</v>
      </c>
      <c r="K16" s="136">
        <f t="shared" si="1"/>
        <v>534</v>
      </c>
      <c r="L16" s="136">
        <f t="shared" si="1"/>
        <v>534</v>
      </c>
      <c r="M16" s="136">
        <f t="shared" si="1"/>
        <v>534</v>
      </c>
      <c r="N16" s="136">
        <f t="shared" si="1"/>
        <v>534</v>
      </c>
      <c r="O16" s="136">
        <f t="shared" si="1"/>
        <v>534</v>
      </c>
      <c r="P16" s="136">
        <f t="shared" si="1"/>
        <v>831</v>
      </c>
      <c r="Q16" s="136">
        <f t="shared" si="1"/>
        <v>799.9</v>
      </c>
      <c r="R16" s="136">
        <f t="shared" si="1"/>
        <v>534</v>
      </c>
      <c r="S16" s="136">
        <f t="shared" si="1"/>
        <v>534</v>
      </c>
      <c r="T16" s="136">
        <f t="shared" si="1"/>
        <v>632</v>
      </c>
      <c r="U16" s="136">
        <f t="shared" si="1"/>
        <v>674</v>
      </c>
      <c r="V16" s="136">
        <f t="shared" si="1"/>
        <v>711.6</v>
      </c>
      <c r="W16" s="136">
        <f t="shared" si="1"/>
        <v>542</v>
      </c>
      <c r="X16" s="136">
        <f t="shared" si="1"/>
        <v>534</v>
      </c>
      <c r="Y16" s="136">
        <f t="shared" si="1"/>
        <v>534</v>
      </c>
      <c r="Z16" s="137" t="str">
        <f t="shared" si="1"/>
        <v/>
      </c>
      <c r="AA16" s="90">
        <f t="shared" si="0"/>
        <v>13431.6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410.8</v>
      </c>
      <c r="H23" s="134">
        <v>378.5</v>
      </c>
      <c r="I23" s="134">
        <v>364.3</v>
      </c>
      <c r="J23" s="134">
        <v>368</v>
      </c>
      <c r="K23" s="134">
        <v>318</v>
      </c>
      <c r="L23" s="134">
        <v>466.5</v>
      </c>
      <c r="M23" s="134">
        <v>316.89999999999998</v>
      </c>
      <c r="N23" s="134">
        <v>237.8</v>
      </c>
      <c r="O23" s="134">
        <v>144.4</v>
      </c>
      <c r="P23" s="134"/>
      <c r="Q23" s="134"/>
      <c r="R23" s="134">
        <v>323.39999999999998</v>
      </c>
      <c r="S23" s="134">
        <v>128.80000000000001</v>
      </c>
      <c r="T23" s="134"/>
      <c r="U23" s="134"/>
      <c r="V23" s="134"/>
      <c r="W23" s="134"/>
      <c r="X23" s="134">
        <v>162.80000000000001</v>
      </c>
      <c r="Y23" s="134">
        <v>500</v>
      </c>
      <c r="Z23" s="132"/>
      <c r="AA23" s="133">
        <f t="shared" si="2"/>
        <v>6620.2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410.8</v>
      </c>
      <c r="H24" s="136">
        <f t="shared" si="3"/>
        <v>378.5</v>
      </c>
      <c r="I24" s="136">
        <f t="shared" si="3"/>
        <v>364.3</v>
      </c>
      <c r="J24" s="136">
        <f t="shared" si="3"/>
        <v>368</v>
      </c>
      <c r="K24" s="136">
        <f t="shared" si="3"/>
        <v>318</v>
      </c>
      <c r="L24" s="136">
        <f t="shared" si="3"/>
        <v>466.5</v>
      </c>
      <c r="M24" s="136">
        <f t="shared" si="3"/>
        <v>316.89999999999998</v>
      </c>
      <c r="N24" s="136">
        <f t="shared" si="3"/>
        <v>237.8</v>
      </c>
      <c r="O24" s="136">
        <f t="shared" si="3"/>
        <v>144.4</v>
      </c>
      <c r="P24" s="136">
        <f t="shared" si="3"/>
        <v>0</v>
      </c>
      <c r="Q24" s="136">
        <f t="shared" si="3"/>
        <v>0</v>
      </c>
      <c r="R24" s="136">
        <f t="shared" si="3"/>
        <v>323.39999999999998</v>
      </c>
      <c r="S24" s="136">
        <f t="shared" si="3"/>
        <v>128.80000000000001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162.80000000000001</v>
      </c>
      <c r="Y24" s="136">
        <f t="shared" si="3"/>
        <v>500</v>
      </c>
      <c r="Z24" s="137" t="str">
        <f t="shared" si="3"/>
        <v/>
      </c>
      <c r="AA24" s="90">
        <f t="shared" si="2"/>
        <v>6620.2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2022-03-25T12:18:56Z</dcterms:created>
  <dcterms:modified xsi:type="dcterms:W3CDTF">2022-03-25T12:18:57Z</dcterms:modified>
</cp:coreProperties>
</file>