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<sst xmlns="http://schemas.openxmlformats.org/spreadsheetml/2006/main" count="117" uniqueCount="53">
  <si>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24/03/2022 14:33:05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</si>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</sst>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571</c:v>
                </c:pt>
                <c:pt idx="1">
                  <c:v>571</c:v>
                </c:pt>
                <c:pt idx="2">
                  <c:v>571</c:v>
                </c:pt>
                <c:pt idx="3">
                  <c:v>571</c:v>
                </c:pt>
                <c:pt idx="4">
                  <c:v>571</c:v>
                </c:pt>
                <c:pt idx="5">
                  <c:v>571</c:v>
                </c:pt>
                <c:pt idx="6">
                  <c:v>571</c:v>
                </c:pt>
                <c:pt idx="7">
                  <c:v>571</c:v>
                </c:pt>
                <c:pt idx="8">
                  <c:v>571</c:v>
                </c:pt>
                <c:pt idx="9">
                  <c:v>571</c:v>
                </c:pt>
                <c:pt idx="10">
                  <c:v>571</c:v>
                </c:pt>
                <c:pt idx="11">
                  <c:v>568.12400000000002</c:v>
                </c:pt>
                <c:pt idx="12">
                  <c:v>571</c:v>
                </c:pt>
                <c:pt idx="13">
                  <c:v>531</c:v>
                </c:pt>
                <c:pt idx="14">
                  <c:v>571</c:v>
                </c:pt>
                <c:pt idx="15">
                  <c:v>571</c:v>
                </c:pt>
                <c:pt idx="16">
                  <c:v>571</c:v>
                </c:pt>
                <c:pt idx="17">
                  <c:v>571</c:v>
                </c:pt>
                <c:pt idx="18">
                  <c:v>571</c:v>
                </c:pt>
                <c:pt idx="19">
                  <c:v>571</c:v>
                </c:pt>
                <c:pt idx="20">
                  <c:v>571</c:v>
                </c:pt>
                <c:pt idx="21">
                  <c:v>571</c:v>
                </c:pt>
                <c:pt idx="22">
                  <c:v>571</c:v>
                </c:pt>
                <c:pt idx="23">
                  <c:v>571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206</c:v>
                </c:pt>
                <c:pt idx="1">
                  <c:v>196</c:v>
                </c:pt>
                <c:pt idx="2">
                  <c:v>116</c:v>
                </c:pt>
                <c:pt idx="3">
                  <c:v>109</c:v>
                </c:pt>
                <c:pt idx="4">
                  <c:v>109</c:v>
                </c:pt>
                <c:pt idx="5">
                  <c:v>204.65</c:v>
                </c:pt>
                <c:pt idx="6">
                  <c:v>199.65</c:v>
                </c:pt>
                <c:pt idx="7">
                  <c:v>216.15</c:v>
                </c:pt>
                <c:pt idx="8">
                  <c:v>199.65</c:v>
                </c:pt>
                <c:pt idx="9">
                  <c:v>222</c:v>
                </c:pt>
                <c:pt idx="10">
                  <c:v>228</c:v>
                </c:pt>
                <c:pt idx="11">
                  <c:v>222</c:v>
                </c:pt>
                <c:pt idx="12">
                  <c:v>223</c:v>
                </c:pt>
                <c:pt idx="13">
                  <c:v>216</c:v>
                </c:pt>
                <c:pt idx="14">
                  <c:v>235</c:v>
                </c:pt>
                <c:pt idx="15">
                  <c:v>242</c:v>
                </c:pt>
                <c:pt idx="16">
                  <c:v>272</c:v>
                </c:pt>
                <c:pt idx="17">
                  <c:v>317</c:v>
                </c:pt>
                <c:pt idx="18">
                  <c:v>344</c:v>
                </c:pt>
                <c:pt idx="19">
                  <c:v>339</c:v>
                </c:pt>
                <c:pt idx="20">
                  <c:v>307</c:v>
                </c:pt>
                <c:pt idx="21">
                  <c:v>259</c:v>
                </c:pt>
                <c:pt idx="22">
                  <c:v>207</c:v>
                </c:pt>
                <c:pt idx="23">
                  <c:v>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3205.6970000000001</c:v>
                </c:pt>
                <c:pt idx="1">
                  <c:v>2984.0480000000002</c:v>
                </c:pt>
                <c:pt idx="2">
                  <c:v>2895.3820000000001</c:v>
                </c:pt>
                <c:pt idx="3">
                  <c:v>2806.69</c:v>
                </c:pt>
                <c:pt idx="4">
                  <c:v>2840.078</c:v>
                </c:pt>
                <c:pt idx="5">
                  <c:v>2892.0860000000002</c:v>
                </c:pt>
                <c:pt idx="6">
                  <c:v>3076.1949999999997</c:v>
                </c:pt>
                <c:pt idx="7">
                  <c:v>2776.7759999999998</c:v>
                </c:pt>
                <c:pt idx="8">
                  <c:v>2161.5789999999997</c:v>
                </c:pt>
                <c:pt idx="9">
                  <c:v>1859</c:v>
                </c:pt>
                <c:pt idx="10">
                  <c:v>1579.1100000000001</c:v>
                </c:pt>
                <c:pt idx="11">
                  <c:v>1572.9</c:v>
                </c:pt>
                <c:pt idx="12">
                  <c:v>1597.1149999999998</c:v>
                </c:pt>
                <c:pt idx="13">
                  <c:v>1615.9</c:v>
                </c:pt>
                <c:pt idx="14">
                  <c:v>1692.7469999999998</c:v>
                </c:pt>
                <c:pt idx="15">
                  <c:v>2144.527</c:v>
                </c:pt>
                <c:pt idx="16">
                  <c:v>3339.6420000000003</c:v>
                </c:pt>
                <c:pt idx="17">
                  <c:v>3776.0230000000001</c:v>
                </c:pt>
                <c:pt idx="18">
                  <c:v>3988.8040000000001</c:v>
                </c:pt>
                <c:pt idx="19">
                  <c:v>4044.8469999999998</c:v>
                </c:pt>
                <c:pt idx="20">
                  <c:v>4012.7560000000003</c:v>
                </c:pt>
                <c:pt idx="21">
                  <c:v>3949.6509999999998</c:v>
                </c:pt>
                <c:pt idx="22">
                  <c:v>3889.8960000000002</c:v>
                </c:pt>
                <c:pt idx="23">
                  <c:v>3368.1080000000002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905</c:v>
                </c:pt>
                <c:pt idx="1">
                  <c:v>910</c:v>
                </c:pt>
                <c:pt idx="2">
                  <c:v>960</c:v>
                </c:pt>
                <c:pt idx="3">
                  <c:v>960</c:v>
                </c:pt>
                <c:pt idx="4">
                  <c:v>945</c:v>
                </c:pt>
                <c:pt idx="5">
                  <c:v>657.1</c:v>
                </c:pt>
                <c:pt idx="6">
                  <c:v>294.8</c:v>
                </c:pt>
                <c:pt idx="7">
                  <c:v>187.3</c:v>
                </c:pt>
                <c:pt idx="8">
                  <c:v>331.9</c:v>
                </c:pt>
                <c:pt idx="9">
                  <c:v>503.8</c:v>
                </c:pt>
                <c:pt idx="10">
                  <c:v>606</c:v>
                </c:pt>
                <c:pt idx="11">
                  <c:v>622</c:v>
                </c:pt>
                <c:pt idx="12">
                  <c:v>620</c:v>
                </c:pt>
                <c:pt idx="13">
                  <c:v>559.70000000000005</c:v>
                </c:pt>
                <c:pt idx="14">
                  <c:v>658</c:v>
                </c:pt>
                <c:pt idx="15">
                  <c:v>612.9</c:v>
                </c:pt>
                <c:pt idx="16">
                  <c:v>238</c:v>
                </c:pt>
                <c:pt idx="17">
                  <c:v>287</c:v>
                </c:pt>
                <c:pt idx="18">
                  <c:v>852.8</c:v>
                </c:pt>
                <c:pt idx="19">
                  <c:v>954</c:v>
                </c:pt>
                <c:pt idx="20">
                  <c:v>910</c:v>
                </c:pt>
                <c:pt idx="21">
                  <c:v>1008</c:v>
                </c:pt>
                <c:pt idx="22">
                  <c:v>693.5</c:v>
                </c:pt>
                <c:pt idx="23">
                  <c:v>879.9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912.7940000000001</c:v>
                </c:pt>
                <c:pt idx="1">
                  <c:v>933.83600000000001</c:v>
                </c:pt>
                <c:pt idx="2">
                  <c:v>954.5350000000002</c:v>
                </c:pt>
                <c:pt idx="3">
                  <c:v>966.17300000000023</c:v>
                </c:pt>
                <c:pt idx="4">
                  <c:v>959.81200000000013</c:v>
                </c:pt>
                <c:pt idx="5">
                  <c:v>1004.8869999999998</c:v>
                </c:pt>
                <c:pt idx="6">
                  <c:v>1470.3589999999997</c:v>
                </c:pt>
                <c:pt idx="7">
                  <c:v>2292.1189999999997</c:v>
                </c:pt>
                <c:pt idx="8">
                  <c:v>2997.6529999999998</c:v>
                </c:pt>
                <c:pt idx="9">
                  <c:v>3490.4569999999999</c:v>
                </c:pt>
                <c:pt idx="10">
                  <c:v>3814.982</c:v>
                </c:pt>
                <c:pt idx="11">
                  <c:v>3931.0990000000006</c:v>
                </c:pt>
                <c:pt idx="12">
                  <c:v>3934.8910000000001</c:v>
                </c:pt>
                <c:pt idx="13">
                  <c:v>3702.3639999999996</c:v>
                </c:pt>
                <c:pt idx="14">
                  <c:v>3192.63</c:v>
                </c:pt>
                <c:pt idx="15">
                  <c:v>2434.0340000000001</c:v>
                </c:pt>
                <c:pt idx="16">
                  <c:v>1546.673</c:v>
                </c:pt>
                <c:pt idx="17">
                  <c:v>1007.6179999999999</c:v>
                </c:pt>
                <c:pt idx="18">
                  <c:v>942.65700000000004</c:v>
                </c:pt>
                <c:pt idx="19">
                  <c:v>984.68599999999981</c:v>
                </c:pt>
                <c:pt idx="20">
                  <c:v>972.31500000000017</c:v>
                </c:pt>
                <c:pt idx="21">
                  <c:v>920.45699999999988</c:v>
                </c:pt>
                <c:pt idx="22">
                  <c:v>904.42800000000022</c:v>
                </c:pt>
                <c:pt idx="23">
                  <c:v>881.43700000000001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81</c:v>
                </c:pt>
                <c:pt idx="1">
                  <c:v>72</c:v>
                </c:pt>
                <c:pt idx="2">
                  <c:v>68</c:v>
                </c:pt>
                <c:pt idx="3">
                  <c:v>64</c:v>
                </c:pt>
                <c:pt idx="4">
                  <c:v>61</c:v>
                </c:pt>
                <c:pt idx="5">
                  <c:v>63</c:v>
                </c:pt>
                <c:pt idx="6">
                  <c:v>81</c:v>
                </c:pt>
                <c:pt idx="7">
                  <c:v>104</c:v>
                </c:pt>
                <c:pt idx="8">
                  <c:v>117</c:v>
                </c:pt>
                <c:pt idx="9">
                  <c:v>125</c:v>
                </c:pt>
                <c:pt idx="10">
                  <c:v>127</c:v>
                </c:pt>
                <c:pt idx="11">
                  <c:v>126</c:v>
                </c:pt>
                <c:pt idx="12">
                  <c:v>122</c:v>
                </c:pt>
                <c:pt idx="13">
                  <c:v>115</c:v>
                </c:pt>
                <c:pt idx="14">
                  <c:v>102</c:v>
                </c:pt>
                <c:pt idx="15">
                  <c:v>83</c:v>
                </c:pt>
                <c:pt idx="16">
                  <c:v>53</c:v>
                </c:pt>
                <c:pt idx="17">
                  <c:v>34</c:v>
                </c:pt>
                <c:pt idx="18">
                  <c:v>32</c:v>
                </c:pt>
                <c:pt idx="19">
                  <c:v>31</c:v>
                </c:pt>
                <c:pt idx="20">
                  <c:v>29</c:v>
                </c:pt>
                <c:pt idx="21">
                  <c:v>28</c:v>
                </c:pt>
                <c:pt idx="22">
                  <c:v>27</c:v>
                </c:pt>
                <c:pt idx="2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66</c:v>
                </c:pt>
                <c:pt idx="6">
                  <c:v>252.732</c:v>
                </c:pt>
                <c:pt idx="7">
                  <c:v>301</c:v>
                </c:pt>
                <c:pt idx="8">
                  <c:v>287</c:v>
                </c:pt>
                <c:pt idx="9">
                  <c:v>50.097000000000001</c:v>
                </c:pt>
                <c:pt idx="10">
                  <c:v>28</c:v>
                </c:pt>
                <c:pt idx="11">
                  <c:v>26</c:v>
                </c:pt>
                <c:pt idx="12">
                  <c:v>12</c:v>
                </c:pt>
                <c:pt idx="13">
                  <c:v>26</c:v>
                </c:pt>
                <c:pt idx="14">
                  <c:v>102</c:v>
                </c:pt>
                <c:pt idx="15">
                  <c:v>76</c:v>
                </c:pt>
                <c:pt idx="16">
                  <c:v>128</c:v>
                </c:pt>
                <c:pt idx="17">
                  <c:v>600</c:v>
                </c:pt>
                <c:pt idx="18">
                  <c:v>550</c:v>
                </c:pt>
                <c:pt idx="19">
                  <c:v>423.21199999999999</c:v>
                </c:pt>
                <c:pt idx="20">
                  <c:v>86</c:v>
                </c:pt>
                <c:pt idx="21">
                  <c:v>75.998000000000005</c:v>
                </c:pt>
                <c:pt idx="22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4579992"/>
        <c:axId val="444580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5881.4980000000023</c:v>
                </c:pt>
                <c:pt idx="1">
                  <c:v>5666.8460000000014</c:v>
                </c:pt>
                <c:pt idx="2">
                  <c:v>5564.9530000000004</c:v>
                </c:pt>
                <c:pt idx="3">
                  <c:v>5476.8630000000021</c:v>
                </c:pt>
                <c:pt idx="4">
                  <c:v>5485.8900000000012</c:v>
                </c:pt>
                <c:pt idx="5">
                  <c:v>5458.6800000000012</c:v>
                </c:pt>
                <c:pt idx="6">
                  <c:v>5945.7359999999999</c:v>
                </c:pt>
                <c:pt idx="7">
                  <c:v>6448.3450000000003</c:v>
                </c:pt>
                <c:pt idx="8">
                  <c:v>6665.7820000000002</c:v>
                </c:pt>
                <c:pt idx="9">
                  <c:v>6821.3540000000012</c:v>
                </c:pt>
                <c:pt idx="10">
                  <c:v>6954.0920000000033</c:v>
                </c:pt>
                <c:pt idx="11">
                  <c:v>7068.1230000000005</c:v>
                </c:pt>
                <c:pt idx="12">
                  <c:v>7080.0059999999976</c:v>
                </c:pt>
                <c:pt idx="13">
                  <c:v>6765.969000000001</c:v>
                </c:pt>
                <c:pt idx="14">
                  <c:v>6553.3770000000031</c:v>
                </c:pt>
                <c:pt idx="15">
                  <c:v>6163.496000000001</c:v>
                </c:pt>
                <c:pt idx="16">
                  <c:v>6148.3149999999978</c:v>
                </c:pt>
                <c:pt idx="17">
                  <c:v>6592.6410000000005</c:v>
                </c:pt>
                <c:pt idx="18">
                  <c:v>7281.2670000000007</c:v>
                </c:pt>
                <c:pt idx="19">
                  <c:v>7347.7259999999997</c:v>
                </c:pt>
                <c:pt idx="20">
                  <c:v>6888.0800000000008</c:v>
                </c:pt>
                <c:pt idx="21">
                  <c:v>6812.1060000000007</c:v>
                </c:pt>
                <c:pt idx="22">
                  <c:v>6448.8199999999988</c:v>
                </c:pt>
                <c:pt idx="23">
                  <c:v>5930.4430000000029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579992"/>
        <c:axId val="444580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262.48</c:v>
                </c:pt>
                <c:pt idx="1">
                  <c:v>257.64999999999998</c:v>
                </c:pt>
                <c:pt idx="2">
                  <c:v>253.89</c:v>
                </c:pt>
                <c:pt idx="3">
                  <c:v>239</c:v>
                </c:pt>
                <c:pt idx="4">
                  <c:v>243.84</c:v>
                </c:pt>
                <c:pt idx="5">
                  <c:v>254.91</c:v>
                </c:pt>
                <c:pt idx="6">
                  <c:v>276.44</c:v>
                </c:pt>
                <c:pt idx="7">
                  <c:v>209.83</c:v>
                </c:pt>
                <c:pt idx="8">
                  <c:v>209.34</c:v>
                </c:pt>
                <c:pt idx="9">
                  <c:v>200</c:v>
                </c:pt>
                <c:pt idx="10">
                  <c:v>202.36</c:v>
                </c:pt>
                <c:pt idx="11">
                  <c:v>198.3</c:v>
                </c:pt>
                <c:pt idx="12">
                  <c:v>203.71</c:v>
                </c:pt>
                <c:pt idx="13">
                  <c:v>145.97</c:v>
                </c:pt>
                <c:pt idx="14">
                  <c:v>204.13</c:v>
                </c:pt>
                <c:pt idx="15">
                  <c:v>210</c:v>
                </c:pt>
                <c:pt idx="16">
                  <c:v>230.96</c:v>
                </c:pt>
                <c:pt idx="17">
                  <c:v>247.72</c:v>
                </c:pt>
                <c:pt idx="18">
                  <c:v>300.77</c:v>
                </c:pt>
                <c:pt idx="19">
                  <c:v>352.74</c:v>
                </c:pt>
                <c:pt idx="20">
                  <c:v>300</c:v>
                </c:pt>
                <c:pt idx="21">
                  <c:v>271.32</c:v>
                </c:pt>
                <c:pt idx="22">
                  <c:v>266.07</c:v>
                </c:pt>
                <c:pt idx="23">
                  <c:v>226.24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581168"/>
        <c:axId val="444580776"/>
      </c:lineChart>
      <c:catAx>
        <c:axId val="444579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580384"/>
        <c:crosses val="autoZero"/>
        <c:auto val="1"/>
        <c:lblAlgn val="ctr"/>
        <c:lblOffset val="100"/>
        <c:noMultiLvlLbl val="0"/>
      </c:catAx>
      <c:valAx>
        <c:axId val="44458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579992"/>
        <c:crosses val="autoZero"/>
        <c:crossBetween val="between"/>
      </c:valAx>
      <c:valAx>
        <c:axId val="444580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581168"/>
        <c:crosses val="max"/>
        <c:crossBetween val="between"/>
      </c:valAx>
      <c:catAx>
        <c:axId val="444581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580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5881.4909999999982</v>
      </c>
      <c r="C4" s="18">
        <v>5666.884</v>
      </c>
      <c r="D4" s="18">
        <v>5564.9169999999995</v>
      </c>
      <c r="E4" s="18">
        <v>5476.8629999999994</v>
      </c>
      <c r="F4" s="18">
        <v>5485.89</v>
      </c>
      <c r="G4" s="18">
        <v>5458.723</v>
      </c>
      <c r="H4" s="18">
        <v>5945.7360000000017</v>
      </c>
      <c r="I4" s="18">
        <v>6448.3449999999993</v>
      </c>
      <c r="J4" s="18">
        <v>6665.782000000002</v>
      </c>
      <c r="K4" s="18">
        <v>6821.3540000000003</v>
      </c>
      <c r="L4" s="18">
        <v>6954.0919999999987</v>
      </c>
      <c r="M4" s="18">
        <v>7068.1229999999996</v>
      </c>
      <c r="N4" s="18">
        <v>7080.0059999999967</v>
      </c>
      <c r="O4" s="18">
        <v>6765.9640000000009</v>
      </c>
      <c r="P4" s="18">
        <v>6553.3769999999995</v>
      </c>
      <c r="Q4" s="18">
        <v>6163.4609999999984</v>
      </c>
      <c r="R4" s="18">
        <v>6148.3150000000005</v>
      </c>
      <c r="S4" s="18">
        <v>6592.6409999999987</v>
      </c>
      <c r="T4" s="18">
        <v>7281.2609999999986</v>
      </c>
      <c r="U4" s="18">
        <v>7347.7450000000017</v>
      </c>
      <c r="V4" s="18">
        <v>6888.0709999999999</v>
      </c>
      <c r="W4" s="18">
        <v>6812.1059999999989</v>
      </c>
      <c r="X4" s="18">
        <v>6448.8239999999996</v>
      </c>
      <c r="Y4" s="18">
        <v>5930.4450000000006</v>
      </c>
      <c r="Z4" s="19"/>
      <c r="AA4" s="20">
        <f>SUM(B4:Z4)</f>
        <v>153450.416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262.48</v>
      </c>
      <c r="C7" s="28">
        <v>257.64999999999998</v>
      </c>
      <c r="D7" s="28">
        <v>253.89</v>
      </c>
      <c r="E7" s="28">
        <v>239</v>
      </c>
      <c r="F7" s="28">
        <v>243.84</v>
      </c>
      <c r="G7" s="28">
        <v>254.91</v>
      </c>
      <c r="H7" s="28">
        <v>276.44</v>
      </c>
      <c r="I7" s="28">
        <v>209.83</v>
      </c>
      <c r="J7" s="28">
        <v>209.34</v>
      </c>
      <c r="K7" s="28">
        <v>200</v>
      </c>
      <c r="L7" s="28">
        <v>202.36</v>
      </c>
      <c r="M7" s="28">
        <v>198.3</v>
      </c>
      <c r="N7" s="28">
        <v>203.71</v>
      </c>
      <c r="O7" s="28">
        <v>145.97</v>
      </c>
      <c r="P7" s="28">
        <v>204.13</v>
      </c>
      <c r="Q7" s="28">
        <v>210</v>
      </c>
      <c r="R7" s="28">
        <v>230.96</v>
      </c>
      <c r="S7" s="28">
        <v>247.72</v>
      </c>
      <c r="T7" s="28">
        <v>300.77</v>
      </c>
      <c r="U7" s="28">
        <v>352.74</v>
      </c>
      <c r="V7" s="28">
        <v>300</v>
      </c>
      <c r="W7" s="28">
        <v>271.32</v>
      </c>
      <c r="X7" s="28">
        <v>266.07</v>
      </c>
      <c r="Y7" s="28">
        <v>226.24</v>
      </c>
      <c r="Z7" s="29"/>
      <c r="AA7" s="30">
        <f>IF(SUM(B7:Z7)&lt;&gt;0,AVERAGEIF(B7:Z7,"&lt;&gt;"""),"")</f>
        <v>240.3195833333333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571</v>
      </c>
      <c r="C10" s="42">
        <v>571</v>
      </c>
      <c r="D10" s="42">
        <v>571</v>
      </c>
      <c r="E10" s="42">
        <v>571</v>
      </c>
      <c r="F10" s="42">
        <v>571</v>
      </c>
      <c r="G10" s="42">
        <v>571</v>
      </c>
      <c r="H10" s="42">
        <v>571</v>
      </c>
      <c r="I10" s="42">
        <v>571</v>
      </c>
      <c r="J10" s="42">
        <v>571</v>
      </c>
      <c r="K10" s="42">
        <v>571</v>
      </c>
      <c r="L10" s="42">
        <v>571</v>
      </c>
      <c r="M10" s="42">
        <v>568.12400000000002</v>
      </c>
      <c r="N10" s="42">
        <v>571</v>
      </c>
      <c r="O10" s="42">
        <v>531</v>
      </c>
      <c r="P10" s="42">
        <v>571</v>
      </c>
      <c r="Q10" s="42">
        <v>571</v>
      </c>
      <c r="R10" s="42">
        <v>571</v>
      </c>
      <c r="S10" s="42">
        <v>571</v>
      </c>
      <c r="T10" s="42">
        <v>571</v>
      </c>
      <c r="U10" s="42">
        <v>571</v>
      </c>
      <c r="V10" s="42">
        <v>571</v>
      </c>
      <c r="W10" s="42">
        <v>571</v>
      </c>
      <c r="X10" s="42">
        <v>571</v>
      </c>
      <c r="Y10" s="42">
        <v>571</v>
      </c>
      <c r="Z10" s="43"/>
      <c r="AA10" s="44">
        <f t="shared" ref="AA10:AA15" si="0">SUM(B10:Z10)</f>
        <v>13661.124</v>
      </c>
    </row>
    <row r="11" spans="1:27" ht="24.95" customHeight="1" x14ac:dyDescent="0.2">
      <c r="A11" s="45" t="s">
        <v>7</v>
      </c>
      <c r="B11" s="46">
        <v>206</v>
      </c>
      <c r="C11" s="47">
        <v>196</v>
      </c>
      <c r="D11" s="47">
        <v>116</v>
      </c>
      <c r="E11" s="47">
        <v>109</v>
      </c>
      <c r="F11" s="47">
        <v>109</v>
      </c>
      <c r="G11" s="47">
        <v>204.65</v>
      </c>
      <c r="H11" s="47">
        <v>199.65</v>
      </c>
      <c r="I11" s="47">
        <v>216.15</v>
      </c>
      <c r="J11" s="47">
        <v>199.65</v>
      </c>
      <c r="K11" s="47">
        <v>222</v>
      </c>
      <c r="L11" s="47">
        <v>228</v>
      </c>
      <c r="M11" s="47">
        <v>222</v>
      </c>
      <c r="N11" s="47">
        <v>223</v>
      </c>
      <c r="O11" s="47">
        <v>216</v>
      </c>
      <c r="P11" s="47">
        <v>235</v>
      </c>
      <c r="Q11" s="47">
        <v>242</v>
      </c>
      <c r="R11" s="47">
        <v>272</v>
      </c>
      <c r="S11" s="47">
        <v>317</v>
      </c>
      <c r="T11" s="47">
        <v>344</v>
      </c>
      <c r="U11" s="47">
        <v>339</v>
      </c>
      <c r="V11" s="47">
        <v>307</v>
      </c>
      <c r="W11" s="47">
        <v>259</v>
      </c>
      <c r="X11" s="47">
        <v>207</v>
      </c>
      <c r="Y11" s="47">
        <v>206</v>
      </c>
      <c r="Z11" s="48"/>
      <c r="AA11" s="49">
        <f t="shared" si="0"/>
        <v>5395.1</v>
      </c>
    </row>
    <row r="12" spans="1:27" ht="24.95" customHeight="1" x14ac:dyDescent="0.2">
      <c r="A12" s="50" t="s">
        <v>8</v>
      </c>
      <c r="B12" s="51">
        <v>3205.6970000000001</v>
      </c>
      <c r="C12" s="52">
        <v>2984.0480000000002</v>
      </c>
      <c r="D12" s="52">
        <v>2895.3820000000001</v>
      </c>
      <c r="E12" s="52">
        <v>2806.69</v>
      </c>
      <c r="F12" s="52">
        <v>2840.078</v>
      </c>
      <c r="G12" s="52">
        <v>2892.0860000000002</v>
      </c>
      <c r="H12" s="52">
        <v>3076.1949999999997</v>
      </c>
      <c r="I12" s="52">
        <v>2776.7759999999998</v>
      </c>
      <c r="J12" s="52">
        <v>2161.5789999999997</v>
      </c>
      <c r="K12" s="52">
        <v>1859</v>
      </c>
      <c r="L12" s="52">
        <v>1579.1100000000001</v>
      </c>
      <c r="M12" s="52">
        <v>1572.9</v>
      </c>
      <c r="N12" s="52">
        <v>1597.1149999999998</v>
      </c>
      <c r="O12" s="52">
        <v>1615.9</v>
      </c>
      <c r="P12" s="52">
        <v>1692.7469999999998</v>
      </c>
      <c r="Q12" s="52">
        <v>2144.527</v>
      </c>
      <c r="R12" s="52">
        <v>3339.6420000000003</v>
      </c>
      <c r="S12" s="52">
        <v>3776.0230000000001</v>
      </c>
      <c r="T12" s="52">
        <v>3988.8040000000001</v>
      </c>
      <c r="U12" s="52">
        <v>4044.8469999999998</v>
      </c>
      <c r="V12" s="52">
        <v>4012.7560000000003</v>
      </c>
      <c r="W12" s="52">
        <v>3949.6509999999998</v>
      </c>
      <c r="X12" s="52">
        <v>3889.8960000000002</v>
      </c>
      <c r="Y12" s="52">
        <v>3368.1080000000002</v>
      </c>
      <c r="Z12" s="53"/>
      <c r="AA12" s="54">
        <f t="shared" si="0"/>
        <v>68069.557000000001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66</v>
      </c>
      <c r="H13" s="52">
        <v>252.732</v>
      </c>
      <c r="I13" s="52">
        <v>301</v>
      </c>
      <c r="J13" s="52">
        <v>287</v>
      </c>
      <c r="K13" s="52">
        <v>50.097000000000001</v>
      </c>
      <c r="L13" s="52">
        <v>28</v>
      </c>
      <c r="M13" s="52">
        <v>26</v>
      </c>
      <c r="N13" s="52">
        <v>12</v>
      </c>
      <c r="O13" s="52">
        <v>26</v>
      </c>
      <c r="P13" s="52">
        <v>102</v>
      </c>
      <c r="Q13" s="52">
        <v>76</v>
      </c>
      <c r="R13" s="52">
        <v>128</v>
      </c>
      <c r="S13" s="52">
        <v>600</v>
      </c>
      <c r="T13" s="52">
        <v>550</v>
      </c>
      <c r="U13" s="52">
        <v>423.21199999999999</v>
      </c>
      <c r="V13" s="52">
        <v>86</v>
      </c>
      <c r="W13" s="52">
        <v>75.998000000000005</v>
      </c>
      <c r="X13" s="52">
        <v>156</v>
      </c>
      <c r="Y13" s="52"/>
      <c r="Z13" s="53"/>
      <c r="AA13" s="54">
        <f t="shared" si="0"/>
        <v>3246.0389999999998</v>
      </c>
    </row>
    <row r="14" spans="1:27" ht="24.95" customHeight="1" x14ac:dyDescent="0.2">
      <c r="A14" s="55" t="s">
        <v>10</v>
      </c>
      <c r="B14" s="56">
        <v>912.7940000000001</v>
      </c>
      <c r="C14" s="57">
        <v>933.83600000000001</v>
      </c>
      <c r="D14" s="57">
        <v>954.5350000000002</v>
      </c>
      <c r="E14" s="57">
        <v>966.17300000000023</v>
      </c>
      <c r="F14" s="57">
        <v>959.81200000000013</v>
      </c>
      <c r="G14" s="57">
        <v>1004.8869999999998</v>
      </c>
      <c r="H14" s="57">
        <v>1470.3589999999997</v>
      </c>
      <c r="I14" s="57">
        <v>2292.1189999999997</v>
      </c>
      <c r="J14" s="57">
        <v>2997.6529999999998</v>
      </c>
      <c r="K14" s="57">
        <v>3490.4569999999999</v>
      </c>
      <c r="L14" s="57">
        <v>3814.982</v>
      </c>
      <c r="M14" s="57">
        <v>3931.0990000000006</v>
      </c>
      <c r="N14" s="57">
        <v>3934.8910000000001</v>
      </c>
      <c r="O14" s="57">
        <v>3702.3639999999996</v>
      </c>
      <c r="P14" s="57">
        <v>3192.63</v>
      </c>
      <c r="Q14" s="57">
        <v>2434.0340000000001</v>
      </c>
      <c r="R14" s="57">
        <v>1546.673</v>
      </c>
      <c r="S14" s="57">
        <v>1007.6179999999999</v>
      </c>
      <c r="T14" s="57">
        <v>942.65700000000004</v>
      </c>
      <c r="U14" s="57">
        <v>984.68599999999981</v>
      </c>
      <c r="V14" s="57">
        <v>972.31500000000017</v>
      </c>
      <c r="W14" s="57">
        <v>920.45699999999988</v>
      </c>
      <c r="X14" s="57">
        <v>904.42800000000022</v>
      </c>
      <c r="Y14" s="57">
        <v>881.43700000000001</v>
      </c>
      <c r="Z14" s="58"/>
      <c r="AA14" s="59">
        <f t="shared" si="0"/>
        <v>45152.896000000008</v>
      </c>
    </row>
    <row r="15" spans="1:27" ht="24.95" customHeight="1" x14ac:dyDescent="0.2">
      <c r="A15" s="55" t="s">
        <v>11</v>
      </c>
      <c r="B15" s="56">
        <v>81</v>
      </c>
      <c r="C15" s="57">
        <v>72</v>
      </c>
      <c r="D15" s="57">
        <v>68</v>
      </c>
      <c r="E15" s="57">
        <v>64</v>
      </c>
      <c r="F15" s="57">
        <v>61</v>
      </c>
      <c r="G15" s="57">
        <v>63</v>
      </c>
      <c r="H15" s="57">
        <v>81</v>
      </c>
      <c r="I15" s="57">
        <v>104</v>
      </c>
      <c r="J15" s="57">
        <v>117</v>
      </c>
      <c r="K15" s="57">
        <v>125</v>
      </c>
      <c r="L15" s="57">
        <v>127</v>
      </c>
      <c r="M15" s="57">
        <v>126</v>
      </c>
      <c r="N15" s="57">
        <v>122</v>
      </c>
      <c r="O15" s="57">
        <v>115</v>
      </c>
      <c r="P15" s="57">
        <v>102</v>
      </c>
      <c r="Q15" s="57">
        <v>83</v>
      </c>
      <c r="R15" s="57">
        <v>53</v>
      </c>
      <c r="S15" s="57">
        <v>34</v>
      </c>
      <c r="T15" s="57">
        <v>32</v>
      </c>
      <c r="U15" s="57">
        <v>31</v>
      </c>
      <c r="V15" s="57">
        <v>29</v>
      </c>
      <c r="W15" s="57">
        <v>28</v>
      </c>
      <c r="X15" s="57">
        <v>27</v>
      </c>
      <c r="Y15" s="57">
        <v>24</v>
      </c>
      <c r="Z15" s="58"/>
      <c r="AA15" s="59">
        <f t="shared" si="0"/>
        <v>1769</v>
      </c>
    </row>
    <row r="16" spans="1:27" ht="30" customHeight="1" thickBot="1" x14ac:dyDescent="0.25">
      <c r="A16" s="60" t="s">
        <v>12</v>
      </c>
      <c r="B16" s="61">
        <f>IF(LEN(B$2)&gt;0,SUM(B10:B15),"")</f>
        <v>4976.491</v>
      </c>
      <c r="C16" s="62">
        <f t="shared" ref="C16:Z16" si="1">IF(LEN(C$2)&gt;0,SUM(C10:C15),"")</f>
        <v>4756.884</v>
      </c>
      <c r="D16" s="62">
        <f t="shared" si="1"/>
        <v>4604.9170000000004</v>
      </c>
      <c r="E16" s="62">
        <f t="shared" si="1"/>
        <v>4516.8630000000003</v>
      </c>
      <c r="F16" s="62">
        <f t="shared" si="1"/>
        <v>4540.8900000000003</v>
      </c>
      <c r="G16" s="62">
        <f t="shared" si="1"/>
        <v>4801.6230000000005</v>
      </c>
      <c r="H16" s="62">
        <f t="shared" si="1"/>
        <v>5650.9359999999997</v>
      </c>
      <c r="I16" s="62">
        <f t="shared" si="1"/>
        <v>6261.0450000000001</v>
      </c>
      <c r="J16" s="62">
        <f t="shared" si="1"/>
        <v>6333.8819999999996</v>
      </c>
      <c r="K16" s="62">
        <f t="shared" si="1"/>
        <v>6317.5540000000001</v>
      </c>
      <c r="L16" s="62">
        <f t="shared" si="1"/>
        <v>6348.0920000000006</v>
      </c>
      <c r="M16" s="62">
        <f t="shared" si="1"/>
        <v>6446.1230000000014</v>
      </c>
      <c r="N16" s="62">
        <f t="shared" si="1"/>
        <v>6460.0059999999994</v>
      </c>
      <c r="O16" s="62">
        <f t="shared" si="1"/>
        <v>6206.2639999999992</v>
      </c>
      <c r="P16" s="62">
        <f t="shared" si="1"/>
        <v>5895.3770000000004</v>
      </c>
      <c r="Q16" s="62">
        <f t="shared" si="1"/>
        <v>5550.5609999999997</v>
      </c>
      <c r="R16" s="62">
        <f t="shared" si="1"/>
        <v>5910.3149999999996</v>
      </c>
      <c r="S16" s="62">
        <f t="shared" si="1"/>
        <v>6305.6409999999996</v>
      </c>
      <c r="T16" s="62">
        <f t="shared" si="1"/>
        <v>6428.4610000000002</v>
      </c>
      <c r="U16" s="62">
        <f t="shared" si="1"/>
        <v>6393.744999999999</v>
      </c>
      <c r="V16" s="62">
        <f t="shared" si="1"/>
        <v>5978.0710000000008</v>
      </c>
      <c r="W16" s="62">
        <f t="shared" si="1"/>
        <v>5804.1059999999998</v>
      </c>
      <c r="X16" s="62">
        <f t="shared" si="1"/>
        <v>5755.3240000000005</v>
      </c>
      <c r="Y16" s="62">
        <f t="shared" si="1"/>
        <v>5050.5450000000001</v>
      </c>
      <c r="Z16" s="63" t="str">
        <f t="shared" si="1"/>
        <v/>
      </c>
      <c r="AA16" s="64">
        <f>SUM(AA10:AA15)</f>
        <v>137293.71600000001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1228.9000000000001</v>
      </c>
      <c r="C28" s="72">
        <v>1225.9000000000001</v>
      </c>
      <c r="D28" s="72">
        <v>1157.9000000000001</v>
      </c>
      <c r="E28" s="72">
        <v>1158.9000000000001</v>
      </c>
      <c r="F28" s="72">
        <v>1149.9000000000001</v>
      </c>
      <c r="G28" s="72">
        <v>1335.55</v>
      </c>
      <c r="H28" s="72">
        <v>1695.55</v>
      </c>
      <c r="I28" s="72">
        <v>2212.0500000000002</v>
      </c>
      <c r="J28" s="72">
        <v>2684.55</v>
      </c>
      <c r="K28" s="72">
        <v>3029.9</v>
      </c>
      <c r="L28" s="72">
        <v>3266.9</v>
      </c>
      <c r="M28" s="72">
        <v>3354.9</v>
      </c>
      <c r="N28" s="72">
        <v>3335.9</v>
      </c>
      <c r="O28" s="72">
        <v>3168.9</v>
      </c>
      <c r="P28" s="72">
        <v>2895.9</v>
      </c>
      <c r="Q28" s="72">
        <v>2334.9</v>
      </c>
      <c r="R28" s="72">
        <v>1808.9</v>
      </c>
      <c r="S28" s="72">
        <v>1975.9</v>
      </c>
      <c r="T28" s="72">
        <v>1905.9</v>
      </c>
      <c r="U28" s="72">
        <v>1798.9</v>
      </c>
      <c r="V28" s="72">
        <v>1440.9</v>
      </c>
      <c r="W28" s="72">
        <v>1347.9</v>
      </c>
      <c r="X28" s="72">
        <v>1287.9000000000001</v>
      </c>
      <c r="Y28" s="72">
        <v>1210.9000000000001</v>
      </c>
      <c r="Z28" s="73"/>
      <c r="AA28" s="74">
        <f>SUM(B28:Z28)</f>
        <v>48013.700000000019</v>
      </c>
    </row>
    <row r="29" spans="1:27" ht="24.95" customHeight="1" x14ac:dyDescent="0.2">
      <c r="A29" s="75" t="s">
        <v>23</v>
      </c>
      <c r="B29" s="76">
        <v>1226.491</v>
      </c>
      <c r="C29" s="77">
        <v>1218.9839999999999</v>
      </c>
      <c r="D29" s="77">
        <v>1312.0170000000001</v>
      </c>
      <c r="E29" s="77">
        <v>1222.963</v>
      </c>
      <c r="F29" s="77">
        <v>1240.99</v>
      </c>
      <c r="G29" s="77">
        <v>1309.0730000000001</v>
      </c>
      <c r="H29" s="77">
        <v>1617.2860000000001</v>
      </c>
      <c r="I29" s="77">
        <v>1579.895</v>
      </c>
      <c r="J29" s="77">
        <v>1451.232</v>
      </c>
      <c r="K29" s="77">
        <v>1315.5540000000001</v>
      </c>
      <c r="L29" s="77">
        <v>1365.192</v>
      </c>
      <c r="M29" s="77">
        <v>1375.223</v>
      </c>
      <c r="N29" s="77">
        <v>1408.106</v>
      </c>
      <c r="O29" s="77">
        <v>1278.364</v>
      </c>
      <c r="P29" s="77">
        <v>1229.4770000000001</v>
      </c>
      <c r="Q29" s="77">
        <v>1207.6610000000001</v>
      </c>
      <c r="R29" s="77">
        <v>1548.3150000000001</v>
      </c>
      <c r="S29" s="77">
        <v>1730.6410000000001</v>
      </c>
      <c r="T29" s="77">
        <v>2067.4609999999998</v>
      </c>
      <c r="U29" s="77">
        <v>2121.7449999999999</v>
      </c>
      <c r="V29" s="77">
        <v>2019.0709999999999</v>
      </c>
      <c r="W29" s="77">
        <v>2036.106</v>
      </c>
      <c r="X29" s="77">
        <v>2045.3240000000001</v>
      </c>
      <c r="Y29" s="77">
        <v>1524.5450000000001</v>
      </c>
      <c r="Z29" s="78"/>
      <c r="AA29" s="79">
        <f>SUM(B29:Z29)</f>
        <v>36451.716</v>
      </c>
    </row>
    <row r="30" spans="1:27" ht="24.95" customHeight="1" x14ac:dyDescent="0.2">
      <c r="A30" s="82" t="s">
        <v>24</v>
      </c>
      <c r="B30" s="80">
        <v>2885.1</v>
      </c>
      <c r="C30" s="81">
        <v>2681</v>
      </c>
      <c r="D30" s="81">
        <v>2554</v>
      </c>
      <c r="E30" s="81">
        <v>2554</v>
      </c>
      <c r="F30" s="81">
        <v>2554</v>
      </c>
      <c r="G30" s="81">
        <v>2546</v>
      </c>
      <c r="H30" s="81">
        <v>2600.1</v>
      </c>
      <c r="I30" s="81">
        <v>2597.1</v>
      </c>
      <c r="J30" s="81">
        <v>2296.1</v>
      </c>
      <c r="K30" s="81">
        <v>2070.1</v>
      </c>
      <c r="L30" s="81">
        <v>1784</v>
      </c>
      <c r="M30" s="81">
        <v>1784</v>
      </c>
      <c r="N30" s="81">
        <v>1784</v>
      </c>
      <c r="O30" s="81">
        <v>1827</v>
      </c>
      <c r="P30" s="81">
        <v>1874</v>
      </c>
      <c r="Q30" s="81">
        <v>2104</v>
      </c>
      <c r="R30" s="81">
        <v>2791.1</v>
      </c>
      <c r="S30" s="81">
        <v>2886.1</v>
      </c>
      <c r="T30" s="81">
        <v>2886.1</v>
      </c>
      <c r="U30" s="81">
        <v>2886.1</v>
      </c>
      <c r="V30" s="81">
        <v>2887.1</v>
      </c>
      <c r="W30" s="81">
        <v>2887.1</v>
      </c>
      <c r="X30" s="81">
        <v>2853.1</v>
      </c>
      <c r="Y30" s="81">
        <v>2733.1</v>
      </c>
      <c r="Z30" s="83"/>
      <c r="AA30" s="84">
        <f>SUM(B30:Z30)</f>
        <v>59304.299999999988</v>
      </c>
    </row>
    <row r="31" spans="1:27" ht="30" customHeight="1" thickBot="1" x14ac:dyDescent="0.25">
      <c r="A31" s="60" t="s">
        <v>25</v>
      </c>
      <c r="B31" s="61">
        <f>IF(LEN(B$2)&gt;0,SUM(B28:B30),"")</f>
        <v>5340.491</v>
      </c>
      <c r="C31" s="62">
        <f t="shared" ref="C31:Z31" si="4">IF(LEN(C$2)&gt;0,SUM(C28:C30),"")</f>
        <v>5125.884</v>
      </c>
      <c r="D31" s="62">
        <f t="shared" si="4"/>
        <v>5023.9170000000004</v>
      </c>
      <c r="E31" s="62">
        <f t="shared" si="4"/>
        <v>4935.8630000000003</v>
      </c>
      <c r="F31" s="62">
        <f t="shared" si="4"/>
        <v>4944.8900000000003</v>
      </c>
      <c r="G31" s="62">
        <f t="shared" si="4"/>
        <v>5190.6229999999996</v>
      </c>
      <c r="H31" s="62">
        <f t="shared" si="4"/>
        <v>5912.9359999999997</v>
      </c>
      <c r="I31" s="62">
        <f t="shared" si="4"/>
        <v>6389.0450000000001</v>
      </c>
      <c r="J31" s="62">
        <f t="shared" si="4"/>
        <v>6431.8819999999996</v>
      </c>
      <c r="K31" s="62">
        <f t="shared" si="4"/>
        <v>6415.5540000000001</v>
      </c>
      <c r="L31" s="62">
        <f t="shared" si="4"/>
        <v>6416.0920000000006</v>
      </c>
      <c r="M31" s="62">
        <f t="shared" si="4"/>
        <v>6514.1229999999996</v>
      </c>
      <c r="N31" s="62">
        <f t="shared" si="4"/>
        <v>6528.0060000000003</v>
      </c>
      <c r="O31" s="62">
        <f t="shared" si="4"/>
        <v>6274.2640000000001</v>
      </c>
      <c r="P31" s="62">
        <f t="shared" si="4"/>
        <v>5999.3770000000004</v>
      </c>
      <c r="Q31" s="62">
        <f t="shared" si="4"/>
        <v>5646.5609999999997</v>
      </c>
      <c r="R31" s="62">
        <f t="shared" si="4"/>
        <v>6148.3150000000005</v>
      </c>
      <c r="S31" s="62">
        <f t="shared" si="4"/>
        <v>6592.6409999999996</v>
      </c>
      <c r="T31" s="62">
        <f t="shared" si="4"/>
        <v>6859.4609999999993</v>
      </c>
      <c r="U31" s="62">
        <f t="shared" si="4"/>
        <v>6806.7449999999999</v>
      </c>
      <c r="V31" s="62">
        <f t="shared" si="4"/>
        <v>6347.0709999999999</v>
      </c>
      <c r="W31" s="62">
        <f t="shared" si="4"/>
        <v>6271.1059999999998</v>
      </c>
      <c r="X31" s="62">
        <f t="shared" si="4"/>
        <v>6186.3240000000005</v>
      </c>
      <c r="Y31" s="62">
        <f t="shared" si="4"/>
        <v>5468.5450000000001</v>
      </c>
      <c r="Z31" s="63" t="str">
        <f t="shared" si="4"/>
        <v/>
      </c>
      <c r="AA31" s="64">
        <f>SUM(AA28:AA30)</f>
        <v>143769.71600000001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</v>
      </c>
      <c r="C34" s="95">
        <v>56</v>
      </c>
      <c r="D34" s="95">
        <v>68</v>
      </c>
      <c r="E34" s="95">
        <v>73</v>
      </c>
      <c r="F34" s="95">
        <v>79</v>
      </c>
      <c r="G34" s="95">
        <v>70</v>
      </c>
      <c r="H34" s="95">
        <v>89</v>
      </c>
      <c r="I34" s="95">
        <v>6</v>
      </c>
      <c r="J34" s="95">
        <v>6</v>
      </c>
      <c r="K34" s="95">
        <v>6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6</v>
      </c>
      <c r="R34" s="95">
        <v>6</v>
      </c>
      <c r="S34" s="95">
        <v>89</v>
      </c>
      <c r="T34" s="95">
        <v>115</v>
      </c>
      <c r="U34" s="95">
        <v>97</v>
      </c>
      <c r="V34" s="95">
        <v>85</v>
      </c>
      <c r="W34" s="95">
        <v>200</v>
      </c>
      <c r="X34" s="95">
        <v>164</v>
      </c>
      <c r="Y34" s="95">
        <v>141</v>
      </c>
      <c r="Z34" s="96"/>
      <c r="AA34" s="74">
        <f t="shared" ref="AA34:AA39" si="5">SUM(B34:Z34)</f>
        <v>1412</v>
      </c>
    </row>
    <row r="35" spans="1:27" ht="24.95" customHeight="1" x14ac:dyDescent="0.2">
      <c r="A35" s="97" t="s">
        <v>28</v>
      </c>
      <c r="B35" s="98">
        <v>263</v>
      </c>
      <c r="C35" s="99">
        <v>238</v>
      </c>
      <c r="D35" s="99">
        <v>276</v>
      </c>
      <c r="E35" s="99">
        <v>271</v>
      </c>
      <c r="F35" s="99">
        <v>250</v>
      </c>
      <c r="G35" s="99">
        <v>244</v>
      </c>
      <c r="H35" s="99">
        <v>111</v>
      </c>
      <c r="I35" s="99">
        <v>60</v>
      </c>
      <c r="J35" s="99">
        <v>30</v>
      </c>
      <c r="K35" s="99">
        <v>30</v>
      </c>
      <c r="L35" s="99"/>
      <c r="M35" s="99"/>
      <c r="N35" s="99"/>
      <c r="O35" s="99"/>
      <c r="P35" s="99">
        <v>36</v>
      </c>
      <c r="Q35" s="99">
        <v>28</v>
      </c>
      <c r="R35" s="99">
        <v>157</v>
      </c>
      <c r="S35" s="99">
        <v>123</v>
      </c>
      <c r="T35" s="99">
        <v>241</v>
      </c>
      <c r="U35" s="99">
        <v>241</v>
      </c>
      <c r="V35" s="99">
        <v>209</v>
      </c>
      <c r="W35" s="99">
        <v>192</v>
      </c>
      <c r="X35" s="99">
        <v>192</v>
      </c>
      <c r="Y35" s="99">
        <v>202</v>
      </c>
      <c r="Z35" s="100"/>
      <c r="AA35" s="79">
        <f t="shared" si="5"/>
        <v>3394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293.10000000000002</v>
      </c>
      <c r="H36" s="99">
        <v>44.8</v>
      </c>
      <c r="I36" s="99">
        <v>71.3</v>
      </c>
      <c r="J36" s="99">
        <v>245.9</v>
      </c>
      <c r="K36" s="99">
        <v>417.8</v>
      </c>
      <c r="L36" s="99">
        <v>550</v>
      </c>
      <c r="M36" s="99">
        <v>566</v>
      </c>
      <c r="N36" s="99">
        <v>564</v>
      </c>
      <c r="O36" s="99">
        <v>503.7</v>
      </c>
      <c r="P36" s="99">
        <v>566</v>
      </c>
      <c r="Q36" s="99">
        <v>528.9</v>
      </c>
      <c r="R36" s="99">
        <v>25</v>
      </c>
      <c r="S36" s="99">
        <v>25</v>
      </c>
      <c r="T36" s="99">
        <v>446.8</v>
      </c>
      <c r="U36" s="99">
        <v>566</v>
      </c>
      <c r="V36" s="99">
        <v>566</v>
      </c>
      <c r="W36" s="99">
        <v>566</v>
      </c>
      <c r="X36" s="99">
        <v>287.5</v>
      </c>
      <c r="Y36" s="99">
        <v>486.9</v>
      </c>
      <c r="Z36" s="100"/>
      <c r="AA36" s="79">
        <f t="shared" si="5"/>
        <v>10150.699999999999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905</v>
      </c>
      <c r="C39" s="88">
        <f t="shared" si="6"/>
        <v>910</v>
      </c>
      <c r="D39" s="88">
        <f t="shared" si="6"/>
        <v>960</v>
      </c>
      <c r="E39" s="88">
        <f t="shared" si="6"/>
        <v>960</v>
      </c>
      <c r="F39" s="88">
        <f t="shared" si="6"/>
        <v>945</v>
      </c>
      <c r="G39" s="88">
        <f t="shared" si="6"/>
        <v>657.1</v>
      </c>
      <c r="H39" s="88">
        <f t="shared" si="6"/>
        <v>294.8</v>
      </c>
      <c r="I39" s="88">
        <f t="shared" si="6"/>
        <v>187.3</v>
      </c>
      <c r="J39" s="88">
        <f t="shared" si="6"/>
        <v>331.9</v>
      </c>
      <c r="K39" s="88">
        <f t="shared" si="6"/>
        <v>503.8</v>
      </c>
      <c r="L39" s="88">
        <f t="shared" si="6"/>
        <v>606</v>
      </c>
      <c r="M39" s="88">
        <f t="shared" si="6"/>
        <v>622</v>
      </c>
      <c r="N39" s="88">
        <f t="shared" si="6"/>
        <v>620</v>
      </c>
      <c r="O39" s="88">
        <f t="shared" si="6"/>
        <v>559.70000000000005</v>
      </c>
      <c r="P39" s="88">
        <f t="shared" si="6"/>
        <v>658</v>
      </c>
      <c r="Q39" s="88">
        <f t="shared" si="6"/>
        <v>612.9</v>
      </c>
      <c r="R39" s="88">
        <f t="shared" si="6"/>
        <v>238</v>
      </c>
      <c r="S39" s="88">
        <f t="shared" si="6"/>
        <v>287</v>
      </c>
      <c r="T39" s="88">
        <f t="shared" si="6"/>
        <v>852.8</v>
      </c>
      <c r="U39" s="88">
        <f t="shared" si="6"/>
        <v>954</v>
      </c>
      <c r="V39" s="88">
        <f t="shared" si="6"/>
        <v>910</v>
      </c>
      <c r="W39" s="88">
        <f t="shared" si="6"/>
        <v>1008</v>
      </c>
      <c r="X39" s="88">
        <f t="shared" si="6"/>
        <v>693.5</v>
      </c>
      <c r="Y39" s="88">
        <f t="shared" si="6"/>
        <v>879.9</v>
      </c>
      <c r="Z39" s="89" t="str">
        <f t="shared" si="6"/>
        <v/>
      </c>
      <c r="AA39" s="90">
        <f t="shared" si="5"/>
        <v>16156.7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541</v>
      </c>
      <c r="C44" s="99">
        <v>541</v>
      </c>
      <c r="D44" s="99">
        <v>541</v>
      </c>
      <c r="E44" s="99">
        <v>541</v>
      </c>
      <c r="F44" s="99">
        <v>541</v>
      </c>
      <c r="G44" s="99">
        <v>268.10000000000002</v>
      </c>
      <c r="H44" s="99">
        <v>32.799999999999997</v>
      </c>
      <c r="I44" s="99">
        <v>59.3</v>
      </c>
      <c r="J44" s="99">
        <v>233.9</v>
      </c>
      <c r="K44" s="99">
        <v>405.8</v>
      </c>
      <c r="L44" s="99">
        <v>538</v>
      </c>
      <c r="M44" s="99">
        <v>554</v>
      </c>
      <c r="N44" s="99">
        <v>552</v>
      </c>
      <c r="O44" s="99">
        <v>491.7</v>
      </c>
      <c r="P44" s="99">
        <v>554</v>
      </c>
      <c r="Q44" s="99">
        <v>516.9</v>
      </c>
      <c r="R44" s="99"/>
      <c r="S44" s="99"/>
      <c r="T44" s="99">
        <v>421.8</v>
      </c>
      <c r="U44" s="99">
        <v>541</v>
      </c>
      <c r="V44" s="99">
        <v>541</v>
      </c>
      <c r="W44" s="99">
        <v>541</v>
      </c>
      <c r="X44" s="99">
        <v>262.5</v>
      </c>
      <c r="Y44" s="99">
        <v>461.9</v>
      </c>
      <c r="Z44" s="100"/>
      <c r="AA44" s="79">
        <f t="shared" si="7"/>
        <v>9680.6999999999989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541</v>
      </c>
      <c r="C48" s="88">
        <f t="shared" ref="C48:Z48" si="8">IF(LEN(C$2)&gt;0,SUM(C42:C47),"")</f>
        <v>541</v>
      </c>
      <c r="D48" s="88">
        <f t="shared" si="8"/>
        <v>541</v>
      </c>
      <c r="E48" s="88">
        <f t="shared" si="8"/>
        <v>541</v>
      </c>
      <c r="F48" s="88">
        <f t="shared" si="8"/>
        <v>541</v>
      </c>
      <c r="G48" s="88">
        <f t="shared" si="8"/>
        <v>268.10000000000002</v>
      </c>
      <c r="H48" s="88">
        <f t="shared" si="8"/>
        <v>32.799999999999997</v>
      </c>
      <c r="I48" s="88">
        <f t="shared" si="8"/>
        <v>59.3</v>
      </c>
      <c r="J48" s="88">
        <f t="shared" si="8"/>
        <v>233.9</v>
      </c>
      <c r="K48" s="88">
        <f t="shared" si="8"/>
        <v>405.8</v>
      </c>
      <c r="L48" s="88">
        <f t="shared" si="8"/>
        <v>538</v>
      </c>
      <c r="M48" s="88">
        <f t="shared" si="8"/>
        <v>554</v>
      </c>
      <c r="N48" s="88">
        <f t="shared" si="8"/>
        <v>552</v>
      </c>
      <c r="O48" s="88">
        <f t="shared" si="8"/>
        <v>491.7</v>
      </c>
      <c r="P48" s="88">
        <f t="shared" si="8"/>
        <v>554</v>
      </c>
      <c r="Q48" s="88">
        <f t="shared" si="8"/>
        <v>516.9</v>
      </c>
      <c r="R48" s="88">
        <f t="shared" si="8"/>
        <v>0</v>
      </c>
      <c r="S48" s="88">
        <f t="shared" si="8"/>
        <v>0</v>
      </c>
      <c r="T48" s="88">
        <f t="shared" si="8"/>
        <v>421.8</v>
      </c>
      <c r="U48" s="88">
        <f t="shared" si="8"/>
        <v>541</v>
      </c>
      <c r="V48" s="88">
        <f t="shared" si="8"/>
        <v>541</v>
      </c>
      <c r="W48" s="88">
        <f t="shared" si="8"/>
        <v>541</v>
      </c>
      <c r="X48" s="88">
        <f t="shared" si="8"/>
        <v>262.5</v>
      </c>
      <c r="Y48" s="88">
        <f t="shared" si="8"/>
        <v>461.9</v>
      </c>
      <c r="Z48" s="89" t="str">
        <f t="shared" si="8"/>
        <v/>
      </c>
      <c r="AA48" s="90">
        <f t="shared" si="7"/>
        <v>9680.6999999999989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5881.491</v>
      </c>
      <c r="C51" s="88">
        <f t="shared" si="10"/>
        <v>5666.884</v>
      </c>
      <c r="D51" s="88">
        <f t="shared" si="10"/>
        <v>5564.9170000000004</v>
      </c>
      <c r="E51" s="88">
        <f t="shared" si="10"/>
        <v>5476.8630000000003</v>
      </c>
      <c r="F51" s="88">
        <f t="shared" si="10"/>
        <v>5485.89</v>
      </c>
      <c r="G51" s="88">
        <f t="shared" si="10"/>
        <v>5458.7230000000009</v>
      </c>
      <c r="H51" s="88">
        <f t="shared" si="10"/>
        <v>5945.7359999999999</v>
      </c>
      <c r="I51" s="88">
        <f t="shared" si="10"/>
        <v>6448.3450000000003</v>
      </c>
      <c r="J51" s="88">
        <f t="shared" si="10"/>
        <v>6665.7819999999992</v>
      </c>
      <c r="K51" s="88">
        <f t="shared" si="10"/>
        <v>6821.3540000000003</v>
      </c>
      <c r="L51" s="88">
        <f t="shared" si="10"/>
        <v>6954.0920000000006</v>
      </c>
      <c r="M51" s="88">
        <f t="shared" si="10"/>
        <v>7068.1230000000014</v>
      </c>
      <c r="N51" s="88">
        <f t="shared" si="10"/>
        <v>7080.0059999999994</v>
      </c>
      <c r="O51" s="88">
        <f t="shared" si="10"/>
        <v>6765.963999999999</v>
      </c>
      <c r="P51" s="88">
        <f t="shared" si="10"/>
        <v>6553.3770000000004</v>
      </c>
      <c r="Q51" s="88">
        <f t="shared" si="10"/>
        <v>6163.4609999999993</v>
      </c>
      <c r="R51" s="88">
        <f t="shared" si="10"/>
        <v>6148.3149999999996</v>
      </c>
      <c r="S51" s="88">
        <f t="shared" si="10"/>
        <v>6592.6409999999996</v>
      </c>
      <c r="T51" s="88">
        <f t="shared" si="10"/>
        <v>7281.2610000000004</v>
      </c>
      <c r="U51" s="88">
        <f t="shared" si="10"/>
        <v>7347.744999999999</v>
      </c>
      <c r="V51" s="88">
        <f t="shared" si="10"/>
        <v>6888.0710000000008</v>
      </c>
      <c r="W51" s="88">
        <f t="shared" si="10"/>
        <v>6812.1059999999998</v>
      </c>
      <c r="X51" s="88">
        <f t="shared" si="10"/>
        <v>6448.8240000000005</v>
      </c>
      <c r="Y51" s="88">
        <f t="shared" si="10"/>
        <v>5930.4449999999997</v>
      </c>
      <c r="Z51" s="89" t="str">
        <f t="shared" si="10"/>
        <v/>
      </c>
      <c r="AA51" s="105">
        <f>SUM(B51:Z51)</f>
        <v>153450.416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5881.4980000000023</v>
      </c>
      <c r="C4" s="18">
        <v>5666.8460000000014</v>
      </c>
      <c r="D4" s="18">
        <v>5564.9530000000004</v>
      </c>
      <c r="E4" s="18">
        <v>5476.8630000000021</v>
      </c>
      <c r="F4" s="18">
        <v>5485.8900000000012</v>
      </c>
      <c r="G4" s="18">
        <v>5458.6800000000012</v>
      </c>
      <c r="H4" s="18">
        <v>5945.7359999999999</v>
      </c>
      <c r="I4" s="18">
        <v>6448.3450000000003</v>
      </c>
      <c r="J4" s="18">
        <v>6665.7820000000002</v>
      </c>
      <c r="K4" s="18">
        <v>6821.3540000000012</v>
      </c>
      <c r="L4" s="18">
        <v>6954.0920000000033</v>
      </c>
      <c r="M4" s="18">
        <v>7068.1230000000005</v>
      </c>
      <c r="N4" s="18">
        <v>7080.0059999999976</v>
      </c>
      <c r="O4" s="18">
        <v>6765.969000000001</v>
      </c>
      <c r="P4" s="18">
        <v>6553.3770000000031</v>
      </c>
      <c r="Q4" s="18">
        <v>6163.496000000001</v>
      </c>
      <c r="R4" s="18">
        <v>6148.3149999999978</v>
      </c>
      <c r="S4" s="18">
        <v>6592.6410000000005</v>
      </c>
      <c r="T4" s="18">
        <v>7281.2670000000007</v>
      </c>
      <c r="U4" s="18">
        <v>7347.7259999999997</v>
      </c>
      <c r="V4" s="18">
        <v>6888.0800000000008</v>
      </c>
      <c r="W4" s="18">
        <v>6812.1060000000007</v>
      </c>
      <c r="X4" s="18">
        <v>6448.8199999999988</v>
      </c>
      <c r="Y4" s="18">
        <v>5930.4430000000029</v>
      </c>
      <c r="Z4" s="19"/>
      <c r="AA4" s="20">
        <f>SUM(B4:Z4)</f>
        <v>153450.40800000002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262.48</v>
      </c>
      <c r="C7" s="28">
        <v>257.64999999999998</v>
      </c>
      <c r="D7" s="28">
        <v>253.89</v>
      </c>
      <c r="E7" s="28">
        <v>239</v>
      </c>
      <c r="F7" s="28">
        <v>243.84</v>
      </c>
      <c r="G7" s="28">
        <v>254.91</v>
      </c>
      <c r="H7" s="28">
        <v>276.44</v>
      </c>
      <c r="I7" s="28">
        <v>209.83</v>
      </c>
      <c r="J7" s="28">
        <v>209.34</v>
      </c>
      <c r="K7" s="28">
        <v>200</v>
      </c>
      <c r="L7" s="28">
        <v>202.36</v>
      </c>
      <c r="M7" s="28">
        <v>198.3</v>
      </c>
      <c r="N7" s="28">
        <v>203.71</v>
      </c>
      <c r="O7" s="28">
        <v>145.97</v>
      </c>
      <c r="P7" s="28">
        <v>204.13</v>
      </c>
      <c r="Q7" s="28">
        <v>210</v>
      </c>
      <c r="R7" s="28">
        <v>230.96</v>
      </c>
      <c r="S7" s="28">
        <v>247.72</v>
      </c>
      <c r="T7" s="28">
        <v>300.77</v>
      </c>
      <c r="U7" s="28">
        <v>352.74</v>
      </c>
      <c r="V7" s="28">
        <v>300</v>
      </c>
      <c r="W7" s="28">
        <v>271.32</v>
      </c>
      <c r="X7" s="28">
        <v>266.07</v>
      </c>
      <c r="Y7" s="28">
        <v>226.24</v>
      </c>
      <c r="Z7" s="29"/>
      <c r="AA7" s="30">
        <f>IF(SUM(B7:Z7)&lt;&gt;0,AVERAGEIF(B7:Z7,"&lt;&gt;"""),"")</f>
        <v>240.3195833333333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909.85500000000002</v>
      </c>
      <c r="C19" s="72">
        <v>909.83399999999995</v>
      </c>
      <c r="D19" s="72">
        <v>910.83300000000008</v>
      </c>
      <c r="E19" s="72">
        <v>896.947</v>
      </c>
      <c r="F19" s="72">
        <v>898.91399999999999</v>
      </c>
      <c r="G19" s="72">
        <v>887.01599999999996</v>
      </c>
      <c r="H19" s="72">
        <v>895.09399999999994</v>
      </c>
      <c r="I19" s="72">
        <v>899.10599999999999</v>
      </c>
      <c r="J19" s="72">
        <v>871.11299999999994</v>
      </c>
      <c r="K19" s="72">
        <v>851.09899999999993</v>
      </c>
      <c r="L19" s="72">
        <v>802.93200000000002</v>
      </c>
      <c r="M19" s="72">
        <v>761.92700000000002</v>
      </c>
      <c r="N19" s="72">
        <v>747.94600000000003</v>
      </c>
      <c r="O19" s="72">
        <v>723.91200000000003</v>
      </c>
      <c r="P19" s="72">
        <v>739.78300000000002</v>
      </c>
      <c r="Q19" s="72">
        <v>756.82</v>
      </c>
      <c r="R19" s="72">
        <v>756.79100000000005</v>
      </c>
      <c r="S19" s="72">
        <v>743.79599999999994</v>
      </c>
      <c r="T19" s="72">
        <v>749.80000000000007</v>
      </c>
      <c r="U19" s="72">
        <v>741.798</v>
      </c>
      <c r="V19" s="72">
        <v>736.93200000000002</v>
      </c>
      <c r="W19" s="72">
        <v>726.88199999999995</v>
      </c>
      <c r="X19" s="72">
        <v>862.85</v>
      </c>
      <c r="Y19" s="72">
        <v>879.83199999999999</v>
      </c>
      <c r="Z19" s="73"/>
      <c r="AA19" s="74">
        <f t="shared" ref="AA19:AA24" si="2">SUM(B19:Z19)</f>
        <v>19661.811999999998</v>
      </c>
    </row>
    <row r="20" spans="1:27" ht="24.95" customHeight="1" x14ac:dyDescent="0.2">
      <c r="A20" s="75" t="s">
        <v>15</v>
      </c>
      <c r="B20" s="76">
        <v>952.68700000000001</v>
      </c>
      <c r="C20" s="77">
        <v>938.40900000000011</v>
      </c>
      <c r="D20" s="77">
        <v>930.32900000000018</v>
      </c>
      <c r="E20" s="77">
        <v>920.87100000000021</v>
      </c>
      <c r="F20" s="77">
        <v>904.34600000000012</v>
      </c>
      <c r="G20" s="77">
        <v>860.78800000000001</v>
      </c>
      <c r="H20" s="77">
        <v>867.13100000000009</v>
      </c>
      <c r="I20" s="77">
        <v>914.09699999999998</v>
      </c>
      <c r="J20" s="77">
        <v>937.22099999999989</v>
      </c>
      <c r="K20" s="77">
        <v>946.46299999999997</v>
      </c>
      <c r="L20" s="77">
        <v>963.32400000000007</v>
      </c>
      <c r="M20" s="77">
        <v>981.22899999999993</v>
      </c>
      <c r="N20" s="77">
        <v>964.87900000000002</v>
      </c>
      <c r="O20" s="77">
        <v>913.06099999999981</v>
      </c>
      <c r="P20" s="77">
        <v>862.94099999999992</v>
      </c>
      <c r="Q20" s="77">
        <v>828.29099999999994</v>
      </c>
      <c r="R20" s="77">
        <v>805.39400000000001</v>
      </c>
      <c r="S20" s="77">
        <v>830.79099999999994</v>
      </c>
      <c r="T20" s="77">
        <v>903.10400000000004</v>
      </c>
      <c r="U20" s="77">
        <v>909.92299999999989</v>
      </c>
      <c r="V20" s="77">
        <v>890.50699999999995</v>
      </c>
      <c r="W20" s="77">
        <v>854.28700000000003</v>
      </c>
      <c r="X20" s="77">
        <v>833.29700000000003</v>
      </c>
      <c r="Y20" s="77">
        <v>827.31700000000001</v>
      </c>
      <c r="Z20" s="78"/>
      <c r="AA20" s="79">
        <f t="shared" si="2"/>
        <v>21540.686999999998</v>
      </c>
    </row>
    <row r="21" spans="1:27" ht="24.95" customHeight="1" x14ac:dyDescent="0.2">
      <c r="A21" s="75" t="s">
        <v>16</v>
      </c>
      <c r="B21" s="80">
        <v>2907.8559999999998</v>
      </c>
      <c r="C21" s="81">
        <v>2808.7029999999995</v>
      </c>
      <c r="D21" s="81">
        <v>2677.2909999999997</v>
      </c>
      <c r="E21" s="81">
        <v>2548.5450000000001</v>
      </c>
      <c r="F21" s="81">
        <v>2559.13</v>
      </c>
      <c r="G21" s="81">
        <v>2572.8759999999997</v>
      </c>
      <c r="H21" s="81">
        <v>2771.2190000000001</v>
      </c>
      <c r="I21" s="81">
        <v>3030.1419999999998</v>
      </c>
      <c r="J21" s="81">
        <v>3224.9480000000003</v>
      </c>
      <c r="K21" s="81">
        <v>3375.2919999999999</v>
      </c>
      <c r="L21" s="81">
        <v>3553.3359999999998</v>
      </c>
      <c r="M21" s="81">
        <v>3714.4669999999996</v>
      </c>
      <c r="N21" s="81">
        <v>3649.1809999999991</v>
      </c>
      <c r="O21" s="81">
        <v>3279.9960000000001</v>
      </c>
      <c r="P21" s="81">
        <v>3129.1530000000002</v>
      </c>
      <c r="Q21" s="81">
        <v>2976.1399999999994</v>
      </c>
      <c r="R21" s="81">
        <v>2984.6299999999997</v>
      </c>
      <c r="S21" s="81">
        <v>3415.4540000000002</v>
      </c>
      <c r="T21" s="81">
        <v>4173.3629999999994</v>
      </c>
      <c r="U21" s="81">
        <v>4308.7049999999999</v>
      </c>
      <c r="V21" s="81">
        <v>4173.6410000000005</v>
      </c>
      <c r="W21" s="81">
        <v>3858.9369999999999</v>
      </c>
      <c r="X21" s="81">
        <v>3429.1729999999998</v>
      </c>
      <c r="Y21" s="81">
        <v>2987.2939999999999</v>
      </c>
      <c r="Z21" s="78"/>
      <c r="AA21" s="79">
        <f t="shared" si="2"/>
        <v>78109.47199999998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235</v>
      </c>
      <c r="P22" s="81">
        <v>235</v>
      </c>
      <c r="Q22" s="81">
        <v>44.244999999999997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624.245</v>
      </c>
    </row>
    <row r="23" spans="1:27" ht="24.95" customHeight="1" x14ac:dyDescent="0.2">
      <c r="A23" s="85" t="s">
        <v>18</v>
      </c>
      <c r="B23" s="77">
        <v>151.5</v>
      </c>
      <c r="C23" s="77">
        <v>156.5</v>
      </c>
      <c r="D23" s="77">
        <v>157</v>
      </c>
      <c r="E23" s="77">
        <v>153.5</v>
      </c>
      <c r="F23" s="77">
        <v>155.5</v>
      </c>
      <c r="G23" s="77">
        <v>141</v>
      </c>
      <c r="H23" s="77">
        <v>141.5</v>
      </c>
      <c r="I23" s="77">
        <v>151</v>
      </c>
      <c r="J23" s="77">
        <v>143.5</v>
      </c>
      <c r="K23" s="77">
        <v>117.5</v>
      </c>
      <c r="L23" s="77">
        <v>95.5</v>
      </c>
      <c r="M23" s="77">
        <v>104.5</v>
      </c>
      <c r="N23" s="77">
        <v>105</v>
      </c>
      <c r="O23" s="77">
        <v>109</v>
      </c>
      <c r="P23" s="77">
        <v>101.5</v>
      </c>
      <c r="Q23" s="77">
        <v>85</v>
      </c>
      <c r="R23" s="77">
        <v>97</v>
      </c>
      <c r="S23" s="77">
        <v>116.5</v>
      </c>
      <c r="T23" s="77">
        <v>143</v>
      </c>
      <c r="U23" s="77">
        <v>161</v>
      </c>
      <c r="V23" s="77">
        <v>144.5</v>
      </c>
      <c r="W23" s="77">
        <v>147</v>
      </c>
      <c r="X23" s="77">
        <v>154.5</v>
      </c>
      <c r="Y23" s="77">
        <v>133</v>
      </c>
      <c r="Z23" s="77"/>
      <c r="AA23" s="79">
        <f t="shared" si="2"/>
        <v>3165.5</v>
      </c>
    </row>
    <row r="24" spans="1:27" ht="24.95" customHeight="1" x14ac:dyDescent="0.2">
      <c r="A24" s="85" t="s">
        <v>19</v>
      </c>
      <c r="B24" s="77">
        <v>289.99999999999994</v>
      </c>
      <c r="C24" s="77">
        <v>267.99999999999994</v>
      </c>
      <c r="D24" s="77">
        <v>260</v>
      </c>
      <c r="E24" s="77">
        <v>254.99999999999997</v>
      </c>
      <c r="F24" s="77">
        <v>266</v>
      </c>
      <c r="G24" s="77">
        <v>295</v>
      </c>
      <c r="H24" s="77">
        <v>359</v>
      </c>
      <c r="I24" s="77">
        <v>422.00000000000006</v>
      </c>
      <c r="J24" s="77">
        <v>465</v>
      </c>
      <c r="K24" s="77">
        <v>496.99999999999994</v>
      </c>
      <c r="L24" s="77">
        <v>505</v>
      </c>
      <c r="M24" s="77">
        <v>498.00000000000006</v>
      </c>
      <c r="N24" s="77">
        <v>495.00000000000006</v>
      </c>
      <c r="O24" s="77">
        <v>481</v>
      </c>
      <c r="P24" s="77">
        <v>487</v>
      </c>
      <c r="Q24" s="77">
        <v>475.00000000000006</v>
      </c>
      <c r="R24" s="77">
        <v>475.00000000000006</v>
      </c>
      <c r="S24" s="77">
        <v>501</v>
      </c>
      <c r="T24" s="77">
        <v>526</v>
      </c>
      <c r="U24" s="77">
        <v>520</v>
      </c>
      <c r="V24" s="77">
        <v>486.00000000000006</v>
      </c>
      <c r="W24" s="77">
        <v>437</v>
      </c>
      <c r="X24" s="77">
        <v>383.99999999999994</v>
      </c>
      <c r="Y24" s="77">
        <v>341</v>
      </c>
      <c r="Z24" s="77"/>
      <c r="AA24" s="79">
        <f t="shared" si="2"/>
        <v>9988</v>
      </c>
    </row>
    <row r="25" spans="1:27" ht="30" customHeight="1" thickBot="1" x14ac:dyDescent="0.25">
      <c r="A25" s="86" t="s">
        <v>20</v>
      </c>
      <c r="B25" s="87">
        <f t="shared" ref="B25:AA25" si="3">SUM(B19:B24)</f>
        <v>5211.8979999999992</v>
      </c>
      <c r="C25" s="88">
        <f t="shared" si="3"/>
        <v>5081.4459999999999</v>
      </c>
      <c r="D25" s="88">
        <f t="shared" si="3"/>
        <v>4935.4529999999995</v>
      </c>
      <c r="E25" s="88">
        <f t="shared" si="3"/>
        <v>4774.8630000000003</v>
      </c>
      <c r="F25" s="88">
        <f t="shared" si="3"/>
        <v>4783.8900000000003</v>
      </c>
      <c r="G25" s="88">
        <f t="shared" si="3"/>
        <v>4756.68</v>
      </c>
      <c r="H25" s="88">
        <f t="shared" si="3"/>
        <v>5033.9439999999995</v>
      </c>
      <c r="I25" s="88">
        <f t="shared" si="3"/>
        <v>5416.3449999999993</v>
      </c>
      <c r="J25" s="88">
        <f t="shared" si="3"/>
        <v>5641.7820000000002</v>
      </c>
      <c r="K25" s="88">
        <f t="shared" si="3"/>
        <v>5787.3539999999994</v>
      </c>
      <c r="L25" s="88">
        <f t="shared" si="3"/>
        <v>5920.0919999999996</v>
      </c>
      <c r="M25" s="88">
        <f t="shared" si="3"/>
        <v>6060.1229999999996</v>
      </c>
      <c r="N25" s="88">
        <f t="shared" si="3"/>
        <v>6072.0059999999994</v>
      </c>
      <c r="O25" s="88">
        <f t="shared" si="3"/>
        <v>5741.9690000000001</v>
      </c>
      <c r="P25" s="88">
        <f t="shared" si="3"/>
        <v>5555.3770000000004</v>
      </c>
      <c r="Q25" s="88">
        <f t="shared" si="3"/>
        <v>5165.4959999999992</v>
      </c>
      <c r="R25" s="88">
        <f t="shared" si="3"/>
        <v>5118.8149999999996</v>
      </c>
      <c r="S25" s="88">
        <f t="shared" si="3"/>
        <v>5607.5410000000002</v>
      </c>
      <c r="T25" s="88">
        <f t="shared" si="3"/>
        <v>6495.2669999999998</v>
      </c>
      <c r="U25" s="88">
        <f t="shared" si="3"/>
        <v>6641.4259999999995</v>
      </c>
      <c r="V25" s="88">
        <f t="shared" si="3"/>
        <v>6431.58</v>
      </c>
      <c r="W25" s="88">
        <f t="shared" si="3"/>
        <v>6024.1059999999998</v>
      </c>
      <c r="X25" s="88">
        <f t="shared" si="3"/>
        <v>5663.82</v>
      </c>
      <c r="Y25" s="88">
        <f t="shared" si="3"/>
        <v>5168.4429999999993</v>
      </c>
      <c r="Z25" s="89">
        <f t="shared" si="3"/>
        <v>0</v>
      </c>
      <c r="AA25" s="90">
        <f t="shared" si="3"/>
        <v>133089.71599999996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523.5</v>
      </c>
      <c r="C28" s="72">
        <v>486.5</v>
      </c>
      <c r="D28" s="72">
        <v>499</v>
      </c>
      <c r="E28" s="72">
        <v>490.5</v>
      </c>
      <c r="F28" s="72">
        <v>503.5</v>
      </c>
      <c r="G28" s="72">
        <v>518</v>
      </c>
      <c r="H28" s="72">
        <v>590.5</v>
      </c>
      <c r="I28" s="72">
        <v>714</v>
      </c>
      <c r="J28" s="72">
        <v>764.5</v>
      </c>
      <c r="K28" s="72">
        <v>790.5</v>
      </c>
      <c r="L28" s="72">
        <v>776.5</v>
      </c>
      <c r="M28" s="72">
        <v>778.5</v>
      </c>
      <c r="N28" s="72">
        <v>776</v>
      </c>
      <c r="O28" s="72">
        <v>766</v>
      </c>
      <c r="P28" s="72">
        <v>764.5</v>
      </c>
      <c r="Q28" s="72">
        <v>736</v>
      </c>
      <c r="R28" s="72">
        <v>728</v>
      </c>
      <c r="S28" s="72">
        <v>707.5</v>
      </c>
      <c r="T28" s="72">
        <v>759</v>
      </c>
      <c r="U28" s="72">
        <v>771</v>
      </c>
      <c r="V28" s="72">
        <v>720.5</v>
      </c>
      <c r="W28" s="72">
        <v>674</v>
      </c>
      <c r="X28" s="72">
        <v>643.5</v>
      </c>
      <c r="Y28" s="72">
        <v>564</v>
      </c>
      <c r="Z28" s="73"/>
      <c r="AA28" s="74">
        <f>SUM(B28:Z28)</f>
        <v>16045.5</v>
      </c>
    </row>
    <row r="29" spans="1:27" ht="24.95" customHeight="1" x14ac:dyDescent="0.2">
      <c r="A29" s="75" t="s">
        <v>23</v>
      </c>
      <c r="B29" s="76">
        <v>4945.3980000000001</v>
      </c>
      <c r="C29" s="77">
        <v>4782.9459999999999</v>
      </c>
      <c r="D29" s="77">
        <v>4663.4530000000004</v>
      </c>
      <c r="E29" s="77">
        <v>4486.3630000000003</v>
      </c>
      <c r="F29" s="77">
        <v>4482.3900000000003</v>
      </c>
      <c r="G29" s="77">
        <v>4440.68</v>
      </c>
      <c r="H29" s="77">
        <v>4855.2359999999999</v>
      </c>
      <c r="I29" s="77">
        <v>5234.3450000000003</v>
      </c>
      <c r="J29" s="77">
        <v>5401.2820000000002</v>
      </c>
      <c r="K29" s="77">
        <v>5530.8540000000003</v>
      </c>
      <c r="L29" s="77">
        <v>5677.5919999999996</v>
      </c>
      <c r="M29" s="77">
        <v>5789.6229999999996</v>
      </c>
      <c r="N29" s="77">
        <v>5804.0060000000003</v>
      </c>
      <c r="O29" s="77">
        <v>5499.9690000000001</v>
      </c>
      <c r="P29" s="77">
        <v>5288.8770000000004</v>
      </c>
      <c r="Q29" s="77">
        <v>4927.4960000000001</v>
      </c>
      <c r="R29" s="77">
        <v>4898.8149999999996</v>
      </c>
      <c r="S29" s="77">
        <v>5281.0410000000002</v>
      </c>
      <c r="T29" s="77">
        <v>6022.2669999999998</v>
      </c>
      <c r="U29" s="77">
        <v>6139.4260000000004</v>
      </c>
      <c r="V29" s="77">
        <v>5999.08</v>
      </c>
      <c r="W29" s="77">
        <v>5638.1059999999998</v>
      </c>
      <c r="X29" s="77">
        <v>5305.32</v>
      </c>
      <c r="Y29" s="77">
        <v>4866.4430000000002</v>
      </c>
      <c r="Z29" s="78"/>
      <c r="AA29" s="79">
        <f>SUM(B29:Z29)</f>
        <v>125961.008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5468.8980000000001</v>
      </c>
      <c r="C31" s="62">
        <f t="shared" si="4"/>
        <v>5269.4459999999999</v>
      </c>
      <c r="D31" s="62">
        <f t="shared" si="4"/>
        <v>5162.4530000000004</v>
      </c>
      <c r="E31" s="62">
        <f t="shared" si="4"/>
        <v>4976.8630000000003</v>
      </c>
      <c r="F31" s="62">
        <f t="shared" si="4"/>
        <v>4985.8900000000003</v>
      </c>
      <c r="G31" s="62">
        <f t="shared" si="4"/>
        <v>4958.68</v>
      </c>
      <c r="H31" s="62">
        <f t="shared" si="4"/>
        <v>5445.7359999999999</v>
      </c>
      <c r="I31" s="62">
        <f t="shared" si="4"/>
        <v>5948.3450000000003</v>
      </c>
      <c r="J31" s="62">
        <f t="shared" si="4"/>
        <v>6165.7820000000002</v>
      </c>
      <c r="K31" s="62">
        <f t="shared" si="4"/>
        <v>6321.3540000000003</v>
      </c>
      <c r="L31" s="62">
        <f t="shared" si="4"/>
        <v>6454.0919999999996</v>
      </c>
      <c r="M31" s="62">
        <f t="shared" si="4"/>
        <v>6568.1229999999996</v>
      </c>
      <c r="N31" s="62">
        <f t="shared" si="4"/>
        <v>6580.0060000000003</v>
      </c>
      <c r="O31" s="62">
        <f t="shared" si="4"/>
        <v>6265.9690000000001</v>
      </c>
      <c r="P31" s="62">
        <f t="shared" si="4"/>
        <v>6053.3770000000004</v>
      </c>
      <c r="Q31" s="62">
        <f t="shared" si="4"/>
        <v>5663.4960000000001</v>
      </c>
      <c r="R31" s="62">
        <f t="shared" si="4"/>
        <v>5626.8149999999996</v>
      </c>
      <c r="S31" s="62">
        <f t="shared" si="4"/>
        <v>5988.5410000000002</v>
      </c>
      <c r="T31" s="62">
        <f t="shared" si="4"/>
        <v>6781.2669999999998</v>
      </c>
      <c r="U31" s="62">
        <f t="shared" si="4"/>
        <v>6910.4260000000004</v>
      </c>
      <c r="V31" s="62">
        <f t="shared" si="4"/>
        <v>6719.58</v>
      </c>
      <c r="W31" s="62">
        <f t="shared" si="4"/>
        <v>6312.1059999999998</v>
      </c>
      <c r="X31" s="62">
        <f t="shared" si="4"/>
        <v>5948.82</v>
      </c>
      <c r="Y31" s="62">
        <f t="shared" si="4"/>
        <v>5430.4430000000002</v>
      </c>
      <c r="Z31" s="63">
        <f t="shared" si="4"/>
        <v>0</v>
      </c>
      <c r="AA31" s="64">
        <f t="shared" si="4"/>
        <v>142006.508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174</v>
      </c>
      <c r="C34" s="95">
        <v>133</v>
      </c>
      <c r="D34" s="95">
        <v>147</v>
      </c>
      <c r="E34" s="95">
        <v>147</v>
      </c>
      <c r="F34" s="95">
        <v>147</v>
      </c>
      <c r="G34" s="95">
        <v>147</v>
      </c>
      <c r="H34" s="95">
        <v>277.79200000000003</v>
      </c>
      <c r="I34" s="95">
        <v>306</v>
      </c>
      <c r="J34" s="95">
        <v>306</v>
      </c>
      <c r="K34" s="95">
        <v>306</v>
      </c>
      <c r="L34" s="95">
        <v>306</v>
      </c>
      <c r="M34" s="95">
        <v>306</v>
      </c>
      <c r="N34" s="95">
        <v>306</v>
      </c>
      <c r="O34" s="95">
        <v>306</v>
      </c>
      <c r="P34" s="95">
        <v>306</v>
      </c>
      <c r="Q34" s="95">
        <v>306</v>
      </c>
      <c r="R34" s="95">
        <v>306</v>
      </c>
      <c r="S34" s="95">
        <v>215</v>
      </c>
      <c r="T34" s="95">
        <v>190</v>
      </c>
      <c r="U34" s="95">
        <v>170</v>
      </c>
      <c r="V34" s="95">
        <v>170</v>
      </c>
      <c r="W34" s="95">
        <v>180</v>
      </c>
      <c r="X34" s="95">
        <v>193</v>
      </c>
      <c r="Y34" s="95">
        <v>184</v>
      </c>
      <c r="Z34" s="96"/>
      <c r="AA34" s="74">
        <f t="shared" ref="AA34:AA39" si="5">SUM(B34:Z34)</f>
        <v>5534.7919999999995</v>
      </c>
    </row>
    <row r="35" spans="1:27" ht="24.95" customHeight="1" x14ac:dyDescent="0.2">
      <c r="A35" s="97" t="s">
        <v>41</v>
      </c>
      <c r="B35" s="98">
        <v>83</v>
      </c>
      <c r="C35" s="99">
        <v>55</v>
      </c>
      <c r="D35" s="99">
        <v>80</v>
      </c>
      <c r="E35" s="99">
        <v>55</v>
      </c>
      <c r="F35" s="99">
        <v>55</v>
      </c>
      <c r="G35" s="99">
        <v>55</v>
      </c>
      <c r="H35" s="99">
        <v>134</v>
      </c>
      <c r="I35" s="99">
        <v>226</v>
      </c>
      <c r="J35" s="99">
        <v>218</v>
      </c>
      <c r="K35" s="99">
        <v>228</v>
      </c>
      <c r="L35" s="99">
        <v>228</v>
      </c>
      <c r="M35" s="99">
        <v>202</v>
      </c>
      <c r="N35" s="99">
        <v>202</v>
      </c>
      <c r="O35" s="99">
        <v>218</v>
      </c>
      <c r="P35" s="99">
        <v>192</v>
      </c>
      <c r="Q35" s="99">
        <v>192</v>
      </c>
      <c r="R35" s="99">
        <v>202</v>
      </c>
      <c r="S35" s="99">
        <v>166</v>
      </c>
      <c r="T35" s="99">
        <v>96</v>
      </c>
      <c r="U35" s="99">
        <v>99</v>
      </c>
      <c r="V35" s="99">
        <v>118</v>
      </c>
      <c r="W35" s="99">
        <v>108</v>
      </c>
      <c r="X35" s="99">
        <v>92</v>
      </c>
      <c r="Y35" s="99">
        <v>78</v>
      </c>
      <c r="Z35" s="100"/>
      <c r="AA35" s="79">
        <f t="shared" si="5"/>
        <v>3382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21.5</v>
      </c>
      <c r="S36" s="99">
        <v>104.1</v>
      </c>
      <c r="T36" s="99"/>
      <c r="U36" s="99"/>
      <c r="V36" s="99"/>
      <c r="W36" s="99"/>
      <c r="X36" s="99"/>
      <c r="Y36" s="99"/>
      <c r="Z36" s="100"/>
      <c r="AA36" s="79">
        <f t="shared" si="5"/>
        <v>125.6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412.6</v>
      </c>
      <c r="C38" s="99">
        <v>397.4</v>
      </c>
      <c r="D38" s="99">
        <v>402.5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437.3</v>
      </c>
      <c r="V38" s="99">
        <v>168.5</v>
      </c>
      <c r="W38" s="99">
        <v>500</v>
      </c>
      <c r="X38" s="99">
        <v>500</v>
      </c>
      <c r="Y38" s="99">
        <v>500</v>
      </c>
      <c r="Z38" s="100"/>
      <c r="AA38" s="79">
        <f t="shared" si="5"/>
        <v>11318.3</v>
      </c>
    </row>
    <row r="39" spans="1:27" ht="30" customHeight="1" thickBot="1" x14ac:dyDescent="0.25">
      <c r="A39" s="86" t="s">
        <v>45</v>
      </c>
      <c r="B39" s="87">
        <f t="shared" ref="B39:Z39" si="6">SUM(B34:B38)</f>
        <v>669.6</v>
      </c>
      <c r="C39" s="88">
        <f t="shared" si="6"/>
        <v>585.4</v>
      </c>
      <c r="D39" s="88">
        <f t="shared" si="6"/>
        <v>629.5</v>
      </c>
      <c r="E39" s="88">
        <f t="shared" si="6"/>
        <v>702</v>
      </c>
      <c r="F39" s="88">
        <f t="shared" si="6"/>
        <v>702</v>
      </c>
      <c r="G39" s="88">
        <f t="shared" si="6"/>
        <v>702</v>
      </c>
      <c r="H39" s="88">
        <f t="shared" si="6"/>
        <v>911.79200000000003</v>
      </c>
      <c r="I39" s="88">
        <f t="shared" si="6"/>
        <v>1032</v>
      </c>
      <c r="J39" s="88">
        <f t="shared" si="6"/>
        <v>1024</v>
      </c>
      <c r="K39" s="88">
        <f t="shared" si="6"/>
        <v>1034</v>
      </c>
      <c r="L39" s="88">
        <f t="shared" si="6"/>
        <v>1034</v>
      </c>
      <c r="M39" s="88">
        <f t="shared" si="6"/>
        <v>1008</v>
      </c>
      <c r="N39" s="88">
        <f t="shared" si="6"/>
        <v>1008</v>
      </c>
      <c r="O39" s="88">
        <f t="shared" si="6"/>
        <v>1024</v>
      </c>
      <c r="P39" s="88">
        <f t="shared" si="6"/>
        <v>998</v>
      </c>
      <c r="Q39" s="88">
        <f t="shared" si="6"/>
        <v>998</v>
      </c>
      <c r="R39" s="88">
        <f t="shared" si="6"/>
        <v>1029.5</v>
      </c>
      <c r="S39" s="88">
        <f t="shared" si="6"/>
        <v>985.1</v>
      </c>
      <c r="T39" s="88">
        <f t="shared" si="6"/>
        <v>786</v>
      </c>
      <c r="U39" s="88">
        <f t="shared" si="6"/>
        <v>706.3</v>
      </c>
      <c r="V39" s="88">
        <f t="shared" si="6"/>
        <v>456.5</v>
      </c>
      <c r="W39" s="88">
        <f t="shared" si="6"/>
        <v>788</v>
      </c>
      <c r="X39" s="88">
        <f t="shared" si="6"/>
        <v>785</v>
      </c>
      <c r="Y39" s="88">
        <f t="shared" si="6"/>
        <v>762</v>
      </c>
      <c r="Z39" s="89">
        <f t="shared" si="6"/>
        <v>0</v>
      </c>
      <c r="AA39" s="90">
        <f t="shared" si="5"/>
        <v>20360.691999999999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21.5</v>
      </c>
      <c r="S44" s="99">
        <v>104.1</v>
      </c>
      <c r="T44" s="99"/>
      <c r="U44" s="99"/>
      <c r="V44" s="99"/>
      <c r="W44" s="99"/>
      <c r="X44" s="99"/>
      <c r="Y44" s="99"/>
      <c r="Z44" s="100"/>
      <c r="AA44" s="79">
        <f t="shared" si="7"/>
        <v>125.6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412.6</v>
      </c>
      <c r="C46" s="99">
        <v>397.4</v>
      </c>
      <c r="D46" s="99">
        <v>402.5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437.3</v>
      </c>
      <c r="V46" s="99">
        <v>168.5</v>
      </c>
      <c r="W46" s="99">
        <v>500</v>
      </c>
      <c r="X46" s="99">
        <v>500</v>
      </c>
      <c r="Y46" s="99">
        <v>500</v>
      </c>
      <c r="Z46" s="100"/>
      <c r="AA46" s="79">
        <f t="shared" si="7"/>
        <v>11318.3</v>
      </c>
    </row>
    <row r="47" spans="1:27" ht="24.95" customHeight="1" x14ac:dyDescent="0.2">
      <c r="A47" s="85" t="s">
        <v>47</v>
      </c>
      <c r="B47" s="98">
        <v>3</v>
      </c>
      <c r="C47" s="99"/>
      <c r="D47" s="99">
        <v>76</v>
      </c>
      <c r="E47" s="99">
        <v>82</v>
      </c>
      <c r="F47" s="99">
        <v>96</v>
      </c>
      <c r="G47" s="99">
        <v>27.35</v>
      </c>
      <c r="H47" s="99">
        <v>78.349999999999994</v>
      </c>
      <c r="I47" s="99">
        <v>101.85</v>
      </c>
      <c r="J47" s="99">
        <v>148.35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111</v>
      </c>
      <c r="Z47" s="100"/>
      <c r="AA47" s="79">
        <f t="shared" si="7"/>
        <v>2823.9</v>
      </c>
    </row>
    <row r="48" spans="1:27" ht="30" customHeight="1" thickBot="1" x14ac:dyDescent="0.25">
      <c r="A48" s="86" t="s">
        <v>48</v>
      </c>
      <c r="B48" s="87">
        <f>SUM(B42:B47)</f>
        <v>415.6</v>
      </c>
      <c r="C48" s="88">
        <f t="shared" ref="C48:Z48" si="8">SUM(C42:C47)</f>
        <v>397.4</v>
      </c>
      <c r="D48" s="88">
        <f t="shared" si="8"/>
        <v>478.5</v>
      </c>
      <c r="E48" s="88">
        <f t="shared" si="8"/>
        <v>582</v>
      </c>
      <c r="F48" s="88">
        <f t="shared" si="8"/>
        <v>596</v>
      </c>
      <c r="G48" s="88">
        <f t="shared" si="8"/>
        <v>527.35</v>
      </c>
      <c r="H48" s="88">
        <f t="shared" si="8"/>
        <v>578.35</v>
      </c>
      <c r="I48" s="88">
        <f t="shared" si="8"/>
        <v>601.85</v>
      </c>
      <c r="J48" s="88">
        <f t="shared" si="8"/>
        <v>648.35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671.5</v>
      </c>
      <c r="S48" s="88">
        <f t="shared" si="8"/>
        <v>754.1</v>
      </c>
      <c r="T48" s="88">
        <f t="shared" si="8"/>
        <v>650</v>
      </c>
      <c r="U48" s="88">
        <f t="shared" si="8"/>
        <v>587.29999999999995</v>
      </c>
      <c r="V48" s="88">
        <f t="shared" si="8"/>
        <v>318.5</v>
      </c>
      <c r="W48" s="88">
        <f t="shared" si="8"/>
        <v>650</v>
      </c>
      <c r="X48" s="88">
        <f t="shared" si="8"/>
        <v>650</v>
      </c>
      <c r="Y48" s="88">
        <f t="shared" si="8"/>
        <v>611</v>
      </c>
      <c r="Z48" s="89">
        <f t="shared" si="8"/>
        <v>0</v>
      </c>
      <c r="AA48" s="90">
        <f t="shared" si="7"/>
        <v>14267.800000000001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5881.4979999999996</v>
      </c>
      <c r="C51" s="88">
        <f t="shared" si="10"/>
        <v>5666.8459999999995</v>
      </c>
      <c r="D51" s="88">
        <f t="shared" si="10"/>
        <v>5564.9529999999995</v>
      </c>
      <c r="E51" s="88">
        <f t="shared" si="10"/>
        <v>5476.8630000000003</v>
      </c>
      <c r="F51" s="88">
        <f t="shared" si="10"/>
        <v>5485.89</v>
      </c>
      <c r="G51" s="88">
        <f t="shared" si="10"/>
        <v>5458.68</v>
      </c>
      <c r="H51" s="88">
        <f t="shared" si="10"/>
        <v>5945.7359999999999</v>
      </c>
      <c r="I51" s="88">
        <f t="shared" si="10"/>
        <v>6448.3449999999993</v>
      </c>
      <c r="J51" s="88">
        <f t="shared" si="10"/>
        <v>6665.7820000000002</v>
      </c>
      <c r="K51" s="88">
        <f t="shared" si="10"/>
        <v>6821.3539999999994</v>
      </c>
      <c r="L51" s="88">
        <f t="shared" si="10"/>
        <v>6954.0919999999996</v>
      </c>
      <c r="M51" s="88">
        <f t="shared" si="10"/>
        <v>7068.1229999999996</v>
      </c>
      <c r="N51" s="88">
        <f t="shared" si="10"/>
        <v>7080.0059999999994</v>
      </c>
      <c r="O51" s="88">
        <f t="shared" si="10"/>
        <v>6765.9690000000001</v>
      </c>
      <c r="P51" s="88">
        <f t="shared" si="10"/>
        <v>6553.3770000000004</v>
      </c>
      <c r="Q51" s="88">
        <f t="shared" si="10"/>
        <v>6163.4959999999992</v>
      </c>
      <c r="R51" s="88">
        <f t="shared" si="10"/>
        <v>6148.3149999999996</v>
      </c>
      <c r="S51" s="88">
        <f t="shared" si="10"/>
        <v>6592.6410000000005</v>
      </c>
      <c r="T51" s="88">
        <f t="shared" si="10"/>
        <v>7281.2669999999998</v>
      </c>
      <c r="U51" s="88">
        <f t="shared" si="10"/>
        <v>7347.7259999999997</v>
      </c>
      <c r="V51" s="88">
        <f t="shared" si="10"/>
        <v>6888.08</v>
      </c>
      <c r="W51" s="88">
        <f t="shared" si="10"/>
        <v>6812.1059999999998</v>
      </c>
      <c r="X51" s="88">
        <f t="shared" si="10"/>
        <v>6448.82</v>
      </c>
      <c r="Y51" s="88">
        <f t="shared" si="10"/>
        <v>5930.4429999999993</v>
      </c>
      <c r="Z51" s="89">
        <f t="shared" si="10"/>
        <v>0</v>
      </c>
      <c r="AA51" s="105">
        <f>SUM(B51:Z51)</f>
        <v>153450.40799999997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-128.39999999999998</v>
      </c>
      <c r="C4" s="18">
        <v>-143.60000000000002</v>
      </c>
      <c r="D4" s="18">
        <v>-138.5</v>
      </c>
      <c r="E4" s="18">
        <v>-41</v>
      </c>
      <c r="F4" s="18">
        <v>-41</v>
      </c>
      <c r="G4" s="18">
        <v>231.89999999999998</v>
      </c>
      <c r="H4" s="18">
        <v>467.2</v>
      </c>
      <c r="I4" s="18">
        <v>440.7</v>
      </c>
      <c r="J4" s="18">
        <v>266.10000000000002</v>
      </c>
      <c r="K4" s="18">
        <v>94.199999999999989</v>
      </c>
      <c r="L4" s="18">
        <v>-38</v>
      </c>
      <c r="M4" s="18">
        <v>-54</v>
      </c>
      <c r="N4" s="18">
        <v>-52</v>
      </c>
      <c r="O4" s="18">
        <v>8.3000000000000114</v>
      </c>
      <c r="P4" s="18">
        <v>-54</v>
      </c>
      <c r="Q4" s="18">
        <v>-16.899999999999977</v>
      </c>
      <c r="R4" s="18">
        <v>521.5</v>
      </c>
      <c r="S4" s="18">
        <v>604.1</v>
      </c>
      <c r="T4" s="18">
        <v>78.199999999999989</v>
      </c>
      <c r="U4" s="18">
        <v>-103.69999999999999</v>
      </c>
      <c r="V4" s="18">
        <v>-372.5</v>
      </c>
      <c r="W4" s="18">
        <v>-41</v>
      </c>
      <c r="X4" s="18">
        <v>237.5</v>
      </c>
      <c r="Y4" s="18">
        <v>38.100000000000023</v>
      </c>
      <c r="Z4" s="19"/>
      <c r="AA4" s="112">
        <f>SUM(B4:Z4)</f>
        <v>1763.1999999999998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262.48</v>
      </c>
      <c r="C7" s="118">
        <v>257.64999999999998</v>
      </c>
      <c r="D7" s="118">
        <v>253.89</v>
      </c>
      <c r="E7" s="118">
        <v>239</v>
      </c>
      <c r="F7" s="118">
        <v>243.84</v>
      </c>
      <c r="G7" s="118">
        <v>254.91</v>
      </c>
      <c r="H7" s="118">
        <v>276.44</v>
      </c>
      <c r="I7" s="118">
        <v>209.83</v>
      </c>
      <c r="J7" s="118">
        <v>209.34</v>
      </c>
      <c r="K7" s="118">
        <v>200</v>
      </c>
      <c r="L7" s="118">
        <v>202.36</v>
      </c>
      <c r="M7" s="118">
        <v>198.3</v>
      </c>
      <c r="N7" s="118">
        <v>203.71</v>
      </c>
      <c r="O7" s="118">
        <v>145.97</v>
      </c>
      <c r="P7" s="118">
        <v>204.13</v>
      </c>
      <c r="Q7" s="118">
        <v>210</v>
      </c>
      <c r="R7" s="118">
        <v>230.96</v>
      </c>
      <c r="S7" s="118">
        <v>247.72</v>
      </c>
      <c r="T7" s="118">
        <v>300.77</v>
      </c>
      <c r="U7" s="118">
        <v>352.74</v>
      </c>
      <c r="V7" s="118">
        <v>300</v>
      </c>
      <c r="W7" s="118">
        <v>271.32</v>
      </c>
      <c r="X7" s="118">
        <v>266.07</v>
      </c>
      <c r="Y7" s="118">
        <v>226.24</v>
      </c>
      <c r="Z7" s="119"/>
      <c r="AA7" s="120">
        <f>IF(SUM(B7:Z7)&lt;&gt;0,AVERAGEIF(B7:Z7,"&lt;&gt;"""),"")</f>
        <v>240.3195833333333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541</v>
      </c>
      <c r="C13" s="130">
        <v>541</v>
      </c>
      <c r="D13" s="130">
        <v>541</v>
      </c>
      <c r="E13" s="130">
        <v>541</v>
      </c>
      <c r="F13" s="130">
        <v>541</v>
      </c>
      <c r="G13" s="130">
        <v>268.10000000000002</v>
      </c>
      <c r="H13" s="130">
        <v>32.799999999999997</v>
      </c>
      <c r="I13" s="130">
        <v>59.3</v>
      </c>
      <c r="J13" s="130">
        <v>233.9</v>
      </c>
      <c r="K13" s="130">
        <v>405.8</v>
      </c>
      <c r="L13" s="130">
        <v>538</v>
      </c>
      <c r="M13" s="130">
        <v>554</v>
      </c>
      <c r="N13" s="130">
        <v>552</v>
      </c>
      <c r="O13" s="130">
        <v>491.7</v>
      </c>
      <c r="P13" s="130">
        <v>554</v>
      </c>
      <c r="Q13" s="130">
        <v>516.9</v>
      </c>
      <c r="R13" s="130"/>
      <c r="S13" s="130"/>
      <c r="T13" s="130">
        <v>421.8</v>
      </c>
      <c r="U13" s="130">
        <v>541</v>
      </c>
      <c r="V13" s="130">
        <v>541</v>
      </c>
      <c r="W13" s="130">
        <v>541</v>
      </c>
      <c r="X13" s="130">
        <v>262.5</v>
      </c>
      <c r="Y13" s="131">
        <v>461.9</v>
      </c>
      <c r="Z13" s="132"/>
      <c r="AA13" s="133">
        <f t="shared" si="0"/>
        <v>9680.6999999999989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541</v>
      </c>
      <c r="C16" s="136">
        <f t="shared" si="1"/>
        <v>541</v>
      </c>
      <c r="D16" s="136">
        <f t="shared" si="1"/>
        <v>541</v>
      </c>
      <c r="E16" s="136">
        <f t="shared" si="1"/>
        <v>541</v>
      </c>
      <c r="F16" s="136">
        <f t="shared" si="1"/>
        <v>541</v>
      </c>
      <c r="G16" s="136">
        <f t="shared" si="1"/>
        <v>268.10000000000002</v>
      </c>
      <c r="H16" s="136">
        <f t="shared" si="1"/>
        <v>32.799999999999997</v>
      </c>
      <c r="I16" s="136">
        <f t="shared" si="1"/>
        <v>59.3</v>
      </c>
      <c r="J16" s="136">
        <f t="shared" si="1"/>
        <v>233.9</v>
      </c>
      <c r="K16" s="136">
        <f t="shared" si="1"/>
        <v>405.8</v>
      </c>
      <c r="L16" s="136">
        <f t="shared" si="1"/>
        <v>538</v>
      </c>
      <c r="M16" s="136">
        <f t="shared" si="1"/>
        <v>554</v>
      </c>
      <c r="N16" s="136">
        <f t="shared" si="1"/>
        <v>552</v>
      </c>
      <c r="O16" s="136">
        <f t="shared" si="1"/>
        <v>491.7</v>
      </c>
      <c r="P16" s="136">
        <f t="shared" si="1"/>
        <v>554</v>
      </c>
      <c r="Q16" s="136">
        <f t="shared" si="1"/>
        <v>516.9</v>
      </c>
      <c r="R16" s="136">
        <f t="shared" si="1"/>
        <v>0</v>
      </c>
      <c r="S16" s="136">
        <f t="shared" si="1"/>
        <v>0</v>
      </c>
      <c r="T16" s="136">
        <f t="shared" si="1"/>
        <v>421.8</v>
      </c>
      <c r="U16" s="136">
        <f t="shared" si="1"/>
        <v>541</v>
      </c>
      <c r="V16" s="136">
        <f t="shared" si="1"/>
        <v>541</v>
      </c>
      <c r="W16" s="136">
        <f t="shared" si="1"/>
        <v>541</v>
      </c>
      <c r="X16" s="136">
        <f t="shared" si="1"/>
        <v>262.5</v>
      </c>
      <c r="Y16" s="136">
        <f t="shared" si="1"/>
        <v>461.9</v>
      </c>
      <c r="Z16" s="137" t="str">
        <f t="shared" si="1"/>
        <v/>
      </c>
      <c r="AA16" s="90">
        <f t="shared" si="0"/>
        <v>9680.6999999999989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>
        <v>21.5</v>
      </c>
      <c r="S21" s="130">
        <v>104.1</v>
      </c>
      <c r="T21" s="130"/>
      <c r="U21" s="130"/>
      <c r="V21" s="130"/>
      <c r="W21" s="130"/>
      <c r="X21" s="130"/>
      <c r="Y21" s="131"/>
      <c r="Z21" s="132"/>
      <c r="AA21" s="133">
        <f t="shared" si="2"/>
        <v>125.6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412.6</v>
      </c>
      <c r="C23" s="134">
        <v>397.4</v>
      </c>
      <c r="D23" s="134">
        <v>402.5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437.3</v>
      </c>
      <c r="V23" s="134">
        <v>168.5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11318.3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412.6</v>
      </c>
      <c r="C24" s="136">
        <f t="shared" si="3"/>
        <v>397.4</v>
      </c>
      <c r="D24" s="136">
        <f t="shared" si="3"/>
        <v>402.5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521.5</v>
      </c>
      <c r="S24" s="136">
        <f t="shared" si="3"/>
        <v>604.1</v>
      </c>
      <c r="T24" s="136">
        <f t="shared" si="3"/>
        <v>500</v>
      </c>
      <c r="U24" s="136">
        <f t="shared" si="3"/>
        <v>437.3</v>
      </c>
      <c r="V24" s="136">
        <f t="shared" si="3"/>
        <v>168.5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11443.9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2022-03-24T12:33:05Z</dcterms:created>
  <dcterms:modified xsi:type="dcterms:W3CDTF">2022-03-24T12:33:06Z</dcterms:modified>
</cp:coreProperties>
</file>