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<sst xmlns="http://schemas.openxmlformats.org/spreadsheetml/2006/main" count="117" uniqueCount="53">
  <si>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23/03/2022 14:13:00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</si>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</sst>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726</c:v>
                </c:pt>
                <c:pt idx="1">
                  <c:v>726</c:v>
                </c:pt>
                <c:pt idx="2">
                  <c:v>726</c:v>
                </c:pt>
                <c:pt idx="3">
                  <c:v>733.24400000000003</c:v>
                </c:pt>
                <c:pt idx="4">
                  <c:v>796.81399999999996</c:v>
                </c:pt>
                <c:pt idx="5">
                  <c:v>809</c:v>
                </c:pt>
                <c:pt idx="6">
                  <c:v>809</c:v>
                </c:pt>
                <c:pt idx="7">
                  <c:v>809</c:v>
                </c:pt>
                <c:pt idx="8">
                  <c:v>809</c:v>
                </c:pt>
                <c:pt idx="9">
                  <c:v>809</c:v>
                </c:pt>
                <c:pt idx="10">
                  <c:v>794</c:v>
                </c:pt>
                <c:pt idx="11">
                  <c:v>769</c:v>
                </c:pt>
                <c:pt idx="12">
                  <c:v>726</c:v>
                </c:pt>
                <c:pt idx="13">
                  <c:v>769</c:v>
                </c:pt>
                <c:pt idx="14">
                  <c:v>769</c:v>
                </c:pt>
                <c:pt idx="15">
                  <c:v>809</c:v>
                </c:pt>
                <c:pt idx="16">
                  <c:v>809</c:v>
                </c:pt>
                <c:pt idx="17">
                  <c:v>809</c:v>
                </c:pt>
                <c:pt idx="18">
                  <c:v>809</c:v>
                </c:pt>
                <c:pt idx="19">
                  <c:v>809</c:v>
                </c:pt>
                <c:pt idx="20">
                  <c:v>809</c:v>
                </c:pt>
                <c:pt idx="21">
                  <c:v>809</c:v>
                </c:pt>
                <c:pt idx="22">
                  <c:v>809</c:v>
                </c:pt>
                <c:pt idx="23">
                  <c:v>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194</c:v>
                </c:pt>
                <c:pt idx="1">
                  <c:v>182</c:v>
                </c:pt>
                <c:pt idx="2">
                  <c:v>161</c:v>
                </c:pt>
                <c:pt idx="3">
                  <c:v>151</c:v>
                </c:pt>
                <c:pt idx="4">
                  <c:v>161</c:v>
                </c:pt>
                <c:pt idx="5">
                  <c:v>188</c:v>
                </c:pt>
                <c:pt idx="6">
                  <c:v>228.5</c:v>
                </c:pt>
                <c:pt idx="7">
                  <c:v>227.15</c:v>
                </c:pt>
                <c:pt idx="8">
                  <c:v>227.15</c:v>
                </c:pt>
                <c:pt idx="9">
                  <c:v>221.15</c:v>
                </c:pt>
                <c:pt idx="10">
                  <c:v>221.15</c:v>
                </c:pt>
                <c:pt idx="11">
                  <c:v>204.65</c:v>
                </c:pt>
                <c:pt idx="12">
                  <c:v>204.65</c:v>
                </c:pt>
                <c:pt idx="13">
                  <c:v>204.65</c:v>
                </c:pt>
                <c:pt idx="14">
                  <c:v>221.15</c:v>
                </c:pt>
                <c:pt idx="15">
                  <c:v>221.15</c:v>
                </c:pt>
                <c:pt idx="16">
                  <c:v>227.15</c:v>
                </c:pt>
                <c:pt idx="17">
                  <c:v>238.15</c:v>
                </c:pt>
                <c:pt idx="18">
                  <c:v>266</c:v>
                </c:pt>
                <c:pt idx="19">
                  <c:v>274.14999999999998</c:v>
                </c:pt>
                <c:pt idx="20">
                  <c:v>245</c:v>
                </c:pt>
                <c:pt idx="21">
                  <c:v>235</c:v>
                </c:pt>
                <c:pt idx="22">
                  <c:v>227.15</c:v>
                </c:pt>
                <c:pt idx="23">
                  <c:v>221.15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2218</c:v>
                </c:pt>
                <c:pt idx="1">
                  <c:v>1871.9</c:v>
                </c:pt>
                <c:pt idx="2">
                  <c:v>1812.9</c:v>
                </c:pt>
                <c:pt idx="3">
                  <c:v>1584.9</c:v>
                </c:pt>
                <c:pt idx="4">
                  <c:v>1853.2630000000001</c:v>
                </c:pt>
                <c:pt idx="5">
                  <c:v>2339.2560000000003</c:v>
                </c:pt>
                <c:pt idx="6">
                  <c:v>3072.1990000000001</c:v>
                </c:pt>
                <c:pt idx="7">
                  <c:v>3129.123</c:v>
                </c:pt>
                <c:pt idx="8">
                  <c:v>2931.73</c:v>
                </c:pt>
                <c:pt idx="9">
                  <c:v>2350.4359999999997</c:v>
                </c:pt>
                <c:pt idx="10">
                  <c:v>1786.7829999999999</c:v>
                </c:pt>
                <c:pt idx="11">
                  <c:v>1624.3229999999999</c:v>
                </c:pt>
                <c:pt idx="12">
                  <c:v>1597.9</c:v>
                </c:pt>
                <c:pt idx="13">
                  <c:v>1754.3229999999999</c:v>
                </c:pt>
                <c:pt idx="14">
                  <c:v>1956.5250000000001</c:v>
                </c:pt>
                <c:pt idx="15">
                  <c:v>2530.2349999999997</c:v>
                </c:pt>
                <c:pt idx="16">
                  <c:v>3212.1000000000004</c:v>
                </c:pt>
                <c:pt idx="17">
                  <c:v>3673.0329999999999</c:v>
                </c:pt>
                <c:pt idx="18">
                  <c:v>3967.9180000000001</c:v>
                </c:pt>
                <c:pt idx="19">
                  <c:v>3989.3710000000001</c:v>
                </c:pt>
                <c:pt idx="20">
                  <c:v>3913.1800000000003</c:v>
                </c:pt>
                <c:pt idx="21">
                  <c:v>3832.6559999999999</c:v>
                </c:pt>
                <c:pt idx="22">
                  <c:v>3791.0729999999999</c:v>
                </c:pt>
                <c:pt idx="23">
                  <c:v>3475.7610000000004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629.9</c:v>
                </c:pt>
                <c:pt idx="1">
                  <c:v>835.6</c:v>
                </c:pt>
                <c:pt idx="2">
                  <c:v>878.3</c:v>
                </c:pt>
                <c:pt idx="3">
                  <c:v>936.1</c:v>
                </c:pt>
                <c:pt idx="4">
                  <c:v>769</c:v>
                </c:pt>
                <c:pt idx="5">
                  <c:v>598</c:v>
                </c:pt>
                <c:pt idx="6">
                  <c:v>436</c:v>
                </c:pt>
                <c:pt idx="7">
                  <c:v>257</c:v>
                </c:pt>
                <c:pt idx="8">
                  <c:v>172</c:v>
                </c:pt>
                <c:pt idx="9">
                  <c:v>327.10000000000002</c:v>
                </c:pt>
                <c:pt idx="10">
                  <c:v>379</c:v>
                </c:pt>
                <c:pt idx="11">
                  <c:v>614</c:v>
                </c:pt>
                <c:pt idx="12">
                  <c:v>671.8</c:v>
                </c:pt>
                <c:pt idx="13">
                  <c:v>725.5</c:v>
                </c:pt>
                <c:pt idx="14">
                  <c:v>562.4</c:v>
                </c:pt>
                <c:pt idx="15">
                  <c:v>581</c:v>
                </c:pt>
                <c:pt idx="16">
                  <c:v>861.3</c:v>
                </c:pt>
                <c:pt idx="17">
                  <c:v>1013</c:v>
                </c:pt>
                <c:pt idx="18">
                  <c:v>1398.2</c:v>
                </c:pt>
                <c:pt idx="19">
                  <c:v>1153</c:v>
                </c:pt>
                <c:pt idx="20">
                  <c:v>1699</c:v>
                </c:pt>
                <c:pt idx="21">
                  <c:v>1181</c:v>
                </c:pt>
                <c:pt idx="22">
                  <c:v>1118</c:v>
                </c:pt>
                <c:pt idx="23">
                  <c:v>1083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2295.6790000000001</c:v>
                </c:pt>
                <c:pt idx="1">
                  <c:v>2273.181</c:v>
                </c:pt>
                <c:pt idx="2">
                  <c:v>2238.9240000000004</c:v>
                </c:pt>
                <c:pt idx="3">
                  <c:v>2210.5509999999999</c:v>
                </c:pt>
                <c:pt idx="4">
                  <c:v>2164.4470000000006</c:v>
                </c:pt>
                <c:pt idx="5">
                  <c:v>2142.6410000000001</c:v>
                </c:pt>
                <c:pt idx="6">
                  <c:v>2519.0360000000005</c:v>
                </c:pt>
                <c:pt idx="7">
                  <c:v>3242.5550000000003</c:v>
                </c:pt>
                <c:pt idx="8">
                  <c:v>3947.1660000000002</c:v>
                </c:pt>
                <c:pt idx="9">
                  <c:v>4494.311999999999</c:v>
                </c:pt>
                <c:pt idx="10">
                  <c:v>4783.119999999999</c:v>
                </c:pt>
                <c:pt idx="11">
                  <c:v>4803.5439999999999</c:v>
                </c:pt>
                <c:pt idx="12">
                  <c:v>4623.4690000000001</c:v>
                </c:pt>
                <c:pt idx="13">
                  <c:v>4235.8370000000004</c:v>
                </c:pt>
                <c:pt idx="14">
                  <c:v>3584.0250000000001</c:v>
                </c:pt>
                <c:pt idx="15">
                  <c:v>2657.8180000000007</c:v>
                </c:pt>
                <c:pt idx="16">
                  <c:v>1603.5200000000002</c:v>
                </c:pt>
                <c:pt idx="17">
                  <c:v>907.52700000000004</c:v>
                </c:pt>
                <c:pt idx="18">
                  <c:v>754.06600000000003</c:v>
                </c:pt>
                <c:pt idx="19">
                  <c:v>733.33900000000006</c:v>
                </c:pt>
                <c:pt idx="20">
                  <c:v>737.89900000000023</c:v>
                </c:pt>
                <c:pt idx="21">
                  <c:v>758.13900000000001</c:v>
                </c:pt>
                <c:pt idx="22">
                  <c:v>795.23700000000008</c:v>
                </c:pt>
                <c:pt idx="23">
                  <c:v>822.12499999999977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95</c:v>
                </c:pt>
                <c:pt idx="1">
                  <c:v>91</c:v>
                </c:pt>
                <c:pt idx="2">
                  <c:v>90</c:v>
                </c:pt>
                <c:pt idx="3">
                  <c:v>92</c:v>
                </c:pt>
                <c:pt idx="4">
                  <c:v>97</c:v>
                </c:pt>
                <c:pt idx="5">
                  <c:v>106</c:v>
                </c:pt>
                <c:pt idx="6">
                  <c:v>125</c:v>
                </c:pt>
                <c:pt idx="7">
                  <c:v>148</c:v>
                </c:pt>
                <c:pt idx="8">
                  <c:v>165</c:v>
                </c:pt>
                <c:pt idx="9">
                  <c:v>178</c:v>
                </c:pt>
                <c:pt idx="10">
                  <c:v>187</c:v>
                </c:pt>
                <c:pt idx="11">
                  <c:v>190</c:v>
                </c:pt>
                <c:pt idx="12">
                  <c:v>189</c:v>
                </c:pt>
                <c:pt idx="13">
                  <c:v>183</c:v>
                </c:pt>
                <c:pt idx="14">
                  <c:v>174</c:v>
                </c:pt>
                <c:pt idx="15">
                  <c:v>163</c:v>
                </c:pt>
                <c:pt idx="16">
                  <c:v>147</c:v>
                </c:pt>
                <c:pt idx="17">
                  <c:v>136</c:v>
                </c:pt>
                <c:pt idx="18">
                  <c:v>133</c:v>
                </c:pt>
                <c:pt idx="19">
                  <c:v>129</c:v>
                </c:pt>
                <c:pt idx="20">
                  <c:v>124</c:v>
                </c:pt>
                <c:pt idx="21">
                  <c:v>115</c:v>
                </c:pt>
                <c:pt idx="22">
                  <c:v>104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126</c:v>
                </c:pt>
                <c:pt idx="6">
                  <c:v>126</c:v>
                </c:pt>
                <c:pt idx="7">
                  <c:v>414.51100000000002</c:v>
                </c:pt>
                <c:pt idx="8">
                  <c:v>132</c:v>
                </c:pt>
                <c:pt idx="9">
                  <c:v>32</c:v>
                </c:pt>
                <c:pt idx="10">
                  <c:v>28</c:v>
                </c:pt>
                <c:pt idx="11">
                  <c:v>26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52</c:v>
                </c:pt>
                <c:pt idx="17">
                  <c:v>564</c:v>
                </c:pt>
                <c:pt idx="18">
                  <c:v>679.91100000000006</c:v>
                </c:pt>
                <c:pt idx="19">
                  <c:v>1368.229</c:v>
                </c:pt>
                <c:pt idx="20">
                  <c:v>116</c:v>
                </c:pt>
                <c:pt idx="21">
                  <c:v>86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587088"/>
        <c:axId val="204587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6158.5789999999997</c:v>
                </c:pt>
                <c:pt idx="1">
                  <c:v>5979.6809999999996</c:v>
                </c:pt>
                <c:pt idx="2">
                  <c:v>5907.1570000000011</c:v>
                </c:pt>
                <c:pt idx="3">
                  <c:v>5707.7949999999992</c:v>
                </c:pt>
                <c:pt idx="4">
                  <c:v>5841.5239999999994</c:v>
                </c:pt>
                <c:pt idx="5">
                  <c:v>6308.9150000000009</c:v>
                </c:pt>
                <c:pt idx="6">
                  <c:v>7315.7040000000015</c:v>
                </c:pt>
                <c:pt idx="7">
                  <c:v>8227.3610000000008</c:v>
                </c:pt>
                <c:pt idx="8">
                  <c:v>8384.0460000000003</c:v>
                </c:pt>
                <c:pt idx="9">
                  <c:v>8411.9979999999996</c:v>
                </c:pt>
                <c:pt idx="10">
                  <c:v>8179.068000000002</c:v>
                </c:pt>
                <c:pt idx="11">
                  <c:v>8231.5140000000047</c:v>
                </c:pt>
                <c:pt idx="12">
                  <c:v>8024.848</c:v>
                </c:pt>
                <c:pt idx="13">
                  <c:v>7898.3109999999997</c:v>
                </c:pt>
                <c:pt idx="14">
                  <c:v>7293.1639999999989</c:v>
                </c:pt>
                <c:pt idx="15">
                  <c:v>6962.2029999999977</c:v>
                </c:pt>
                <c:pt idx="16">
                  <c:v>6912.08</c:v>
                </c:pt>
                <c:pt idx="17">
                  <c:v>7340.7080000000005</c:v>
                </c:pt>
                <c:pt idx="18">
                  <c:v>8008.0670000000027</c:v>
                </c:pt>
                <c:pt idx="19">
                  <c:v>8456.0509999999977</c:v>
                </c:pt>
                <c:pt idx="20">
                  <c:v>7644.0789999999997</c:v>
                </c:pt>
                <c:pt idx="21">
                  <c:v>7016.8259999999991</c:v>
                </c:pt>
                <c:pt idx="22">
                  <c:v>6870.4460000000017</c:v>
                </c:pt>
                <c:pt idx="23">
                  <c:v>6267.0010000000011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587088"/>
        <c:axId val="204587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175.3</c:v>
                </c:pt>
                <c:pt idx="1">
                  <c:v>178.26</c:v>
                </c:pt>
                <c:pt idx="2">
                  <c:v>150.19999999999999</c:v>
                </c:pt>
                <c:pt idx="3">
                  <c:v>181.37</c:v>
                </c:pt>
                <c:pt idx="4">
                  <c:v>198.3</c:v>
                </c:pt>
                <c:pt idx="5">
                  <c:v>223.32</c:v>
                </c:pt>
                <c:pt idx="6">
                  <c:v>259.94</c:v>
                </c:pt>
                <c:pt idx="7">
                  <c:v>292.05</c:v>
                </c:pt>
                <c:pt idx="8">
                  <c:v>234.61</c:v>
                </c:pt>
                <c:pt idx="9">
                  <c:v>202.97</c:v>
                </c:pt>
                <c:pt idx="10">
                  <c:v>195</c:v>
                </c:pt>
                <c:pt idx="11">
                  <c:v>188.67</c:v>
                </c:pt>
                <c:pt idx="12">
                  <c:v>176.67</c:v>
                </c:pt>
                <c:pt idx="13">
                  <c:v>188.67</c:v>
                </c:pt>
                <c:pt idx="14">
                  <c:v>192.7</c:v>
                </c:pt>
                <c:pt idx="15">
                  <c:v>208.79</c:v>
                </c:pt>
                <c:pt idx="16">
                  <c:v>232.58</c:v>
                </c:pt>
                <c:pt idx="17">
                  <c:v>266.99</c:v>
                </c:pt>
                <c:pt idx="18">
                  <c:v>327.51</c:v>
                </c:pt>
                <c:pt idx="19">
                  <c:v>371.11</c:v>
                </c:pt>
                <c:pt idx="20">
                  <c:v>302.23</c:v>
                </c:pt>
                <c:pt idx="21">
                  <c:v>256.86</c:v>
                </c:pt>
                <c:pt idx="22">
                  <c:v>240.04</c:v>
                </c:pt>
                <c:pt idx="23">
                  <c:v>230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588264"/>
        <c:axId val="204587872"/>
      </c:lineChart>
      <c:catAx>
        <c:axId val="204587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587480"/>
        <c:crosses val="autoZero"/>
        <c:auto val="1"/>
        <c:lblAlgn val="ctr"/>
        <c:lblOffset val="100"/>
        <c:noMultiLvlLbl val="0"/>
      </c:catAx>
      <c:valAx>
        <c:axId val="20458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587088"/>
        <c:crosses val="autoZero"/>
        <c:crossBetween val="between"/>
      </c:valAx>
      <c:valAx>
        <c:axId val="204587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4588264"/>
        <c:crosses val="max"/>
        <c:crossBetween val="between"/>
      </c:valAx>
      <c:catAx>
        <c:axId val="204588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4587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6158.5790000000015</v>
      </c>
      <c r="C4" s="18">
        <v>5979.6809999999996</v>
      </c>
      <c r="D4" s="18">
        <v>5907.1240000000007</v>
      </c>
      <c r="E4" s="18">
        <v>5707.7950000000001</v>
      </c>
      <c r="F4" s="18">
        <v>5841.5239999999994</v>
      </c>
      <c r="G4" s="18">
        <v>6308.8969999999999</v>
      </c>
      <c r="H4" s="18">
        <v>7315.7349999999979</v>
      </c>
      <c r="I4" s="18">
        <v>8227.3390000000018</v>
      </c>
      <c r="J4" s="18">
        <v>8384.0459999999985</v>
      </c>
      <c r="K4" s="18">
        <v>8411.9979999999996</v>
      </c>
      <c r="L4" s="18">
        <v>8179.0529999999981</v>
      </c>
      <c r="M4" s="18">
        <v>8231.5169999999998</v>
      </c>
      <c r="N4" s="18">
        <v>8024.8190000000004</v>
      </c>
      <c r="O4" s="18">
        <v>7898.3099999999986</v>
      </c>
      <c r="P4" s="18">
        <v>7293.0999999999995</v>
      </c>
      <c r="Q4" s="18">
        <v>6962.2030000000004</v>
      </c>
      <c r="R4" s="18">
        <v>6912.0699999999988</v>
      </c>
      <c r="S4" s="18">
        <v>7340.7099999999991</v>
      </c>
      <c r="T4" s="18">
        <v>8008.0950000000012</v>
      </c>
      <c r="U4" s="18">
        <v>8456.0889999999981</v>
      </c>
      <c r="V4" s="18">
        <v>7644.0790000000006</v>
      </c>
      <c r="W4" s="18">
        <v>7016.7950000000001</v>
      </c>
      <c r="X4" s="18">
        <v>6870.46</v>
      </c>
      <c r="Y4" s="18">
        <v>6267.0360000000001</v>
      </c>
      <c r="Z4" s="19"/>
      <c r="AA4" s="20">
        <f>SUM(B4:Z4)</f>
        <v>173347.054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175.3</v>
      </c>
      <c r="C7" s="28">
        <v>178.26</v>
      </c>
      <c r="D7" s="28">
        <v>150.19999999999999</v>
      </c>
      <c r="E7" s="28">
        <v>181.37</v>
      </c>
      <c r="F7" s="28">
        <v>198.3</v>
      </c>
      <c r="G7" s="28">
        <v>223.32</v>
      </c>
      <c r="H7" s="28">
        <v>259.94</v>
      </c>
      <c r="I7" s="28">
        <v>292.05</v>
      </c>
      <c r="J7" s="28">
        <v>234.61</v>
      </c>
      <c r="K7" s="28">
        <v>202.97</v>
      </c>
      <c r="L7" s="28">
        <v>195</v>
      </c>
      <c r="M7" s="28">
        <v>188.67</v>
      </c>
      <c r="N7" s="28">
        <v>176.67</v>
      </c>
      <c r="O7" s="28">
        <v>188.67</v>
      </c>
      <c r="P7" s="28">
        <v>192.7</v>
      </c>
      <c r="Q7" s="28">
        <v>208.79</v>
      </c>
      <c r="R7" s="28">
        <v>232.58</v>
      </c>
      <c r="S7" s="28">
        <v>266.99</v>
      </c>
      <c r="T7" s="28">
        <v>327.51</v>
      </c>
      <c r="U7" s="28">
        <v>371.11</v>
      </c>
      <c r="V7" s="28">
        <v>302.23</v>
      </c>
      <c r="W7" s="28">
        <v>256.86</v>
      </c>
      <c r="X7" s="28">
        <v>240.04</v>
      </c>
      <c r="Y7" s="28">
        <v>230</v>
      </c>
      <c r="Z7" s="29"/>
      <c r="AA7" s="30">
        <f>IF(SUM(B7:Z7)&lt;&gt;0,AVERAGEIF(B7:Z7,"&lt;&gt;"""),"")</f>
        <v>228.08916666666664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726</v>
      </c>
      <c r="C10" s="42">
        <v>726</v>
      </c>
      <c r="D10" s="42">
        <v>726</v>
      </c>
      <c r="E10" s="42">
        <v>733.24400000000003</v>
      </c>
      <c r="F10" s="42">
        <v>796.81399999999996</v>
      </c>
      <c r="G10" s="42">
        <v>809</v>
      </c>
      <c r="H10" s="42">
        <v>809</v>
      </c>
      <c r="I10" s="42">
        <v>809</v>
      </c>
      <c r="J10" s="42">
        <v>809</v>
      </c>
      <c r="K10" s="42">
        <v>809</v>
      </c>
      <c r="L10" s="42">
        <v>794</v>
      </c>
      <c r="M10" s="42">
        <v>769</v>
      </c>
      <c r="N10" s="42">
        <v>726</v>
      </c>
      <c r="O10" s="42">
        <v>769</v>
      </c>
      <c r="P10" s="42">
        <v>769</v>
      </c>
      <c r="Q10" s="42">
        <v>809</v>
      </c>
      <c r="R10" s="42">
        <v>809</v>
      </c>
      <c r="S10" s="42">
        <v>809</v>
      </c>
      <c r="T10" s="42">
        <v>809</v>
      </c>
      <c r="U10" s="42">
        <v>809</v>
      </c>
      <c r="V10" s="42">
        <v>809</v>
      </c>
      <c r="W10" s="42">
        <v>809</v>
      </c>
      <c r="X10" s="42">
        <v>809</v>
      </c>
      <c r="Y10" s="42">
        <v>571</v>
      </c>
      <c r="Z10" s="43"/>
      <c r="AA10" s="44">
        <f t="shared" ref="AA10:AA15" si="0">SUM(B10:Z10)</f>
        <v>18623.058000000001</v>
      </c>
    </row>
    <row r="11" spans="1:27" ht="24.95" customHeight="1" x14ac:dyDescent="0.2">
      <c r="A11" s="45" t="s">
        <v>7</v>
      </c>
      <c r="B11" s="46">
        <v>194</v>
      </c>
      <c r="C11" s="47">
        <v>182</v>
      </c>
      <c r="D11" s="47">
        <v>161</v>
      </c>
      <c r="E11" s="47">
        <v>151</v>
      </c>
      <c r="F11" s="47">
        <v>161</v>
      </c>
      <c r="G11" s="47">
        <v>188</v>
      </c>
      <c r="H11" s="47">
        <v>228.5</v>
      </c>
      <c r="I11" s="47">
        <v>227.15</v>
      </c>
      <c r="J11" s="47">
        <v>227.15</v>
      </c>
      <c r="K11" s="47">
        <v>221.15</v>
      </c>
      <c r="L11" s="47">
        <v>221.15</v>
      </c>
      <c r="M11" s="47">
        <v>204.65</v>
      </c>
      <c r="N11" s="47">
        <v>204.65</v>
      </c>
      <c r="O11" s="47">
        <v>204.65</v>
      </c>
      <c r="P11" s="47">
        <v>221.15</v>
      </c>
      <c r="Q11" s="47">
        <v>221.15</v>
      </c>
      <c r="R11" s="47">
        <v>227.15</v>
      </c>
      <c r="S11" s="47">
        <v>238.15</v>
      </c>
      <c r="T11" s="47">
        <v>266</v>
      </c>
      <c r="U11" s="47">
        <v>274.14999999999998</v>
      </c>
      <c r="V11" s="47">
        <v>245</v>
      </c>
      <c r="W11" s="47">
        <v>235</v>
      </c>
      <c r="X11" s="47">
        <v>227.15</v>
      </c>
      <c r="Y11" s="47">
        <v>221.15</v>
      </c>
      <c r="Z11" s="48"/>
      <c r="AA11" s="49">
        <f t="shared" si="0"/>
        <v>5152.1000000000004</v>
      </c>
    </row>
    <row r="12" spans="1:27" ht="24.95" customHeight="1" x14ac:dyDescent="0.2">
      <c r="A12" s="50" t="s">
        <v>8</v>
      </c>
      <c r="B12" s="51">
        <v>2218</v>
      </c>
      <c r="C12" s="52">
        <v>1871.9</v>
      </c>
      <c r="D12" s="52">
        <v>1812.9</v>
      </c>
      <c r="E12" s="52">
        <v>1584.9</v>
      </c>
      <c r="F12" s="52">
        <v>1853.2630000000001</v>
      </c>
      <c r="G12" s="52">
        <v>2339.2560000000003</v>
      </c>
      <c r="H12" s="52">
        <v>3072.1990000000001</v>
      </c>
      <c r="I12" s="52">
        <v>3129.123</v>
      </c>
      <c r="J12" s="52">
        <v>2931.73</v>
      </c>
      <c r="K12" s="52">
        <v>2350.4359999999997</v>
      </c>
      <c r="L12" s="52">
        <v>1786.7829999999999</v>
      </c>
      <c r="M12" s="52">
        <v>1624.3229999999999</v>
      </c>
      <c r="N12" s="52">
        <v>1597.9</v>
      </c>
      <c r="O12" s="52">
        <v>1754.3229999999999</v>
      </c>
      <c r="P12" s="52">
        <v>1956.5250000000001</v>
      </c>
      <c r="Q12" s="52">
        <v>2530.2349999999997</v>
      </c>
      <c r="R12" s="52">
        <v>3212.1000000000004</v>
      </c>
      <c r="S12" s="52">
        <v>3673.0329999999999</v>
      </c>
      <c r="T12" s="52">
        <v>3967.9180000000001</v>
      </c>
      <c r="U12" s="52">
        <v>3989.3710000000001</v>
      </c>
      <c r="V12" s="52">
        <v>3913.1800000000003</v>
      </c>
      <c r="W12" s="52">
        <v>3832.6559999999999</v>
      </c>
      <c r="X12" s="52">
        <v>3791.0729999999999</v>
      </c>
      <c r="Y12" s="52">
        <v>3475.7610000000004</v>
      </c>
      <c r="Z12" s="53"/>
      <c r="AA12" s="54">
        <f t="shared" si="0"/>
        <v>64268.887999999999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126</v>
      </c>
      <c r="H13" s="52">
        <v>126</v>
      </c>
      <c r="I13" s="52">
        <v>414.51100000000002</v>
      </c>
      <c r="J13" s="52">
        <v>132</v>
      </c>
      <c r="K13" s="52">
        <v>32</v>
      </c>
      <c r="L13" s="52">
        <v>28</v>
      </c>
      <c r="M13" s="52">
        <v>26</v>
      </c>
      <c r="N13" s="52">
        <v>12</v>
      </c>
      <c r="O13" s="52">
        <v>26</v>
      </c>
      <c r="P13" s="52">
        <v>26</v>
      </c>
      <c r="Q13" s="52"/>
      <c r="R13" s="52">
        <v>52</v>
      </c>
      <c r="S13" s="52">
        <v>564</v>
      </c>
      <c r="T13" s="52">
        <v>679.91100000000006</v>
      </c>
      <c r="U13" s="52">
        <v>1368.229</v>
      </c>
      <c r="V13" s="52">
        <v>116</v>
      </c>
      <c r="W13" s="52">
        <v>86</v>
      </c>
      <c r="X13" s="52">
        <v>26</v>
      </c>
      <c r="Y13" s="52"/>
      <c r="Z13" s="53"/>
      <c r="AA13" s="54">
        <f t="shared" si="0"/>
        <v>3840.6509999999998</v>
      </c>
    </row>
    <row r="14" spans="1:27" ht="24.95" customHeight="1" x14ac:dyDescent="0.2">
      <c r="A14" s="55" t="s">
        <v>10</v>
      </c>
      <c r="B14" s="56">
        <v>2295.6790000000001</v>
      </c>
      <c r="C14" s="57">
        <v>2273.181</v>
      </c>
      <c r="D14" s="57">
        <v>2238.9240000000004</v>
      </c>
      <c r="E14" s="57">
        <v>2210.5509999999999</v>
      </c>
      <c r="F14" s="57">
        <v>2164.4470000000006</v>
      </c>
      <c r="G14" s="57">
        <v>2142.6410000000001</v>
      </c>
      <c r="H14" s="57">
        <v>2519.0360000000005</v>
      </c>
      <c r="I14" s="57">
        <v>3242.5550000000003</v>
      </c>
      <c r="J14" s="57">
        <v>3947.1660000000002</v>
      </c>
      <c r="K14" s="57">
        <v>4494.311999999999</v>
      </c>
      <c r="L14" s="57">
        <v>4783.119999999999</v>
      </c>
      <c r="M14" s="57">
        <v>4803.5439999999999</v>
      </c>
      <c r="N14" s="57">
        <v>4623.4690000000001</v>
      </c>
      <c r="O14" s="57">
        <v>4235.8370000000004</v>
      </c>
      <c r="P14" s="57">
        <v>3584.0250000000001</v>
      </c>
      <c r="Q14" s="57">
        <v>2657.8180000000007</v>
      </c>
      <c r="R14" s="57">
        <v>1603.5200000000002</v>
      </c>
      <c r="S14" s="57">
        <v>907.52700000000004</v>
      </c>
      <c r="T14" s="57">
        <v>754.06600000000003</v>
      </c>
      <c r="U14" s="57">
        <v>733.33900000000006</v>
      </c>
      <c r="V14" s="57">
        <v>737.89900000000023</v>
      </c>
      <c r="W14" s="57">
        <v>758.13900000000001</v>
      </c>
      <c r="X14" s="57">
        <v>795.23700000000008</v>
      </c>
      <c r="Y14" s="57">
        <v>822.12499999999977</v>
      </c>
      <c r="Z14" s="58"/>
      <c r="AA14" s="59">
        <f t="shared" si="0"/>
        <v>59328.156999999999</v>
      </c>
    </row>
    <row r="15" spans="1:27" ht="24.95" customHeight="1" x14ac:dyDescent="0.2">
      <c r="A15" s="55" t="s">
        <v>11</v>
      </c>
      <c r="B15" s="56">
        <v>95</v>
      </c>
      <c r="C15" s="57">
        <v>91</v>
      </c>
      <c r="D15" s="57">
        <v>90</v>
      </c>
      <c r="E15" s="57">
        <v>92</v>
      </c>
      <c r="F15" s="57">
        <v>97</v>
      </c>
      <c r="G15" s="57">
        <v>106</v>
      </c>
      <c r="H15" s="57">
        <v>125</v>
      </c>
      <c r="I15" s="57">
        <v>148</v>
      </c>
      <c r="J15" s="57">
        <v>165</v>
      </c>
      <c r="K15" s="57">
        <v>178</v>
      </c>
      <c r="L15" s="57">
        <v>187</v>
      </c>
      <c r="M15" s="57">
        <v>190</v>
      </c>
      <c r="N15" s="57">
        <v>189</v>
      </c>
      <c r="O15" s="57">
        <v>183</v>
      </c>
      <c r="P15" s="57">
        <v>174</v>
      </c>
      <c r="Q15" s="57">
        <v>163</v>
      </c>
      <c r="R15" s="57">
        <v>147</v>
      </c>
      <c r="S15" s="57">
        <v>136</v>
      </c>
      <c r="T15" s="57">
        <v>133</v>
      </c>
      <c r="U15" s="57">
        <v>129</v>
      </c>
      <c r="V15" s="57">
        <v>124</v>
      </c>
      <c r="W15" s="57">
        <v>115</v>
      </c>
      <c r="X15" s="57">
        <v>104</v>
      </c>
      <c r="Y15" s="57">
        <v>94</v>
      </c>
      <c r="Z15" s="58"/>
      <c r="AA15" s="59">
        <f t="shared" si="0"/>
        <v>3255</v>
      </c>
    </row>
    <row r="16" spans="1:27" ht="30" customHeight="1" thickBot="1" x14ac:dyDescent="0.25">
      <c r="A16" s="60" t="s">
        <v>12</v>
      </c>
      <c r="B16" s="61">
        <f>IF(LEN(B$2)&gt;0,SUM(B10:B15),"")</f>
        <v>5528.6790000000001</v>
      </c>
      <c r="C16" s="62">
        <f t="shared" ref="C16:Z16" si="1">IF(LEN(C$2)&gt;0,SUM(C10:C15),"")</f>
        <v>5144.0810000000001</v>
      </c>
      <c r="D16" s="62">
        <f t="shared" si="1"/>
        <v>5028.8240000000005</v>
      </c>
      <c r="E16" s="62">
        <f t="shared" si="1"/>
        <v>4771.6949999999997</v>
      </c>
      <c r="F16" s="62">
        <f t="shared" si="1"/>
        <v>5072.5240000000013</v>
      </c>
      <c r="G16" s="62">
        <f t="shared" si="1"/>
        <v>5710.8970000000008</v>
      </c>
      <c r="H16" s="62">
        <f t="shared" si="1"/>
        <v>6879.7350000000006</v>
      </c>
      <c r="I16" s="62">
        <f t="shared" si="1"/>
        <v>7970.3390000000009</v>
      </c>
      <c r="J16" s="62">
        <f t="shared" si="1"/>
        <v>8212.0460000000003</v>
      </c>
      <c r="K16" s="62">
        <f t="shared" si="1"/>
        <v>8084.8979999999992</v>
      </c>
      <c r="L16" s="62">
        <f t="shared" si="1"/>
        <v>7800.052999999999</v>
      </c>
      <c r="M16" s="62">
        <f t="shared" si="1"/>
        <v>7617.5169999999998</v>
      </c>
      <c r="N16" s="62">
        <f t="shared" si="1"/>
        <v>7353.0190000000002</v>
      </c>
      <c r="O16" s="62">
        <f t="shared" si="1"/>
        <v>7172.81</v>
      </c>
      <c r="P16" s="62">
        <f t="shared" si="1"/>
        <v>6730.7000000000007</v>
      </c>
      <c r="Q16" s="62">
        <f t="shared" si="1"/>
        <v>6381.2030000000004</v>
      </c>
      <c r="R16" s="62">
        <f t="shared" si="1"/>
        <v>6050.77</v>
      </c>
      <c r="S16" s="62">
        <f t="shared" si="1"/>
        <v>6327.71</v>
      </c>
      <c r="T16" s="62">
        <f t="shared" si="1"/>
        <v>6609.8949999999995</v>
      </c>
      <c r="U16" s="62">
        <f t="shared" si="1"/>
        <v>7303.0890000000009</v>
      </c>
      <c r="V16" s="62">
        <f t="shared" si="1"/>
        <v>5945.0790000000006</v>
      </c>
      <c r="W16" s="62">
        <f t="shared" si="1"/>
        <v>5835.7950000000001</v>
      </c>
      <c r="X16" s="62">
        <f t="shared" si="1"/>
        <v>5752.46</v>
      </c>
      <c r="Y16" s="62">
        <f t="shared" si="1"/>
        <v>5184.0360000000001</v>
      </c>
      <c r="Z16" s="63" t="str">
        <f t="shared" si="1"/>
        <v/>
      </c>
      <c r="AA16" s="64">
        <f>SUM(AA10:AA15)</f>
        <v>154467.85399999999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2173.9</v>
      </c>
      <c r="C28" s="72">
        <v>2132.9</v>
      </c>
      <c r="D28" s="72">
        <v>2083.9</v>
      </c>
      <c r="E28" s="72">
        <v>2054.9</v>
      </c>
      <c r="F28" s="72">
        <v>2033.9</v>
      </c>
      <c r="G28" s="72">
        <v>2120.9</v>
      </c>
      <c r="H28" s="72">
        <v>2403.4</v>
      </c>
      <c r="I28" s="72">
        <v>2955.05</v>
      </c>
      <c r="J28" s="72">
        <v>3464.05</v>
      </c>
      <c r="K28" s="72">
        <v>3822.05</v>
      </c>
      <c r="L28" s="72">
        <v>4033.05</v>
      </c>
      <c r="M28" s="72">
        <v>4033.55</v>
      </c>
      <c r="N28" s="72">
        <v>3893.55</v>
      </c>
      <c r="O28" s="72">
        <v>3623.55</v>
      </c>
      <c r="P28" s="72">
        <v>3181.05</v>
      </c>
      <c r="Q28" s="72">
        <v>2524.0500000000002</v>
      </c>
      <c r="R28" s="72">
        <v>1875.05</v>
      </c>
      <c r="S28" s="72">
        <v>1892.05</v>
      </c>
      <c r="T28" s="72">
        <v>1856.9</v>
      </c>
      <c r="U28" s="72">
        <v>1678.05</v>
      </c>
      <c r="V28" s="72">
        <v>1347.9</v>
      </c>
      <c r="W28" s="72">
        <v>1308.9000000000001</v>
      </c>
      <c r="X28" s="72">
        <v>1286.05</v>
      </c>
      <c r="Y28" s="72">
        <v>1253.05</v>
      </c>
      <c r="Z28" s="73"/>
      <c r="AA28" s="74">
        <f>SUM(B28:Z28)</f>
        <v>59031.700000000026</v>
      </c>
    </row>
    <row r="29" spans="1:27" ht="24.95" customHeight="1" x14ac:dyDescent="0.2">
      <c r="A29" s="75" t="s">
        <v>23</v>
      </c>
      <c r="B29" s="76">
        <v>1120.6790000000001</v>
      </c>
      <c r="C29" s="77">
        <v>1202.181</v>
      </c>
      <c r="D29" s="77">
        <v>1278.924</v>
      </c>
      <c r="E29" s="77">
        <v>1278.7950000000001</v>
      </c>
      <c r="F29" s="77">
        <v>1580.624</v>
      </c>
      <c r="G29" s="77">
        <v>1983.9970000000001</v>
      </c>
      <c r="H29" s="77">
        <v>2216.2350000000001</v>
      </c>
      <c r="I29" s="77">
        <v>2576.1889999999999</v>
      </c>
      <c r="J29" s="77">
        <v>2225.8960000000002</v>
      </c>
      <c r="K29" s="77">
        <v>1908.748</v>
      </c>
      <c r="L29" s="77">
        <v>1904.0029999999999</v>
      </c>
      <c r="M29" s="77">
        <v>1778.9670000000001</v>
      </c>
      <c r="N29" s="77">
        <v>1685.4690000000001</v>
      </c>
      <c r="O29" s="77">
        <v>1645.26</v>
      </c>
      <c r="P29" s="77">
        <v>1511.65</v>
      </c>
      <c r="Q29" s="77">
        <v>1477.0530000000001</v>
      </c>
      <c r="R29" s="77">
        <v>1719.62</v>
      </c>
      <c r="S29" s="77">
        <v>1834.56</v>
      </c>
      <c r="T29" s="77">
        <v>2350.895</v>
      </c>
      <c r="U29" s="77">
        <v>3224.9389999999999</v>
      </c>
      <c r="V29" s="77">
        <v>2243.0790000000002</v>
      </c>
      <c r="W29" s="77">
        <v>2154.7950000000001</v>
      </c>
      <c r="X29" s="77">
        <v>2031.31</v>
      </c>
      <c r="Y29" s="77">
        <v>1775.886</v>
      </c>
      <c r="Z29" s="78"/>
      <c r="AA29" s="79">
        <f>SUM(B29:Z29)</f>
        <v>44709.753999999994</v>
      </c>
    </row>
    <row r="30" spans="1:27" ht="24.95" customHeight="1" x14ac:dyDescent="0.2">
      <c r="A30" s="82" t="s">
        <v>24</v>
      </c>
      <c r="B30" s="80">
        <v>2624.1</v>
      </c>
      <c r="C30" s="81">
        <v>2278</v>
      </c>
      <c r="D30" s="81">
        <v>2219</v>
      </c>
      <c r="E30" s="81">
        <v>1991</v>
      </c>
      <c r="F30" s="81">
        <v>2044</v>
      </c>
      <c r="G30" s="81">
        <v>2204</v>
      </c>
      <c r="H30" s="81">
        <v>2696.1</v>
      </c>
      <c r="I30" s="81">
        <v>2696.1</v>
      </c>
      <c r="J30" s="81">
        <v>2694.1</v>
      </c>
      <c r="K30" s="81">
        <v>2549.1</v>
      </c>
      <c r="L30" s="81">
        <v>2004</v>
      </c>
      <c r="M30" s="81">
        <v>2004</v>
      </c>
      <c r="N30" s="81">
        <v>2004</v>
      </c>
      <c r="O30" s="81">
        <v>2134</v>
      </c>
      <c r="P30" s="81">
        <v>2318</v>
      </c>
      <c r="Q30" s="81">
        <v>2683.1</v>
      </c>
      <c r="R30" s="81">
        <v>2859.1</v>
      </c>
      <c r="S30" s="81">
        <v>3114.1</v>
      </c>
      <c r="T30" s="81">
        <v>3019.1</v>
      </c>
      <c r="U30" s="81">
        <v>3019.1</v>
      </c>
      <c r="V30" s="81">
        <v>3019.1</v>
      </c>
      <c r="W30" s="81">
        <v>3019.1</v>
      </c>
      <c r="X30" s="81">
        <v>3019.1</v>
      </c>
      <c r="Y30" s="81">
        <v>2704.1</v>
      </c>
      <c r="Z30" s="83"/>
      <c r="AA30" s="84">
        <f>SUM(B30:Z30)</f>
        <v>60915.399999999987</v>
      </c>
    </row>
    <row r="31" spans="1:27" ht="30" customHeight="1" thickBot="1" x14ac:dyDescent="0.25">
      <c r="A31" s="60" t="s">
        <v>25</v>
      </c>
      <c r="B31" s="61">
        <f>IF(LEN(B$2)&gt;0,SUM(B28:B30),"")</f>
        <v>5918.6790000000001</v>
      </c>
      <c r="C31" s="62">
        <f t="shared" ref="C31:Z31" si="4">IF(LEN(C$2)&gt;0,SUM(C28:C30),"")</f>
        <v>5613.0810000000001</v>
      </c>
      <c r="D31" s="62">
        <f t="shared" si="4"/>
        <v>5581.8240000000005</v>
      </c>
      <c r="E31" s="62">
        <f t="shared" si="4"/>
        <v>5324.6949999999997</v>
      </c>
      <c r="F31" s="62">
        <f t="shared" si="4"/>
        <v>5658.5240000000003</v>
      </c>
      <c r="G31" s="62">
        <f t="shared" si="4"/>
        <v>6308.8969999999999</v>
      </c>
      <c r="H31" s="62">
        <f t="shared" si="4"/>
        <v>7315.7350000000006</v>
      </c>
      <c r="I31" s="62">
        <f t="shared" si="4"/>
        <v>8227.3389999999999</v>
      </c>
      <c r="J31" s="62">
        <f t="shared" si="4"/>
        <v>8384.0460000000003</v>
      </c>
      <c r="K31" s="62">
        <f t="shared" si="4"/>
        <v>8279.898000000001</v>
      </c>
      <c r="L31" s="62">
        <f t="shared" si="4"/>
        <v>7941.0529999999999</v>
      </c>
      <c r="M31" s="62">
        <f t="shared" si="4"/>
        <v>7816.5169999999998</v>
      </c>
      <c r="N31" s="62">
        <f t="shared" si="4"/>
        <v>7583.0190000000002</v>
      </c>
      <c r="O31" s="62">
        <f t="shared" si="4"/>
        <v>7402.81</v>
      </c>
      <c r="P31" s="62">
        <f t="shared" si="4"/>
        <v>7010.7000000000007</v>
      </c>
      <c r="Q31" s="62">
        <f t="shared" si="4"/>
        <v>6684.2029999999995</v>
      </c>
      <c r="R31" s="62">
        <f t="shared" si="4"/>
        <v>6453.77</v>
      </c>
      <c r="S31" s="62">
        <f t="shared" si="4"/>
        <v>6840.7099999999991</v>
      </c>
      <c r="T31" s="62">
        <f t="shared" si="4"/>
        <v>7226.8950000000004</v>
      </c>
      <c r="U31" s="62">
        <f t="shared" si="4"/>
        <v>7922.0889999999999</v>
      </c>
      <c r="V31" s="62">
        <f t="shared" si="4"/>
        <v>6610.0789999999997</v>
      </c>
      <c r="W31" s="62">
        <f t="shared" si="4"/>
        <v>6482.7950000000001</v>
      </c>
      <c r="X31" s="62">
        <f t="shared" si="4"/>
        <v>6336.4599999999991</v>
      </c>
      <c r="Y31" s="62">
        <f t="shared" si="4"/>
        <v>5733.0360000000001</v>
      </c>
      <c r="Z31" s="63" t="str">
        <f t="shared" si="4"/>
        <v/>
      </c>
      <c r="AA31" s="64">
        <f>SUM(AA28:AA30)</f>
        <v>164656.85400000002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140</v>
      </c>
      <c r="C34" s="95">
        <v>191</v>
      </c>
      <c r="D34" s="95">
        <v>227</v>
      </c>
      <c r="E34" s="95">
        <v>216</v>
      </c>
      <c r="F34" s="95">
        <v>241</v>
      </c>
      <c r="G34" s="95">
        <v>241</v>
      </c>
      <c r="H34" s="95">
        <v>156</v>
      </c>
      <c r="I34" s="95">
        <v>82</v>
      </c>
      <c r="J34" s="95">
        <v>80</v>
      </c>
      <c r="K34" s="95">
        <v>107</v>
      </c>
      <c r="L34" s="95">
        <v>53</v>
      </c>
      <c r="M34" s="95">
        <v>111</v>
      </c>
      <c r="N34" s="95">
        <v>117</v>
      </c>
      <c r="O34" s="95">
        <v>120</v>
      </c>
      <c r="P34" s="95">
        <v>126</v>
      </c>
      <c r="Q34" s="95">
        <v>166</v>
      </c>
      <c r="R34" s="95">
        <v>127</v>
      </c>
      <c r="S34" s="95">
        <v>165</v>
      </c>
      <c r="T34" s="95">
        <v>269</v>
      </c>
      <c r="U34" s="95">
        <v>292</v>
      </c>
      <c r="V34" s="95">
        <v>310</v>
      </c>
      <c r="W34" s="95">
        <v>290</v>
      </c>
      <c r="X34" s="95">
        <v>236</v>
      </c>
      <c r="Y34" s="95">
        <v>201</v>
      </c>
      <c r="Z34" s="96"/>
      <c r="AA34" s="74">
        <f t="shared" ref="AA34:AA39" si="5">SUM(B34:Z34)</f>
        <v>4264</v>
      </c>
    </row>
    <row r="35" spans="1:27" ht="24.95" customHeight="1" x14ac:dyDescent="0.2">
      <c r="A35" s="97" t="s">
        <v>28</v>
      </c>
      <c r="B35" s="98">
        <v>168</v>
      </c>
      <c r="C35" s="99">
        <v>196</v>
      </c>
      <c r="D35" s="99">
        <v>244</v>
      </c>
      <c r="E35" s="99">
        <v>255</v>
      </c>
      <c r="F35" s="99">
        <v>263</v>
      </c>
      <c r="G35" s="99">
        <v>275</v>
      </c>
      <c r="H35" s="99">
        <v>198</v>
      </c>
      <c r="I35" s="99">
        <v>93</v>
      </c>
      <c r="J35" s="99">
        <v>10</v>
      </c>
      <c r="K35" s="99">
        <v>6</v>
      </c>
      <c r="L35" s="99">
        <v>6</v>
      </c>
      <c r="M35" s="99">
        <v>6</v>
      </c>
      <c r="N35" s="99">
        <v>31</v>
      </c>
      <c r="O35" s="99">
        <v>28</v>
      </c>
      <c r="P35" s="99">
        <v>72</v>
      </c>
      <c r="Q35" s="99">
        <v>55</v>
      </c>
      <c r="R35" s="99">
        <v>194</v>
      </c>
      <c r="S35" s="99">
        <v>266</v>
      </c>
      <c r="T35" s="99">
        <v>266</v>
      </c>
      <c r="U35" s="99">
        <v>245</v>
      </c>
      <c r="V35" s="99">
        <v>273</v>
      </c>
      <c r="W35" s="99">
        <v>275</v>
      </c>
      <c r="X35" s="99">
        <v>266</v>
      </c>
      <c r="Y35" s="99">
        <v>266</v>
      </c>
      <c r="Z35" s="100"/>
      <c r="AA35" s="79">
        <f t="shared" si="5"/>
        <v>3957</v>
      </c>
    </row>
    <row r="36" spans="1:27" ht="24.95" customHeight="1" x14ac:dyDescent="0.2">
      <c r="A36" s="97" t="s">
        <v>29</v>
      </c>
      <c r="B36" s="98">
        <v>271.89999999999998</v>
      </c>
      <c r="C36" s="99">
        <v>398.6</v>
      </c>
      <c r="D36" s="99">
        <v>357.3</v>
      </c>
      <c r="E36" s="99">
        <v>415.1</v>
      </c>
      <c r="F36" s="99">
        <v>215</v>
      </c>
      <c r="G36" s="99">
        <v>32</v>
      </c>
      <c r="H36" s="99">
        <v>32</v>
      </c>
      <c r="I36" s="99">
        <v>32</v>
      </c>
      <c r="J36" s="99">
        <v>32</v>
      </c>
      <c r="K36" s="99">
        <v>164.1</v>
      </c>
      <c r="L36" s="99">
        <v>270</v>
      </c>
      <c r="M36" s="99">
        <v>447</v>
      </c>
      <c r="N36" s="99">
        <v>473.8</v>
      </c>
      <c r="O36" s="99">
        <v>527.5</v>
      </c>
      <c r="P36" s="99">
        <v>314.39999999999998</v>
      </c>
      <c r="Q36" s="99">
        <v>79.400000000000006</v>
      </c>
      <c r="R36" s="99">
        <v>266.60000000000002</v>
      </c>
      <c r="S36" s="99">
        <v>32</v>
      </c>
      <c r="T36" s="99">
        <v>313.2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7503.9000000000005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230.6</v>
      </c>
      <c r="R38" s="99">
        <v>223.7</v>
      </c>
      <c r="S38" s="99">
        <v>500</v>
      </c>
      <c r="T38" s="99">
        <v>500</v>
      </c>
      <c r="U38" s="99"/>
      <c r="V38" s="99">
        <v>500</v>
      </c>
      <c r="W38" s="99"/>
      <c r="X38" s="99"/>
      <c r="Y38" s="99"/>
      <c r="Z38" s="100"/>
      <c r="AA38" s="79">
        <f t="shared" si="5"/>
        <v>1954.3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629.9</v>
      </c>
      <c r="C39" s="88">
        <f t="shared" si="6"/>
        <v>835.6</v>
      </c>
      <c r="D39" s="88">
        <f t="shared" si="6"/>
        <v>878.3</v>
      </c>
      <c r="E39" s="88">
        <f t="shared" si="6"/>
        <v>936.1</v>
      </c>
      <c r="F39" s="88">
        <f t="shared" si="6"/>
        <v>769</v>
      </c>
      <c r="G39" s="88">
        <f t="shared" si="6"/>
        <v>598</v>
      </c>
      <c r="H39" s="88">
        <f t="shared" si="6"/>
        <v>436</v>
      </c>
      <c r="I39" s="88">
        <f t="shared" si="6"/>
        <v>257</v>
      </c>
      <c r="J39" s="88">
        <f t="shared" si="6"/>
        <v>172</v>
      </c>
      <c r="K39" s="88">
        <f t="shared" si="6"/>
        <v>327.10000000000002</v>
      </c>
      <c r="L39" s="88">
        <f t="shared" si="6"/>
        <v>379</v>
      </c>
      <c r="M39" s="88">
        <f t="shared" si="6"/>
        <v>614</v>
      </c>
      <c r="N39" s="88">
        <f t="shared" si="6"/>
        <v>671.8</v>
      </c>
      <c r="O39" s="88">
        <f t="shared" si="6"/>
        <v>725.5</v>
      </c>
      <c r="P39" s="88">
        <f t="shared" si="6"/>
        <v>562.4</v>
      </c>
      <c r="Q39" s="88">
        <f t="shared" si="6"/>
        <v>581</v>
      </c>
      <c r="R39" s="88">
        <f t="shared" si="6"/>
        <v>861.3</v>
      </c>
      <c r="S39" s="88">
        <f t="shared" si="6"/>
        <v>1013</v>
      </c>
      <c r="T39" s="88">
        <f t="shared" si="6"/>
        <v>1398.2</v>
      </c>
      <c r="U39" s="88">
        <f t="shared" si="6"/>
        <v>1153</v>
      </c>
      <c r="V39" s="88">
        <f t="shared" si="6"/>
        <v>1699</v>
      </c>
      <c r="W39" s="88">
        <f t="shared" si="6"/>
        <v>1181</v>
      </c>
      <c r="X39" s="88">
        <f t="shared" si="6"/>
        <v>1118</v>
      </c>
      <c r="Y39" s="88">
        <f t="shared" si="6"/>
        <v>1083</v>
      </c>
      <c r="Z39" s="89" t="str">
        <f t="shared" si="6"/>
        <v/>
      </c>
      <c r="AA39" s="90">
        <f t="shared" si="5"/>
        <v>18879.199999999997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239.9</v>
      </c>
      <c r="C44" s="99">
        <v>366.6</v>
      </c>
      <c r="D44" s="99">
        <v>325.3</v>
      </c>
      <c r="E44" s="99">
        <v>383.1</v>
      </c>
      <c r="F44" s="99">
        <v>183</v>
      </c>
      <c r="G44" s="99"/>
      <c r="H44" s="99"/>
      <c r="I44" s="99"/>
      <c r="J44" s="99"/>
      <c r="K44" s="99">
        <v>132.1</v>
      </c>
      <c r="L44" s="99">
        <v>238</v>
      </c>
      <c r="M44" s="99">
        <v>415</v>
      </c>
      <c r="N44" s="99">
        <v>441.8</v>
      </c>
      <c r="O44" s="99">
        <v>495.5</v>
      </c>
      <c r="P44" s="99">
        <v>282.39999999999998</v>
      </c>
      <c r="Q44" s="99">
        <v>47.4</v>
      </c>
      <c r="R44" s="99">
        <v>234.6</v>
      </c>
      <c r="S44" s="99"/>
      <c r="T44" s="99">
        <v>281.2</v>
      </c>
      <c r="U44" s="99">
        <v>534</v>
      </c>
      <c r="V44" s="99">
        <v>534</v>
      </c>
      <c r="W44" s="99">
        <v>534</v>
      </c>
      <c r="X44" s="99">
        <v>534</v>
      </c>
      <c r="Y44" s="99">
        <v>534</v>
      </c>
      <c r="Z44" s="100"/>
      <c r="AA44" s="79">
        <f t="shared" si="7"/>
        <v>6735.9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230.6</v>
      </c>
      <c r="R46" s="99">
        <v>223.7</v>
      </c>
      <c r="S46" s="99">
        <v>500</v>
      </c>
      <c r="T46" s="99">
        <v>500</v>
      </c>
      <c r="U46" s="99"/>
      <c r="V46" s="99">
        <v>500</v>
      </c>
      <c r="W46" s="99"/>
      <c r="X46" s="99"/>
      <c r="Y46" s="99"/>
      <c r="Z46" s="100"/>
      <c r="AA46" s="79">
        <f t="shared" si="7"/>
        <v>1954.3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239.9</v>
      </c>
      <c r="C48" s="88">
        <f t="shared" ref="C48:Z48" si="8">IF(LEN(C$2)&gt;0,SUM(C42:C47),"")</f>
        <v>366.6</v>
      </c>
      <c r="D48" s="88">
        <f t="shared" si="8"/>
        <v>325.3</v>
      </c>
      <c r="E48" s="88">
        <f t="shared" si="8"/>
        <v>383.1</v>
      </c>
      <c r="F48" s="88">
        <f t="shared" si="8"/>
        <v>183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132.1</v>
      </c>
      <c r="L48" s="88">
        <f t="shared" si="8"/>
        <v>238</v>
      </c>
      <c r="M48" s="88">
        <f t="shared" si="8"/>
        <v>415</v>
      </c>
      <c r="N48" s="88">
        <f t="shared" si="8"/>
        <v>441.8</v>
      </c>
      <c r="O48" s="88">
        <f t="shared" si="8"/>
        <v>495.5</v>
      </c>
      <c r="P48" s="88">
        <f t="shared" si="8"/>
        <v>282.39999999999998</v>
      </c>
      <c r="Q48" s="88">
        <f t="shared" si="8"/>
        <v>278</v>
      </c>
      <c r="R48" s="88">
        <f t="shared" si="8"/>
        <v>458.29999999999995</v>
      </c>
      <c r="S48" s="88">
        <f t="shared" si="8"/>
        <v>500</v>
      </c>
      <c r="T48" s="88">
        <f t="shared" si="8"/>
        <v>781.2</v>
      </c>
      <c r="U48" s="88">
        <f t="shared" si="8"/>
        <v>534</v>
      </c>
      <c r="V48" s="88">
        <f t="shared" si="8"/>
        <v>1034</v>
      </c>
      <c r="W48" s="88">
        <f t="shared" si="8"/>
        <v>534</v>
      </c>
      <c r="X48" s="88">
        <f t="shared" si="8"/>
        <v>534</v>
      </c>
      <c r="Y48" s="88">
        <f t="shared" si="8"/>
        <v>534</v>
      </c>
      <c r="Z48" s="89" t="str">
        <f t="shared" si="8"/>
        <v/>
      </c>
      <c r="AA48" s="90">
        <f t="shared" si="7"/>
        <v>8690.2000000000007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6158.5789999999997</v>
      </c>
      <c r="C51" s="88">
        <f t="shared" si="10"/>
        <v>5979.6810000000005</v>
      </c>
      <c r="D51" s="88">
        <f t="shared" si="10"/>
        <v>5907.1240000000007</v>
      </c>
      <c r="E51" s="88">
        <f t="shared" si="10"/>
        <v>5707.7950000000001</v>
      </c>
      <c r="F51" s="88">
        <f t="shared" si="10"/>
        <v>5841.5240000000013</v>
      </c>
      <c r="G51" s="88">
        <f t="shared" si="10"/>
        <v>6308.8970000000008</v>
      </c>
      <c r="H51" s="88">
        <f t="shared" si="10"/>
        <v>7315.7350000000006</v>
      </c>
      <c r="I51" s="88">
        <f t="shared" si="10"/>
        <v>8227.3389999999999</v>
      </c>
      <c r="J51" s="88">
        <f t="shared" si="10"/>
        <v>8384.0460000000003</v>
      </c>
      <c r="K51" s="88">
        <f t="shared" si="10"/>
        <v>8411.9979999999996</v>
      </c>
      <c r="L51" s="88">
        <f t="shared" si="10"/>
        <v>8179.052999999999</v>
      </c>
      <c r="M51" s="88">
        <f t="shared" si="10"/>
        <v>8231.5169999999998</v>
      </c>
      <c r="N51" s="88">
        <f t="shared" si="10"/>
        <v>8024.8190000000004</v>
      </c>
      <c r="O51" s="88">
        <f t="shared" si="10"/>
        <v>7898.31</v>
      </c>
      <c r="P51" s="88">
        <f t="shared" si="10"/>
        <v>7293.1</v>
      </c>
      <c r="Q51" s="88">
        <f t="shared" si="10"/>
        <v>6962.2030000000004</v>
      </c>
      <c r="R51" s="88">
        <f t="shared" si="10"/>
        <v>6912.0700000000006</v>
      </c>
      <c r="S51" s="88">
        <f t="shared" si="10"/>
        <v>7340.71</v>
      </c>
      <c r="T51" s="88">
        <f t="shared" si="10"/>
        <v>8008.0949999999993</v>
      </c>
      <c r="U51" s="88">
        <f t="shared" si="10"/>
        <v>8456.0889999999999</v>
      </c>
      <c r="V51" s="88">
        <f t="shared" si="10"/>
        <v>7644.0790000000006</v>
      </c>
      <c r="W51" s="88">
        <f t="shared" si="10"/>
        <v>7016.7950000000001</v>
      </c>
      <c r="X51" s="88">
        <f t="shared" si="10"/>
        <v>6870.46</v>
      </c>
      <c r="Y51" s="88">
        <f t="shared" si="10"/>
        <v>6267.0360000000001</v>
      </c>
      <c r="Z51" s="89" t="str">
        <f t="shared" si="10"/>
        <v/>
      </c>
      <c r="AA51" s="105">
        <f>SUM(B51:Z51)</f>
        <v>173347.054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6158.5789999999997</v>
      </c>
      <c r="C4" s="18">
        <v>5979.6809999999996</v>
      </c>
      <c r="D4" s="18">
        <v>5907.1570000000011</v>
      </c>
      <c r="E4" s="18">
        <v>5707.7949999999992</v>
      </c>
      <c r="F4" s="18">
        <v>5841.5239999999994</v>
      </c>
      <c r="G4" s="18">
        <v>6308.9150000000009</v>
      </c>
      <c r="H4" s="18">
        <v>7315.7040000000015</v>
      </c>
      <c r="I4" s="18">
        <v>8227.3610000000008</v>
      </c>
      <c r="J4" s="18">
        <v>8384.0460000000003</v>
      </c>
      <c r="K4" s="18">
        <v>8411.9979999999996</v>
      </c>
      <c r="L4" s="18">
        <v>8179.068000000002</v>
      </c>
      <c r="M4" s="18">
        <v>8231.5140000000047</v>
      </c>
      <c r="N4" s="18">
        <v>8024.848</v>
      </c>
      <c r="O4" s="18">
        <v>7898.3109999999997</v>
      </c>
      <c r="P4" s="18">
        <v>7293.1639999999989</v>
      </c>
      <c r="Q4" s="18">
        <v>6962.2029999999977</v>
      </c>
      <c r="R4" s="18">
        <v>6912.08</v>
      </c>
      <c r="S4" s="18">
        <v>7340.7080000000005</v>
      </c>
      <c r="T4" s="18">
        <v>8008.0670000000027</v>
      </c>
      <c r="U4" s="18">
        <v>8456.0509999999977</v>
      </c>
      <c r="V4" s="18">
        <v>7644.0789999999997</v>
      </c>
      <c r="W4" s="18">
        <v>7016.8259999999991</v>
      </c>
      <c r="X4" s="18">
        <v>6870.4460000000017</v>
      </c>
      <c r="Y4" s="18">
        <v>6267.0010000000011</v>
      </c>
      <c r="Z4" s="19"/>
      <c r="AA4" s="20">
        <f>SUM(B4:Z4)</f>
        <v>173347.12600000002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175.3</v>
      </c>
      <c r="C7" s="28">
        <v>178.26</v>
      </c>
      <c r="D7" s="28">
        <v>150.19999999999999</v>
      </c>
      <c r="E7" s="28">
        <v>181.37</v>
      </c>
      <c r="F7" s="28">
        <v>198.3</v>
      </c>
      <c r="G7" s="28">
        <v>223.32</v>
      </c>
      <c r="H7" s="28">
        <v>259.94</v>
      </c>
      <c r="I7" s="28">
        <v>292.05</v>
      </c>
      <c r="J7" s="28">
        <v>234.61</v>
      </c>
      <c r="K7" s="28">
        <v>202.97</v>
      </c>
      <c r="L7" s="28">
        <v>195</v>
      </c>
      <c r="M7" s="28">
        <v>188.67</v>
      </c>
      <c r="N7" s="28">
        <v>176.67</v>
      </c>
      <c r="O7" s="28">
        <v>188.67</v>
      </c>
      <c r="P7" s="28">
        <v>192.7</v>
      </c>
      <c r="Q7" s="28">
        <v>208.79</v>
      </c>
      <c r="R7" s="28">
        <v>232.58</v>
      </c>
      <c r="S7" s="28">
        <v>266.99</v>
      </c>
      <c r="T7" s="28">
        <v>327.51</v>
      </c>
      <c r="U7" s="28">
        <v>371.11</v>
      </c>
      <c r="V7" s="28">
        <v>302.23</v>
      </c>
      <c r="W7" s="28">
        <v>256.86</v>
      </c>
      <c r="X7" s="28">
        <v>240.04</v>
      </c>
      <c r="Y7" s="28">
        <v>230</v>
      </c>
      <c r="Z7" s="29"/>
      <c r="AA7" s="30">
        <f>IF(SUM(B7:Z7)&lt;&gt;0,AVERAGEIF(B7:Z7,"&lt;&gt;"""),"")</f>
        <v>228.08916666666664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890.15700000000004</v>
      </c>
      <c r="C19" s="72">
        <v>890.14499999999998</v>
      </c>
      <c r="D19" s="72">
        <v>904.14499999999998</v>
      </c>
      <c r="E19" s="72">
        <v>869.26099999999997</v>
      </c>
      <c r="F19" s="72">
        <v>904.22799999999995</v>
      </c>
      <c r="G19" s="72">
        <v>880.33199999999999</v>
      </c>
      <c r="H19" s="72">
        <v>888.41</v>
      </c>
      <c r="I19" s="72">
        <v>892.42500000000007</v>
      </c>
      <c r="J19" s="72">
        <v>839.43100000000004</v>
      </c>
      <c r="K19" s="72">
        <v>809.41499999999996</v>
      </c>
      <c r="L19" s="72">
        <v>769.24800000000005</v>
      </c>
      <c r="M19" s="72">
        <v>748.24</v>
      </c>
      <c r="N19" s="72">
        <v>752.26400000000001</v>
      </c>
      <c r="O19" s="72">
        <v>721.221</v>
      </c>
      <c r="P19" s="72">
        <v>724.09300000000007</v>
      </c>
      <c r="Q19" s="72">
        <v>732.13499999999999</v>
      </c>
      <c r="R19" s="72">
        <v>730.09800000000007</v>
      </c>
      <c r="S19" s="72">
        <v>741.09599999999989</v>
      </c>
      <c r="T19" s="72">
        <v>765.1</v>
      </c>
      <c r="U19" s="72">
        <v>750.09800000000007</v>
      </c>
      <c r="V19" s="72">
        <v>745.23199999999997</v>
      </c>
      <c r="W19" s="72">
        <v>713.18200000000002</v>
      </c>
      <c r="X19" s="72">
        <v>856.15</v>
      </c>
      <c r="Y19" s="72">
        <v>877.13200000000006</v>
      </c>
      <c r="Z19" s="73"/>
      <c r="AA19" s="74">
        <f t="shared" ref="AA19:AA24" si="2">SUM(B19:Z19)</f>
        <v>19393.238000000001</v>
      </c>
    </row>
    <row r="20" spans="1:27" ht="24.95" customHeight="1" x14ac:dyDescent="0.2">
      <c r="A20" s="75" t="s">
        <v>15</v>
      </c>
      <c r="B20" s="76">
        <v>1047.797</v>
      </c>
      <c r="C20" s="77">
        <v>1035.943</v>
      </c>
      <c r="D20" s="77">
        <v>1031.7610000000002</v>
      </c>
      <c r="E20" s="77">
        <v>1043.2210000000002</v>
      </c>
      <c r="F20" s="77">
        <v>1074.752</v>
      </c>
      <c r="G20" s="77">
        <v>1200.7950000000001</v>
      </c>
      <c r="H20" s="77">
        <v>1390.8019999999999</v>
      </c>
      <c r="I20" s="77">
        <v>1537.9319999999996</v>
      </c>
      <c r="J20" s="77">
        <v>1591.7860000000001</v>
      </c>
      <c r="K20" s="77">
        <v>1590.9529999999997</v>
      </c>
      <c r="L20" s="77">
        <v>1582.99</v>
      </c>
      <c r="M20" s="77">
        <v>1568.6650000000002</v>
      </c>
      <c r="N20" s="77">
        <v>1555.6809999999996</v>
      </c>
      <c r="O20" s="77">
        <v>1504.6869999999999</v>
      </c>
      <c r="P20" s="77">
        <v>1421.4739999999999</v>
      </c>
      <c r="Q20" s="77">
        <v>1334.7779999999998</v>
      </c>
      <c r="R20" s="77">
        <v>1266.6750000000002</v>
      </c>
      <c r="S20" s="77">
        <v>1254.6160000000002</v>
      </c>
      <c r="T20" s="77">
        <v>1256.0819999999997</v>
      </c>
      <c r="U20" s="77">
        <v>1231.308</v>
      </c>
      <c r="V20" s="77">
        <v>1154.1419999999998</v>
      </c>
      <c r="W20" s="77">
        <v>1072.598</v>
      </c>
      <c r="X20" s="77">
        <v>1032.366</v>
      </c>
      <c r="Y20" s="77">
        <v>1005.6020000000001</v>
      </c>
      <c r="Z20" s="78"/>
      <c r="AA20" s="79">
        <f t="shared" si="2"/>
        <v>30787.405999999995</v>
      </c>
    </row>
    <row r="21" spans="1:27" ht="24.95" customHeight="1" x14ac:dyDescent="0.2">
      <c r="A21" s="75" t="s">
        <v>16</v>
      </c>
      <c r="B21" s="80">
        <v>3017.1239999999998</v>
      </c>
      <c r="C21" s="81">
        <v>2934.3749999999995</v>
      </c>
      <c r="D21" s="81">
        <v>2805.7509999999997</v>
      </c>
      <c r="E21" s="81">
        <v>2750.3129999999996</v>
      </c>
      <c r="F21" s="81">
        <v>2802.5440000000003</v>
      </c>
      <c r="G21" s="81">
        <v>3152.7880000000005</v>
      </c>
      <c r="H21" s="81">
        <v>3752.6920000000005</v>
      </c>
      <c r="I21" s="81">
        <v>4072.8040000000001</v>
      </c>
      <c r="J21" s="81">
        <v>4288.1289999999999</v>
      </c>
      <c r="K21" s="81">
        <v>4366.63</v>
      </c>
      <c r="L21" s="81">
        <v>4403.83</v>
      </c>
      <c r="M21" s="81">
        <v>4406.4090000000006</v>
      </c>
      <c r="N21" s="81">
        <v>4328.6030000000001</v>
      </c>
      <c r="O21" s="81">
        <v>4120.6029999999992</v>
      </c>
      <c r="P21" s="81">
        <v>4064.9970000000003</v>
      </c>
      <c r="Q21" s="81">
        <v>3923.29</v>
      </c>
      <c r="R21" s="81">
        <v>3961.3069999999998</v>
      </c>
      <c r="S21" s="81">
        <v>4476.0959999999995</v>
      </c>
      <c r="T21" s="81">
        <v>5090.3850000000002</v>
      </c>
      <c r="U21" s="81">
        <v>5150.9449999999997</v>
      </c>
      <c r="V21" s="81">
        <v>4910.204999999999</v>
      </c>
      <c r="W21" s="81">
        <v>4438.5459999999994</v>
      </c>
      <c r="X21" s="81">
        <v>3924.23</v>
      </c>
      <c r="Y21" s="81">
        <v>3379.9670000000006</v>
      </c>
      <c r="Z21" s="78"/>
      <c r="AA21" s="79">
        <f t="shared" si="2"/>
        <v>94522.562999999995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119.5</v>
      </c>
      <c r="C23" s="77">
        <v>121.5</v>
      </c>
      <c r="D23" s="77">
        <v>109.5</v>
      </c>
      <c r="E23" s="77">
        <v>112</v>
      </c>
      <c r="F23" s="77">
        <v>108</v>
      </c>
      <c r="G23" s="77">
        <v>111.5</v>
      </c>
      <c r="H23" s="77">
        <v>113</v>
      </c>
      <c r="I23" s="77">
        <v>112</v>
      </c>
      <c r="J23" s="77">
        <v>120.5</v>
      </c>
      <c r="K23" s="77">
        <v>118</v>
      </c>
      <c r="L23" s="77">
        <v>124.5</v>
      </c>
      <c r="M23" s="77">
        <v>123</v>
      </c>
      <c r="N23" s="77">
        <v>120</v>
      </c>
      <c r="O23" s="77">
        <v>114</v>
      </c>
      <c r="P23" s="77">
        <v>122</v>
      </c>
      <c r="Q23" s="77">
        <v>144</v>
      </c>
      <c r="R23" s="77">
        <v>160</v>
      </c>
      <c r="S23" s="77">
        <v>176</v>
      </c>
      <c r="T23" s="77">
        <v>187.5</v>
      </c>
      <c r="U23" s="77">
        <v>189.5</v>
      </c>
      <c r="V23" s="77">
        <v>177.5</v>
      </c>
      <c r="W23" s="77">
        <v>163.5</v>
      </c>
      <c r="X23" s="77">
        <v>158</v>
      </c>
      <c r="Y23" s="77">
        <v>147.5</v>
      </c>
      <c r="Z23" s="77"/>
      <c r="AA23" s="79">
        <f t="shared" si="2"/>
        <v>3252.5</v>
      </c>
    </row>
    <row r="24" spans="1:27" ht="24.95" customHeight="1" x14ac:dyDescent="0.2">
      <c r="A24" s="85" t="s">
        <v>19</v>
      </c>
      <c r="B24" s="77">
        <v>289</v>
      </c>
      <c r="C24" s="77">
        <v>273</v>
      </c>
      <c r="D24" s="77">
        <v>252.99999999999997</v>
      </c>
      <c r="E24" s="77">
        <v>243</v>
      </c>
      <c r="F24" s="77">
        <v>262</v>
      </c>
      <c r="G24" s="77">
        <v>294</v>
      </c>
      <c r="H24" s="77">
        <v>367.00000000000006</v>
      </c>
      <c r="I24" s="77">
        <v>433.99999999999994</v>
      </c>
      <c r="J24" s="77">
        <v>481</v>
      </c>
      <c r="K24" s="77">
        <v>495.99999999999994</v>
      </c>
      <c r="L24" s="77">
        <v>513</v>
      </c>
      <c r="M24" s="77">
        <v>526</v>
      </c>
      <c r="N24" s="77">
        <v>526</v>
      </c>
      <c r="O24" s="77">
        <v>509</v>
      </c>
      <c r="P24" s="77">
        <v>488.99999999999994</v>
      </c>
      <c r="Q24" s="77">
        <v>490</v>
      </c>
      <c r="R24" s="77">
        <v>502</v>
      </c>
      <c r="S24" s="77">
        <v>523</v>
      </c>
      <c r="T24" s="77">
        <v>548.99999999999989</v>
      </c>
      <c r="U24" s="77">
        <v>540.00000000000011</v>
      </c>
      <c r="V24" s="77">
        <v>496.99999999999994</v>
      </c>
      <c r="W24" s="77">
        <v>439</v>
      </c>
      <c r="X24" s="77">
        <v>387.00000000000011</v>
      </c>
      <c r="Y24" s="77">
        <v>342.99999999999994</v>
      </c>
      <c r="Z24" s="77"/>
      <c r="AA24" s="79">
        <f t="shared" si="2"/>
        <v>10225</v>
      </c>
    </row>
    <row r="25" spans="1:27" ht="30" customHeight="1" thickBot="1" x14ac:dyDescent="0.25">
      <c r="A25" s="86" t="s">
        <v>20</v>
      </c>
      <c r="B25" s="87">
        <f t="shared" ref="B25:AA25" si="3">SUM(B19:B24)</f>
        <v>5363.5779999999995</v>
      </c>
      <c r="C25" s="88">
        <f t="shared" si="3"/>
        <v>5254.9629999999997</v>
      </c>
      <c r="D25" s="88">
        <f t="shared" si="3"/>
        <v>5104.1570000000002</v>
      </c>
      <c r="E25" s="88">
        <f t="shared" si="3"/>
        <v>5017.7950000000001</v>
      </c>
      <c r="F25" s="88">
        <f t="shared" si="3"/>
        <v>5151.5240000000003</v>
      </c>
      <c r="G25" s="88">
        <f t="shared" si="3"/>
        <v>5639.4150000000009</v>
      </c>
      <c r="H25" s="88">
        <f t="shared" si="3"/>
        <v>6511.9040000000005</v>
      </c>
      <c r="I25" s="88">
        <f t="shared" si="3"/>
        <v>7049.1610000000001</v>
      </c>
      <c r="J25" s="88">
        <f t="shared" si="3"/>
        <v>7320.8459999999995</v>
      </c>
      <c r="K25" s="88">
        <f t="shared" si="3"/>
        <v>7380.9979999999996</v>
      </c>
      <c r="L25" s="88">
        <f t="shared" si="3"/>
        <v>7393.5680000000002</v>
      </c>
      <c r="M25" s="88">
        <f t="shared" si="3"/>
        <v>7607.3140000000003</v>
      </c>
      <c r="N25" s="88">
        <f t="shared" si="3"/>
        <v>7517.5479999999998</v>
      </c>
      <c r="O25" s="88">
        <f t="shared" si="3"/>
        <v>7204.5109999999986</v>
      </c>
      <c r="P25" s="88">
        <f t="shared" si="3"/>
        <v>6821.5640000000003</v>
      </c>
      <c r="Q25" s="88">
        <f t="shared" si="3"/>
        <v>6624.2029999999995</v>
      </c>
      <c r="R25" s="88">
        <f t="shared" si="3"/>
        <v>6620.08</v>
      </c>
      <c r="S25" s="88">
        <f t="shared" si="3"/>
        <v>7170.8079999999991</v>
      </c>
      <c r="T25" s="88">
        <f t="shared" si="3"/>
        <v>7848.067</v>
      </c>
      <c r="U25" s="88">
        <f t="shared" si="3"/>
        <v>7861.8509999999997</v>
      </c>
      <c r="V25" s="88">
        <f t="shared" si="3"/>
        <v>7484.0789999999988</v>
      </c>
      <c r="W25" s="88">
        <f t="shared" si="3"/>
        <v>6826.8259999999991</v>
      </c>
      <c r="X25" s="88">
        <f t="shared" si="3"/>
        <v>6357.7460000000001</v>
      </c>
      <c r="Y25" s="88">
        <f t="shared" si="3"/>
        <v>5753.2010000000009</v>
      </c>
      <c r="Z25" s="89">
        <f t="shared" si="3"/>
        <v>0</v>
      </c>
      <c r="AA25" s="90">
        <f t="shared" si="3"/>
        <v>158885.70699999999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470.5</v>
      </c>
      <c r="C28" s="72">
        <v>454.5</v>
      </c>
      <c r="D28" s="72">
        <v>422.5</v>
      </c>
      <c r="E28" s="72">
        <v>415</v>
      </c>
      <c r="F28" s="72">
        <v>430</v>
      </c>
      <c r="G28" s="72">
        <v>465.5</v>
      </c>
      <c r="H28" s="72">
        <v>562</v>
      </c>
      <c r="I28" s="72">
        <v>643</v>
      </c>
      <c r="J28" s="72">
        <v>698.5</v>
      </c>
      <c r="K28" s="72">
        <v>709</v>
      </c>
      <c r="L28" s="72">
        <v>744.5</v>
      </c>
      <c r="M28" s="72">
        <v>756</v>
      </c>
      <c r="N28" s="72">
        <v>753</v>
      </c>
      <c r="O28" s="72">
        <v>718</v>
      </c>
      <c r="P28" s="72">
        <v>718</v>
      </c>
      <c r="Q28" s="72">
        <v>741</v>
      </c>
      <c r="R28" s="72">
        <v>762</v>
      </c>
      <c r="S28" s="72">
        <v>759</v>
      </c>
      <c r="T28" s="72">
        <v>796.5</v>
      </c>
      <c r="U28" s="72">
        <v>789.5</v>
      </c>
      <c r="V28" s="72">
        <v>734.5</v>
      </c>
      <c r="W28" s="72">
        <v>662.5</v>
      </c>
      <c r="X28" s="72">
        <v>625</v>
      </c>
      <c r="Y28" s="72">
        <v>570.5</v>
      </c>
      <c r="Z28" s="73"/>
      <c r="AA28" s="74">
        <f>SUM(B28:Z28)</f>
        <v>15400.5</v>
      </c>
    </row>
    <row r="29" spans="1:27" ht="24.95" customHeight="1" x14ac:dyDescent="0.2">
      <c r="A29" s="75" t="s">
        <v>23</v>
      </c>
      <c r="B29" s="76">
        <v>5188.0789999999997</v>
      </c>
      <c r="C29" s="77">
        <v>5025.1809999999996</v>
      </c>
      <c r="D29" s="77">
        <v>4984.6570000000002</v>
      </c>
      <c r="E29" s="77">
        <v>4792.7950000000001</v>
      </c>
      <c r="F29" s="77">
        <v>4911.5240000000003</v>
      </c>
      <c r="G29" s="77">
        <v>5288.915</v>
      </c>
      <c r="H29" s="77">
        <v>6156.9040000000005</v>
      </c>
      <c r="I29" s="77">
        <v>6908.1610000000001</v>
      </c>
      <c r="J29" s="77">
        <v>7145.3459999999995</v>
      </c>
      <c r="K29" s="77">
        <v>7202.9979999999996</v>
      </c>
      <c r="L29" s="77">
        <v>7096.0680000000002</v>
      </c>
      <c r="M29" s="77">
        <v>7233.3140000000003</v>
      </c>
      <c r="N29" s="77">
        <v>7146.5479999999998</v>
      </c>
      <c r="O29" s="77">
        <v>6856.5110000000004</v>
      </c>
      <c r="P29" s="77">
        <v>6495.5640000000003</v>
      </c>
      <c r="Q29" s="77">
        <v>6221.2030000000004</v>
      </c>
      <c r="R29" s="77">
        <v>6150.08</v>
      </c>
      <c r="S29" s="77">
        <v>6577.808</v>
      </c>
      <c r="T29" s="77">
        <v>7211.567</v>
      </c>
      <c r="U29" s="77">
        <v>7232.3509999999997</v>
      </c>
      <c r="V29" s="77">
        <v>6909.5789999999997</v>
      </c>
      <c r="W29" s="77">
        <v>6324.326</v>
      </c>
      <c r="X29" s="77">
        <v>5973.7460000000001</v>
      </c>
      <c r="Y29" s="77">
        <v>5409.701</v>
      </c>
      <c r="Z29" s="78"/>
      <c r="AA29" s="79">
        <f>SUM(B29:Z29)</f>
        <v>150442.92600000001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5658.5789999999997</v>
      </c>
      <c r="C31" s="62">
        <f t="shared" si="4"/>
        <v>5479.6809999999996</v>
      </c>
      <c r="D31" s="62">
        <f t="shared" si="4"/>
        <v>5407.1570000000002</v>
      </c>
      <c r="E31" s="62">
        <f t="shared" si="4"/>
        <v>5207.7950000000001</v>
      </c>
      <c r="F31" s="62">
        <f t="shared" si="4"/>
        <v>5341.5240000000003</v>
      </c>
      <c r="G31" s="62">
        <f t="shared" si="4"/>
        <v>5754.415</v>
      </c>
      <c r="H31" s="62">
        <f t="shared" si="4"/>
        <v>6718.9040000000005</v>
      </c>
      <c r="I31" s="62">
        <f t="shared" si="4"/>
        <v>7551.1610000000001</v>
      </c>
      <c r="J31" s="62">
        <f t="shared" si="4"/>
        <v>7843.8459999999995</v>
      </c>
      <c r="K31" s="62">
        <f t="shared" si="4"/>
        <v>7911.9979999999996</v>
      </c>
      <c r="L31" s="62">
        <f t="shared" si="4"/>
        <v>7840.5680000000002</v>
      </c>
      <c r="M31" s="62">
        <f t="shared" si="4"/>
        <v>7989.3140000000003</v>
      </c>
      <c r="N31" s="62">
        <f t="shared" si="4"/>
        <v>7899.5479999999998</v>
      </c>
      <c r="O31" s="62">
        <f t="shared" si="4"/>
        <v>7574.5110000000004</v>
      </c>
      <c r="P31" s="62">
        <f t="shared" si="4"/>
        <v>7213.5640000000003</v>
      </c>
      <c r="Q31" s="62">
        <f t="shared" si="4"/>
        <v>6962.2030000000004</v>
      </c>
      <c r="R31" s="62">
        <f t="shared" si="4"/>
        <v>6912.08</v>
      </c>
      <c r="S31" s="62">
        <f t="shared" si="4"/>
        <v>7336.808</v>
      </c>
      <c r="T31" s="62">
        <f t="shared" si="4"/>
        <v>8008.067</v>
      </c>
      <c r="U31" s="62">
        <f t="shared" si="4"/>
        <v>8021.8509999999997</v>
      </c>
      <c r="V31" s="62">
        <f t="shared" si="4"/>
        <v>7644.0789999999997</v>
      </c>
      <c r="W31" s="62">
        <f t="shared" si="4"/>
        <v>6986.826</v>
      </c>
      <c r="X31" s="62">
        <f t="shared" si="4"/>
        <v>6598.7460000000001</v>
      </c>
      <c r="Y31" s="62">
        <f t="shared" si="4"/>
        <v>5980.201</v>
      </c>
      <c r="Z31" s="63">
        <f t="shared" si="4"/>
        <v>0</v>
      </c>
      <c r="AA31" s="64">
        <f t="shared" si="4"/>
        <v>165843.42600000001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214</v>
      </c>
      <c r="C34" s="95">
        <v>158</v>
      </c>
      <c r="D34" s="95">
        <v>192</v>
      </c>
      <c r="E34" s="95">
        <v>140</v>
      </c>
      <c r="F34" s="95">
        <v>140</v>
      </c>
      <c r="G34" s="95">
        <v>90</v>
      </c>
      <c r="H34" s="95">
        <v>182</v>
      </c>
      <c r="I34" s="95">
        <v>295</v>
      </c>
      <c r="J34" s="95">
        <v>295</v>
      </c>
      <c r="K34" s="95">
        <v>296</v>
      </c>
      <c r="L34" s="95">
        <v>306</v>
      </c>
      <c r="M34" s="95">
        <v>306</v>
      </c>
      <c r="N34" s="95">
        <v>306</v>
      </c>
      <c r="O34" s="95">
        <v>306</v>
      </c>
      <c r="P34" s="95">
        <v>306</v>
      </c>
      <c r="Q34" s="95">
        <v>306</v>
      </c>
      <c r="R34" s="95">
        <v>267</v>
      </c>
      <c r="S34" s="95">
        <v>141</v>
      </c>
      <c r="T34" s="95">
        <v>135</v>
      </c>
      <c r="U34" s="95">
        <v>135</v>
      </c>
      <c r="V34" s="95">
        <v>135</v>
      </c>
      <c r="W34" s="95">
        <v>135</v>
      </c>
      <c r="X34" s="95">
        <v>186</v>
      </c>
      <c r="Y34" s="95">
        <v>189</v>
      </c>
      <c r="Z34" s="96"/>
      <c r="AA34" s="74">
        <f t="shared" ref="AA34:AA39" si="5">SUM(B34:Z34)</f>
        <v>5161</v>
      </c>
    </row>
    <row r="35" spans="1:27" ht="24.95" customHeight="1" x14ac:dyDescent="0.2">
      <c r="A35" s="97" t="s">
        <v>41</v>
      </c>
      <c r="B35" s="98">
        <v>81.001000000000005</v>
      </c>
      <c r="C35" s="99">
        <v>66.718000000000004</v>
      </c>
      <c r="D35" s="99">
        <v>111</v>
      </c>
      <c r="E35" s="99">
        <v>50</v>
      </c>
      <c r="F35" s="99">
        <v>50</v>
      </c>
      <c r="G35" s="99">
        <v>25</v>
      </c>
      <c r="H35" s="99">
        <v>25</v>
      </c>
      <c r="I35" s="99">
        <v>207</v>
      </c>
      <c r="J35" s="99">
        <v>228</v>
      </c>
      <c r="K35" s="99">
        <v>235</v>
      </c>
      <c r="L35" s="99">
        <v>141</v>
      </c>
      <c r="M35" s="99">
        <v>76</v>
      </c>
      <c r="N35" s="99">
        <v>76</v>
      </c>
      <c r="O35" s="99">
        <v>64</v>
      </c>
      <c r="P35" s="99">
        <v>86</v>
      </c>
      <c r="Q35" s="99">
        <v>32</v>
      </c>
      <c r="R35" s="99">
        <v>25</v>
      </c>
      <c r="S35" s="99">
        <v>25</v>
      </c>
      <c r="T35" s="99">
        <v>25</v>
      </c>
      <c r="U35" s="99">
        <v>25</v>
      </c>
      <c r="V35" s="99">
        <v>25</v>
      </c>
      <c r="W35" s="99">
        <v>25</v>
      </c>
      <c r="X35" s="99">
        <v>55</v>
      </c>
      <c r="Y35" s="99">
        <v>38</v>
      </c>
      <c r="Z35" s="100"/>
      <c r="AA35" s="79">
        <f t="shared" si="5"/>
        <v>1796.7190000000001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54.5</v>
      </c>
      <c r="H36" s="99">
        <v>118.5</v>
      </c>
      <c r="I36" s="99">
        <v>176.2</v>
      </c>
      <c r="J36" s="99">
        <v>40.200000000000003</v>
      </c>
      <c r="K36" s="99"/>
      <c r="L36" s="99"/>
      <c r="M36" s="99"/>
      <c r="N36" s="99"/>
      <c r="O36" s="99"/>
      <c r="P36" s="99"/>
      <c r="Q36" s="99"/>
      <c r="R36" s="99"/>
      <c r="S36" s="99">
        <v>3.9</v>
      </c>
      <c r="T36" s="99"/>
      <c r="U36" s="99"/>
      <c r="V36" s="99"/>
      <c r="W36" s="99"/>
      <c r="X36" s="99"/>
      <c r="Y36" s="99"/>
      <c r="Z36" s="100"/>
      <c r="AA36" s="79">
        <f t="shared" si="5"/>
        <v>393.29999999999995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478.3</v>
      </c>
      <c r="I38" s="99">
        <v>500</v>
      </c>
      <c r="J38" s="99">
        <v>500</v>
      </c>
      <c r="K38" s="99">
        <v>500</v>
      </c>
      <c r="L38" s="99">
        <v>338.5</v>
      </c>
      <c r="M38" s="99">
        <v>242.2</v>
      </c>
      <c r="N38" s="99">
        <v>125.3</v>
      </c>
      <c r="O38" s="99">
        <v>323.8</v>
      </c>
      <c r="P38" s="99">
        <v>79.599999999999994</v>
      </c>
      <c r="Q38" s="99"/>
      <c r="R38" s="99"/>
      <c r="S38" s="99"/>
      <c r="T38" s="99"/>
      <c r="U38" s="99">
        <v>434.2</v>
      </c>
      <c r="V38" s="99"/>
      <c r="W38" s="99">
        <v>30</v>
      </c>
      <c r="X38" s="99">
        <v>271.7</v>
      </c>
      <c r="Y38" s="99">
        <v>286.8</v>
      </c>
      <c r="Z38" s="100"/>
      <c r="AA38" s="79">
        <f t="shared" si="5"/>
        <v>7110.4000000000005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795.00099999999998</v>
      </c>
      <c r="C39" s="88">
        <f t="shared" si="6"/>
        <v>724.71800000000007</v>
      </c>
      <c r="D39" s="88">
        <f t="shared" si="6"/>
        <v>803</v>
      </c>
      <c r="E39" s="88">
        <f t="shared" si="6"/>
        <v>690</v>
      </c>
      <c r="F39" s="88">
        <f t="shared" si="6"/>
        <v>690</v>
      </c>
      <c r="G39" s="88">
        <f t="shared" si="6"/>
        <v>669.5</v>
      </c>
      <c r="H39" s="88">
        <f t="shared" si="6"/>
        <v>803.8</v>
      </c>
      <c r="I39" s="88">
        <f t="shared" si="6"/>
        <v>1178.2</v>
      </c>
      <c r="J39" s="88">
        <f t="shared" si="6"/>
        <v>1063.2</v>
      </c>
      <c r="K39" s="88">
        <f t="shared" si="6"/>
        <v>1031</v>
      </c>
      <c r="L39" s="88">
        <f t="shared" si="6"/>
        <v>785.5</v>
      </c>
      <c r="M39" s="88">
        <f t="shared" si="6"/>
        <v>624.20000000000005</v>
      </c>
      <c r="N39" s="88">
        <f t="shared" si="6"/>
        <v>507.3</v>
      </c>
      <c r="O39" s="88">
        <f t="shared" si="6"/>
        <v>693.8</v>
      </c>
      <c r="P39" s="88">
        <f t="shared" si="6"/>
        <v>471.6</v>
      </c>
      <c r="Q39" s="88">
        <f t="shared" si="6"/>
        <v>338</v>
      </c>
      <c r="R39" s="88">
        <f t="shared" si="6"/>
        <v>292</v>
      </c>
      <c r="S39" s="88">
        <f t="shared" si="6"/>
        <v>169.9</v>
      </c>
      <c r="T39" s="88">
        <f t="shared" si="6"/>
        <v>160</v>
      </c>
      <c r="U39" s="88">
        <f t="shared" si="6"/>
        <v>594.20000000000005</v>
      </c>
      <c r="V39" s="88">
        <f t="shared" si="6"/>
        <v>160</v>
      </c>
      <c r="W39" s="88">
        <f t="shared" si="6"/>
        <v>190</v>
      </c>
      <c r="X39" s="88">
        <f t="shared" si="6"/>
        <v>512.70000000000005</v>
      </c>
      <c r="Y39" s="88">
        <f t="shared" si="6"/>
        <v>513.79999999999995</v>
      </c>
      <c r="Z39" s="89">
        <f t="shared" si="6"/>
        <v>0</v>
      </c>
      <c r="AA39" s="90">
        <f t="shared" si="5"/>
        <v>14461.419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54.5</v>
      </c>
      <c r="H44" s="99">
        <v>118.5</v>
      </c>
      <c r="I44" s="99">
        <v>176.2</v>
      </c>
      <c r="J44" s="99">
        <v>40.200000000000003</v>
      </c>
      <c r="K44" s="99"/>
      <c r="L44" s="99"/>
      <c r="M44" s="99"/>
      <c r="N44" s="99"/>
      <c r="O44" s="99"/>
      <c r="P44" s="99"/>
      <c r="Q44" s="99"/>
      <c r="R44" s="99"/>
      <c r="S44" s="99">
        <v>3.9</v>
      </c>
      <c r="T44" s="99"/>
      <c r="U44" s="99"/>
      <c r="V44" s="99"/>
      <c r="W44" s="99"/>
      <c r="X44" s="99"/>
      <c r="Y44" s="99"/>
      <c r="Z44" s="100"/>
      <c r="AA44" s="79">
        <f t="shared" si="7"/>
        <v>393.29999999999995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478.3</v>
      </c>
      <c r="I46" s="99">
        <v>500</v>
      </c>
      <c r="J46" s="99">
        <v>500</v>
      </c>
      <c r="K46" s="99">
        <v>500</v>
      </c>
      <c r="L46" s="99">
        <v>338.5</v>
      </c>
      <c r="M46" s="99">
        <v>242.2</v>
      </c>
      <c r="N46" s="99">
        <v>125.3</v>
      </c>
      <c r="O46" s="99">
        <v>323.8</v>
      </c>
      <c r="P46" s="99">
        <v>79.599999999999994</v>
      </c>
      <c r="Q46" s="99"/>
      <c r="R46" s="99"/>
      <c r="S46" s="99"/>
      <c r="T46" s="99"/>
      <c r="U46" s="99">
        <v>434.2</v>
      </c>
      <c r="V46" s="99"/>
      <c r="W46" s="99">
        <v>30</v>
      </c>
      <c r="X46" s="99">
        <v>271.7</v>
      </c>
      <c r="Y46" s="99">
        <v>286.8</v>
      </c>
      <c r="Z46" s="100"/>
      <c r="AA46" s="79">
        <f t="shared" si="7"/>
        <v>7110.4000000000005</v>
      </c>
    </row>
    <row r="47" spans="1:27" ht="24.95" customHeight="1" x14ac:dyDescent="0.2">
      <c r="A47" s="85" t="s">
        <v>47</v>
      </c>
      <c r="B47" s="98"/>
      <c r="C47" s="99"/>
      <c r="D47" s="99">
        <v>2</v>
      </c>
      <c r="E47" s="99"/>
      <c r="F47" s="99">
        <v>4</v>
      </c>
      <c r="G47" s="99"/>
      <c r="H47" s="99">
        <v>13.5</v>
      </c>
      <c r="I47" s="99">
        <v>58.85</v>
      </c>
      <c r="J47" s="99">
        <v>88.85</v>
      </c>
      <c r="K47" s="99">
        <v>96.85</v>
      </c>
      <c r="L47" s="99">
        <v>104.85</v>
      </c>
      <c r="M47" s="99">
        <v>131.35</v>
      </c>
      <c r="N47" s="99">
        <v>132.35</v>
      </c>
      <c r="O47" s="99">
        <v>121.35</v>
      </c>
      <c r="P47" s="99">
        <v>93.85</v>
      </c>
      <c r="Q47" s="99">
        <v>105.85</v>
      </c>
      <c r="R47" s="99">
        <v>127.85</v>
      </c>
      <c r="S47" s="99">
        <v>148.85</v>
      </c>
      <c r="T47" s="99">
        <v>150</v>
      </c>
      <c r="U47" s="99">
        <v>136.85</v>
      </c>
      <c r="V47" s="99">
        <v>128</v>
      </c>
      <c r="W47" s="99">
        <v>89</v>
      </c>
      <c r="X47" s="99">
        <v>55.85</v>
      </c>
      <c r="Y47" s="99">
        <v>27.85</v>
      </c>
      <c r="Z47" s="100"/>
      <c r="AA47" s="79">
        <f t="shared" si="7"/>
        <v>1817.8999999999996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502</v>
      </c>
      <c r="E48" s="88">
        <f t="shared" si="8"/>
        <v>500</v>
      </c>
      <c r="F48" s="88">
        <f t="shared" si="8"/>
        <v>504</v>
      </c>
      <c r="G48" s="88">
        <f t="shared" si="8"/>
        <v>554.5</v>
      </c>
      <c r="H48" s="88">
        <f t="shared" si="8"/>
        <v>610.29999999999995</v>
      </c>
      <c r="I48" s="88">
        <f t="shared" si="8"/>
        <v>735.05000000000007</v>
      </c>
      <c r="J48" s="88">
        <f t="shared" si="8"/>
        <v>629.05000000000007</v>
      </c>
      <c r="K48" s="88">
        <f t="shared" si="8"/>
        <v>596.85</v>
      </c>
      <c r="L48" s="88">
        <f t="shared" si="8"/>
        <v>443.35</v>
      </c>
      <c r="M48" s="88">
        <f t="shared" si="8"/>
        <v>373.54999999999995</v>
      </c>
      <c r="N48" s="88">
        <f t="shared" si="8"/>
        <v>257.64999999999998</v>
      </c>
      <c r="O48" s="88">
        <f t="shared" si="8"/>
        <v>445.15</v>
      </c>
      <c r="P48" s="88">
        <f t="shared" si="8"/>
        <v>173.45</v>
      </c>
      <c r="Q48" s="88">
        <f t="shared" si="8"/>
        <v>105.85</v>
      </c>
      <c r="R48" s="88">
        <f t="shared" si="8"/>
        <v>127.85</v>
      </c>
      <c r="S48" s="88">
        <f t="shared" si="8"/>
        <v>152.75</v>
      </c>
      <c r="T48" s="88">
        <f t="shared" si="8"/>
        <v>150</v>
      </c>
      <c r="U48" s="88">
        <f t="shared" si="8"/>
        <v>571.04999999999995</v>
      </c>
      <c r="V48" s="88">
        <f t="shared" si="8"/>
        <v>128</v>
      </c>
      <c r="W48" s="88">
        <f t="shared" si="8"/>
        <v>119</v>
      </c>
      <c r="X48" s="88">
        <f t="shared" si="8"/>
        <v>327.55</v>
      </c>
      <c r="Y48" s="88">
        <f t="shared" si="8"/>
        <v>314.65000000000003</v>
      </c>
      <c r="Z48" s="89">
        <f t="shared" si="8"/>
        <v>0</v>
      </c>
      <c r="AA48" s="90">
        <f t="shared" si="7"/>
        <v>9321.6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6158.5789999999997</v>
      </c>
      <c r="C51" s="88">
        <f t="shared" si="10"/>
        <v>5979.6809999999996</v>
      </c>
      <c r="D51" s="88">
        <f t="shared" si="10"/>
        <v>5907.1570000000002</v>
      </c>
      <c r="E51" s="88">
        <f t="shared" si="10"/>
        <v>5707.7950000000001</v>
      </c>
      <c r="F51" s="88">
        <f t="shared" si="10"/>
        <v>5841.5240000000003</v>
      </c>
      <c r="G51" s="88">
        <f t="shared" si="10"/>
        <v>6308.9150000000009</v>
      </c>
      <c r="H51" s="88">
        <f t="shared" si="10"/>
        <v>7315.7040000000006</v>
      </c>
      <c r="I51" s="88">
        <f t="shared" si="10"/>
        <v>8227.3610000000008</v>
      </c>
      <c r="J51" s="88">
        <f t="shared" si="10"/>
        <v>8384.0460000000003</v>
      </c>
      <c r="K51" s="88">
        <f t="shared" si="10"/>
        <v>8411.9979999999996</v>
      </c>
      <c r="L51" s="88">
        <f t="shared" si="10"/>
        <v>8179.0680000000002</v>
      </c>
      <c r="M51" s="88">
        <f t="shared" si="10"/>
        <v>8231.514000000001</v>
      </c>
      <c r="N51" s="88">
        <f t="shared" si="10"/>
        <v>8024.848</v>
      </c>
      <c r="O51" s="88">
        <f t="shared" si="10"/>
        <v>7898.3109999999988</v>
      </c>
      <c r="P51" s="88">
        <f t="shared" si="10"/>
        <v>7293.1640000000007</v>
      </c>
      <c r="Q51" s="88">
        <f t="shared" si="10"/>
        <v>6962.2029999999995</v>
      </c>
      <c r="R51" s="88">
        <f t="shared" si="10"/>
        <v>6912.08</v>
      </c>
      <c r="S51" s="88">
        <f t="shared" si="10"/>
        <v>7340.7079999999987</v>
      </c>
      <c r="T51" s="88">
        <f t="shared" si="10"/>
        <v>8008.067</v>
      </c>
      <c r="U51" s="88">
        <f t="shared" si="10"/>
        <v>8456.0509999999995</v>
      </c>
      <c r="V51" s="88">
        <f t="shared" si="10"/>
        <v>7644.0789999999988</v>
      </c>
      <c r="W51" s="88">
        <f t="shared" si="10"/>
        <v>7016.8259999999991</v>
      </c>
      <c r="X51" s="88">
        <f t="shared" si="10"/>
        <v>6870.4459999999999</v>
      </c>
      <c r="Y51" s="88">
        <f t="shared" si="10"/>
        <v>6267.0010000000011</v>
      </c>
      <c r="Z51" s="89">
        <f t="shared" si="10"/>
        <v>0</v>
      </c>
      <c r="AA51" s="105">
        <f>SUM(B51:Z51)</f>
        <v>173347.12599999999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260.10000000000002</v>
      </c>
      <c r="C4" s="18">
        <v>133.39999999999998</v>
      </c>
      <c r="D4" s="18">
        <v>174.7</v>
      </c>
      <c r="E4" s="18">
        <v>116.89999999999998</v>
      </c>
      <c r="F4" s="18">
        <v>317</v>
      </c>
      <c r="G4" s="18">
        <v>554.5</v>
      </c>
      <c r="H4" s="18">
        <v>596.79999999999995</v>
      </c>
      <c r="I4" s="18">
        <v>676.2</v>
      </c>
      <c r="J4" s="18">
        <v>540.20000000000005</v>
      </c>
      <c r="K4" s="18">
        <v>367.9</v>
      </c>
      <c r="L4" s="18">
        <v>100.5</v>
      </c>
      <c r="M4" s="18">
        <v>-172.8</v>
      </c>
      <c r="N4" s="18">
        <v>-316.5</v>
      </c>
      <c r="O4" s="18">
        <v>-171.7</v>
      </c>
      <c r="P4" s="18">
        <v>-202.79999999999998</v>
      </c>
      <c r="Q4" s="18">
        <v>-278</v>
      </c>
      <c r="R4" s="18">
        <v>-458.29999999999995</v>
      </c>
      <c r="S4" s="18">
        <v>-496.1</v>
      </c>
      <c r="T4" s="18">
        <v>-781.2</v>
      </c>
      <c r="U4" s="18">
        <v>-99.800000000000011</v>
      </c>
      <c r="V4" s="18">
        <v>-1034</v>
      </c>
      <c r="W4" s="18">
        <v>-504</v>
      </c>
      <c r="X4" s="18">
        <v>-262.3</v>
      </c>
      <c r="Y4" s="18">
        <v>-247.2</v>
      </c>
      <c r="Z4" s="19"/>
      <c r="AA4" s="112">
        <f>SUM(B4:Z4)</f>
        <v>-1186.5000000000005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175.3</v>
      </c>
      <c r="C7" s="118">
        <v>178.26</v>
      </c>
      <c r="D7" s="118">
        <v>150.19999999999999</v>
      </c>
      <c r="E7" s="118">
        <v>181.37</v>
      </c>
      <c r="F7" s="118">
        <v>198.3</v>
      </c>
      <c r="G7" s="118">
        <v>223.32</v>
      </c>
      <c r="H7" s="118">
        <v>259.94</v>
      </c>
      <c r="I7" s="118">
        <v>292.05</v>
      </c>
      <c r="J7" s="118">
        <v>234.61</v>
      </c>
      <c r="K7" s="118">
        <v>202.97</v>
      </c>
      <c r="L7" s="118">
        <v>195</v>
      </c>
      <c r="M7" s="118">
        <v>188.67</v>
      </c>
      <c r="N7" s="118">
        <v>176.67</v>
      </c>
      <c r="O7" s="118">
        <v>188.67</v>
      </c>
      <c r="P7" s="118">
        <v>192.7</v>
      </c>
      <c r="Q7" s="118">
        <v>208.79</v>
      </c>
      <c r="R7" s="118">
        <v>232.58</v>
      </c>
      <c r="S7" s="118">
        <v>266.99</v>
      </c>
      <c r="T7" s="118">
        <v>327.51</v>
      </c>
      <c r="U7" s="118">
        <v>371.11</v>
      </c>
      <c r="V7" s="118">
        <v>302.23</v>
      </c>
      <c r="W7" s="118">
        <v>256.86</v>
      </c>
      <c r="X7" s="118">
        <v>240.04</v>
      </c>
      <c r="Y7" s="118">
        <v>230</v>
      </c>
      <c r="Z7" s="119"/>
      <c r="AA7" s="120">
        <f>IF(SUM(B7:Z7)&lt;&gt;0,AVERAGEIF(B7:Z7,"&lt;&gt;"""),"")</f>
        <v>228.08916666666664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239.9</v>
      </c>
      <c r="C13" s="130">
        <v>366.6</v>
      </c>
      <c r="D13" s="130">
        <v>325.3</v>
      </c>
      <c r="E13" s="130">
        <v>383.1</v>
      </c>
      <c r="F13" s="130">
        <v>183</v>
      </c>
      <c r="G13" s="130"/>
      <c r="H13" s="130"/>
      <c r="I13" s="130"/>
      <c r="J13" s="130"/>
      <c r="K13" s="130">
        <v>132.1</v>
      </c>
      <c r="L13" s="130">
        <v>238</v>
      </c>
      <c r="M13" s="130">
        <v>415</v>
      </c>
      <c r="N13" s="130">
        <v>441.8</v>
      </c>
      <c r="O13" s="130">
        <v>495.5</v>
      </c>
      <c r="P13" s="130">
        <v>282.39999999999998</v>
      </c>
      <c r="Q13" s="130">
        <v>47.4</v>
      </c>
      <c r="R13" s="130">
        <v>234.6</v>
      </c>
      <c r="S13" s="130"/>
      <c r="T13" s="130">
        <v>281.2</v>
      </c>
      <c r="U13" s="130">
        <v>534</v>
      </c>
      <c r="V13" s="130">
        <v>534</v>
      </c>
      <c r="W13" s="130">
        <v>534</v>
      </c>
      <c r="X13" s="130">
        <v>534</v>
      </c>
      <c r="Y13" s="131">
        <v>534</v>
      </c>
      <c r="Z13" s="132"/>
      <c r="AA13" s="133">
        <f t="shared" si="0"/>
        <v>6735.9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230.6</v>
      </c>
      <c r="R15" s="134">
        <v>223.7</v>
      </c>
      <c r="S15" s="134">
        <v>500</v>
      </c>
      <c r="T15" s="134">
        <v>500</v>
      </c>
      <c r="U15" s="134"/>
      <c r="V15" s="134">
        <v>500</v>
      </c>
      <c r="W15" s="134"/>
      <c r="X15" s="134"/>
      <c r="Y15" s="134"/>
      <c r="Z15" s="132"/>
      <c r="AA15" s="133">
        <f t="shared" si="0"/>
        <v>1954.3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239.9</v>
      </c>
      <c r="C16" s="136">
        <f t="shared" si="1"/>
        <v>366.6</v>
      </c>
      <c r="D16" s="136">
        <f t="shared" si="1"/>
        <v>325.3</v>
      </c>
      <c r="E16" s="136">
        <f t="shared" si="1"/>
        <v>383.1</v>
      </c>
      <c r="F16" s="136">
        <f t="shared" si="1"/>
        <v>183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132.1</v>
      </c>
      <c r="L16" s="136">
        <f t="shared" si="1"/>
        <v>238</v>
      </c>
      <c r="M16" s="136">
        <f t="shared" si="1"/>
        <v>415</v>
      </c>
      <c r="N16" s="136">
        <f t="shared" si="1"/>
        <v>441.8</v>
      </c>
      <c r="O16" s="136">
        <f t="shared" si="1"/>
        <v>495.5</v>
      </c>
      <c r="P16" s="136">
        <f t="shared" si="1"/>
        <v>282.39999999999998</v>
      </c>
      <c r="Q16" s="136">
        <f t="shared" si="1"/>
        <v>278</v>
      </c>
      <c r="R16" s="136">
        <f t="shared" si="1"/>
        <v>458.29999999999995</v>
      </c>
      <c r="S16" s="136">
        <f t="shared" si="1"/>
        <v>500</v>
      </c>
      <c r="T16" s="136">
        <f t="shared" si="1"/>
        <v>781.2</v>
      </c>
      <c r="U16" s="136">
        <f t="shared" si="1"/>
        <v>534</v>
      </c>
      <c r="V16" s="136">
        <f t="shared" si="1"/>
        <v>1034</v>
      </c>
      <c r="W16" s="136">
        <f t="shared" si="1"/>
        <v>534</v>
      </c>
      <c r="X16" s="136">
        <f t="shared" si="1"/>
        <v>534</v>
      </c>
      <c r="Y16" s="136">
        <f t="shared" si="1"/>
        <v>534</v>
      </c>
      <c r="Z16" s="137" t="str">
        <f t="shared" si="1"/>
        <v/>
      </c>
      <c r="AA16" s="90">
        <f t="shared" si="0"/>
        <v>8690.2000000000007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54.5</v>
      </c>
      <c r="H21" s="130">
        <v>118.5</v>
      </c>
      <c r="I21" s="130">
        <v>176.2</v>
      </c>
      <c r="J21" s="130">
        <v>40.200000000000003</v>
      </c>
      <c r="K21" s="130"/>
      <c r="L21" s="130"/>
      <c r="M21" s="130"/>
      <c r="N21" s="130"/>
      <c r="O21" s="130"/>
      <c r="P21" s="130"/>
      <c r="Q21" s="130"/>
      <c r="R21" s="130"/>
      <c r="S21" s="130">
        <v>3.9</v>
      </c>
      <c r="T21" s="130"/>
      <c r="U21" s="130"/>
      <c r="V21" s="130"/>
      <c r="W21" s="130"/>
      <c r="X21" s="130"/>
      <c r="Y21" s="131"/>
      <c r="Z21" s="132"/>
      <c r="AA21" s="133">
        <f t="shared" si="2"/>
        <v>393.29999999999995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478.3</v>
      </c>
      <c r="I23" s="134">
        <v>500</v>
      </c>
      <c r="J23" s="134">
        <v>500</v>
      </c>
      <c r="K23" s="134">
        <v>500</v>
      </c>
      <c r="L23" s="134">
        <v>338.5</v>
      </c>
      <c r="M23" s="134">
        <v>242.2</v>
      </c>
      <c r="N23" s="134">
        <v>125.3</v>
      </c>
      <c r="O23" s="134">
        <v>323.8</v>
      </c>
      <c r="P23" s="134">
        <v>79.599999999999994</v>
      </c>
      <c r="Q23" s="134"/>
      <c r="R23" s="134"/>
      <c r="S23" s="134"/>
      <c r="T23" s="134"/>
      <c r="U23" s="134">
        <v>434.2</v>
      </c>
      <c r="V23" s="134"/>
      <c r="W23" s="134">
        <v>30</v>
      </c>
      <c r="X23" s="134">
        <v>271.7</v>
      </c>
      <c r="Y23" s="134">
        <v>286.8</v>
      </c>
      <c r="Z23" s="132"/>
      <c r="AA23" s="133">
        <f t="shared" si="2"/>
        <v>7110.4000000000005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554.5</v>
      </c>
      <c r="H24" s="136">
        <f t="shared" si="3"/>
        <v>596.79999999999995</v>
      </c>
      <c r="I24" s="136">
        <f t="shared" si="3"/>
        <v>676.2</v>
      </c>
      <c r="J24" s="136">
        <f t="shared" si="3"/>
        <v>540.20000000000005</v>
      </c>
      <c r="K24" s="136">
        <f t="shared" si="3"/>
        <v>500</v>
      </c>
      <c r="L24" s="136">
        <f t="shared" si="3"/>
        <v>338.5</v>
      </c>
      <c r="M24" s="136">
        <f t="shared" si="3"/>
        <v>242.2</v>
      </c>
      <c r="N24" s="136">
        <f t="shared" si="3"/>
        <v>125.3</v>
      </c>
      <c r="O24" s="136">
        <f t="shared" si="3"/>
        <v>323.8</v>
      </c>
      <c r="P24" s="136">
        <f t="shared" si="3"/>
        <v>79.599999999999994</v>
      </c>
      <c r="Q24" s="136">
        <f t="shared" si="3"/>
        <v>0</v>
      </c>
      <c r="R24" s="136">
        <f t="shared" si="3"/>
        <v>0</v>
      </c>
      <c r="S24" s="136">
        <f t="shared" si="3"/>
        <v>3.9</v>
      </c>
      <c r="T24" s="136">
        <f t="shared" si="3"/>
        <v>0</v>
      </c>
      <c r="U24" s="136">
        <f t="shared" si="3"/>
        <v>434.2</v>
      </c>
      <c r="V24" s="136">
        <f t="shared" si="3"/>
        <v>0</v>
      </c>
      <c r="W24" s="136">
        <f t="shared" si="3"/>
        <v>30</v>
      </c>
      <c r="X24" s="136">
        <f t="shared" si="3"/>
        <v>271.7</v>
      </c>
      <c r="Y24" s="136">
        <f t="shared" si="3"/>
        <v>286.8</v>
      </c>
      <c r="Z24" s="137" t="str">
        <f t="shared" si="3"/>
        <v/>
      </c>
      <c r="AA24" s="90">
        <f t="shared" si="2"/>
        <v>7503.7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2022-03-23T12:13:00Z</dcterms:created>
  <dcterms:modified xsi:type="dcterms:W3CDTF">2022-03-23T12:13:01Z</dcterms:modified>
</cp:coreProperties>
</file>