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<sst xmlns="http://schemas.openxmlformats.org/spreadsheetml/2006/main" count="117" uniqueCount="53">
  <si>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22/03/2022 14:19:07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</si>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</sst>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811.26499999999999</c:v>
                </c:pt>
                <c:pt idx="1">
                  <c:v>611</c:v>
                </c:pt>
                <c:pt idx="2">
                  <c:v>611</c:v>
                </c:pt>
                <c:pt idx="3">
                  <c:v>611</c:v>
                </c:pt>
                <c:pt idx="4">
                  <c:v>611</c:v>
                </c:pt>
                <c:pt idx="5">
                  <c:v>696</c:v>
                </c:pt>
                <c:pt idx="6">
                  <c:v>766</c:v>
                </c:pt>
                <c:pt idx="7">
                  <c:v>804</c:v>
                </c:pt>
                <c:pt idx="8">
                  <c:v>804</c:v>
                </c:pt>
                <c:pt idx="9">
                  <c:v>804</c:v>
                </c:pt>
                <c:pt idx="10">
                  <c:v>770</c:v>
                </c:pt>
                <c:pt idx="11">
                  <c:v>735</c:v>
                </c:pt>
                <c:pt idx="12">
                  <c:v>735</c:v>
                </c:pt>
                <c:pt idx="13">
                  <c:v>735</c:v>
                </c:pt>
                <c:pt idx="14">
                  <c:v>770</c:v>
                </c:pt>
                <c:pt idx="15">
                  <c:v>804</c:v>
                </c:pt>
                <c:pt idx="16">
                  <c:v>804</c:v>
                </c:pt>
                <c:pt idx="17">
                  <c:v>804</c:v>
                </c:pt>
                <c:pt idx="18">
                  <c:v>804</c:v>
                </c:pt>
                <c:pt idx="19">
                  <c:v>834</c:v>
                </c:pt>
                <c:pt idx="20">
                  <c:v>804</c:v>
                </c:pt>
                <c:pt idx="21">
                  <c:v>804</c:v>
                </c:pt>
                <c:pt idx="22">
                  <c:v>804</c:v>
                </c:pt>
                <c:pt idx="23">
                  <c:v>804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230.5</c:v>
                </c:pt>
                <c:pt idx="1">
                  <c:v>223</c:v>
                </c:pt>
                <c:pt idx="2">
                  <c:v>210</c:v>
                </c:pt>
                <c:pt idx="3">
                  <c:v>204</c:v>
                </c:pt>
                <c:pt idx="4">
                  <c:v>207</c:v>
                </c:pt>
                <c:pt idx="5">
                  <c:v>230.5</c:v>
                </c:pt>
                <c:pt idx="6">
                  <c:v>236.5</c:v>
                </c:pt>
                <c:pt idx="7">
                  <c:v>235.15</c:v>
                </c:pt>
                <c:pt idx="8">
                  <c:v>235.15</c:v>
                </c:pt>
                <c:pt idx="9">
                  <c:v>229.15</c:v>
                </c:pt>
                <c:pt idx="10">
                  <c:v>229.15</c:v>
                </c:pt>
                <c:pt idx="11">
                  <c:v>212.65</c:v>
                </c:pt>
                <c:pt idx="12">
                  <c:v>212.65</c:v>
                </c:pt>
                <c:pt idx="13">
                  <c:v>212.65</c:v>
                </c:pt>
                <c:pt idx="14">
                  <c:v>229.15</c:v>
                </c:pt>
                <c:pt idx="15">
                  <c:v>229.15</c:v>
                </c:pt>
                <c:pt idx="16">
                  <c:v>235.15</c:v>
                </c:pt>
                <c:pt idx="17">
                  <c:v>246.15</c:v>
                </c:pt>
                <c:pt idx="18">
                  <c:v>262.64999999999998</c:v>
                </c:pt>
                <c:pt idx="19">
                  <c:v>262.64999999999998</c:v>
                </c:pt>
                <c:pt idx="20">
                  <c:v>257</c:v>
                </c:pt>
                <c:pt idx="21">
                  <c:v>243</c:v>
                </c:pt>
                <c:pt idx="22">
                  <c:v>235.15</c:v>
                </c:pt>
                <c:pt idx="23">
                  <c:v>229.15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1569.9</c:v>
                </c:pt>
                <c:pt idx="1">
                  <c:v>1133.9000000000001</c:v>
                </c:pt>
                <c:pt idx="2">
                  <c:v>992.9</c:v>
                </c:pt>
                <c:pt idx="3">
                  <c:v>992.9</c:v>
                </c:pt>
                <c:pt idx="4">
                  <c:v>992.9</c:v>
                </c:pt>
                <c:pt idx="5">
                  <c:v>1312.9</c:v>
                </c:pt>
                <c:pt idx="6">
                  <c:v>1971</c:v>
                </c:pt>
                <c:pt idx="7">
                  <c:v>2031</c:v>
                </c:pt>
                <c:pt idx="8">
                  <c:v>1891</c:v>
                </c:pt>
                <c:pt idx="9">
                  <c:v>1522.9</c:v>
                </c:pt>
                <c:pt idx="10">
                  <c:v>1202.9000000000001</c:v>
                </c:pt>
                <c:pt idx="11">
                  <c:v>1202.9000000000001</c:v>
                </c:pt>
                <c:pt idx="12">
                  <c:v>1202.9000000000001</c:v>
                </c:pt>
                <c:pt idx="13">
                  <c:v>1202.9000000000001</c:v>
                </c:pt>
                <c:pt idx="14">
                  <c:v>1232.9000000000001</c:v>
                </c:pt>
                <c:pt idx="15">
                  <c:v>1553.2159999999999</c:v>
                </c:pt>
                <c:pt idx="16">
                  <c:v>2325.529</c:v>
                </c:pt>
                <c:pt idx="17">
                  <c:v>3240.8380000000002</c:v>
                </c:pt>
                <c:pt idx="18">
                  <c:v>3639.3850000000002</c:v>
                </c:pt>
                <c:pt idx="19">
                  <c:v>4309.1139999999996</c:v>
                </c:pt>
                <c:pt idx="20">
                  <c:v>3644.5650000000001</c:v>
                </c:pt>
                <c:pt idx="21">
                  <c:v>3581.6019999999999</c:v>
                </c:pt>
                <c:pt idx="22">
                  <c:v>3459.0389999999998</c:v>
                </c:pt>
                <c:pt idx="23">
                  <c:v>2849.056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809.1</c:v>
                </c:pt>
                <c:pt idx="1">
                  <c:v>856</c:v>
                </c:pt>
                <c:pt idx="2">
                  <c:v>944</c:v>
                </c:pt>
                <c:pt idx="3">
                  <c:v>889</c:v>
                </c:pt>
                <c:pt idx="4">
                  <c:v>868.2</c:v>
                </c:pt>
                <c:pt idx="5">
                  <c:v>552.19999999999993</c:v>
                </c:pt>
                <c:pt idx="6">
                  <c:v>460.1</c:v>
                </c:pt>
                <c:pt idx="7">
                  <c:v>549.9</c:v>
                </c:pt>
                <c:pt idx="8">
                  <c:v>471.6</c:v>
                </c:pt>
                <c:pt idx="9">
                  <c:v>669.6</c:v>
                </c:pt>
                <c:pt idx="10">
                  <c:v>831.3</c:v>
                </c:pt>
                <c:pt idx="11">
                  <c:v>856.5</c:v>
                </c:pt>
                <c:pt idx="12">
                  <c:v>785.9</c:v>
                </c:pt>
                <c:pt idx="13">
                  <c:v>679.9</c:v>
                </c:pt>
                <c:pt idx="14">
                  <c:v>906.1</c:v>
                </c:pt>
                <c:pt idx="15">
                  <c:v>955.5</c:v>
                </c:pt>
                <c:pt idx="16">
                  <c:v>727.30000000000007</c:v>
                </c:pt>
                <c:pt idx="17">
                  <c:v>633.9</c:v>
                </c:pt>
                <c:pt idx="18">
                  <c:v>688.8</c:v>
                </c:pt>
                <c:pt idx="19">
                  <c:v>416.7</c:v>
                </c:pt>
                <c:pt idx="20">
                  <c:v>741.90000000000009</c:v>
                </c:pt>
                <c:pt idx="21">
                  <c:v>541.1</c:v>
                </c:pt>
                <c:pt idx="22">
                  <c:v>314.2</c:v>
                </c:pt>
                <c:pt idx="23">
                  <c:v>293.10000000000002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2810.6510000000003</c:v>
                </c:pt>
                <c:pt idx="1">
                  <c:v>2821.9560000000001</c:v>
                </c:pt>
                <c:pt idx="2">
                  <c:v>2822.4469999999997</c:v>
                </c:pt>
                <c:pt idx="3">
                  <c:v>2831.1849999999995</c:v>
                </c:pt>
                <c:pt idx="4">
                  <c:v>2838.3720000000003</c:v>
                </c:pt>
                <c:pt idx="5">
                  <c:v>2880.9309999999996</c:v>
                </c:pt>
                <c:pt idx="6">
                  <c:v>3235.7439999999997</c:v>
                </c:pt>
                <c:pt idx="7">
                  <c:v>3897.8940000000007</c:v>
                </c:pt>
                <c:pt idx="8">
                  <c:v>4510.2500000000009</c:v>
                </c:pt>
                <c:pt idx="9">
                  <c:v>4957.9890000000005</c:v>
                </c:pt>
                <c:pt idx="10">
                  <c:v>5242.8670000000002</c:v>
                </c:pt>
                <c:pt idx="11">
                  <c:v>5372.6059999999989</c:v>
                </c:pt>
                <c:pt idx="12">
                  <c:v>5336.7690000000011</c:v>
                </c:pt>
                <c:pt idx="13">
                  <c:v>5130.4489999999987</c:v>
                </c:pt>
                <c:pt idx="14">
                  <c:v>4739.6180000000004</c:v>
                </c:pt>
                <c:pt idx="15">
                  <c:v>4122.1089999999995</c:v>
                </c:pt>
                <c:pt idx="16">
                  <c:v>3297.2869999999994</c:v>
                </c:pt>
                <c:pt idx="17">
                  <c:v>2690.9830000000002</c:v>
                </c:pt>
                <c:pt idx="18">
                  <c:v>2511.2760000000007</c:v>
                </c:pt>
                <c:pt idx="19">
                  <c:v>2451.1700000000005</c:v>
                </c:pt>
                <c:pt idx="20">
                  <c:v>2396.6910000000007</c:v>
                </c:pt>
                <c:pt idx="21">
                  <c:v>2349.701</c:v>
                </c:pt>
                <c:pt idx="22">
                  <c:v>2315.6650000000004</c:v>
                </c:pt>
                <c:pt idx="23">
                  <c:v>2306.0150000000003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57</c:v>
                </c:pt>
                <c:pt idx="2">
                  <c:v>59</c:v>
                </c:pt>
                <c:pt idx="3">
                  <c:v>62</c:v>
                </c:pt>
                <c:pt idx="4">
                  <c:v>65</c:v>
                </c:pt>
                <c:pt idx="5">
                  <c:v>72</c:v>
                </c:pt>
                <c:pt idx="6">
                  <c:v>83</c:v>
                </c:pt>
                <c:pt idx="7">
                  <c:v>99</c:v>
                </c:pt>
                <c:pt idx="8">
                  <c:v>113</c:v>
                </c:pt>
                <c:pt idx="9">
                  <c:v>124</c:v>
                </c:pt>
                <c:pt idx="10">
                  <c:v>134</c:v>
                </c:pt>
                <c:pt idx="11">
                  <c:v>143</c:v>
                </c:pt>
                <c:pt idx="12">
                  <c:v>150</c:v>
                </c:pt>
                <c:pt idx="13">
                  <c:v>151</c:v>
                </c:pt>
                <c:pt idx="14">
                  <c:v>149</c:v>
                </c:pt>
                <c:pt idx="15">
                  <c:v>146</c:v>
                </c:pt>
                <c:pt idx="16">
                  <c:v>137</c:v>
                </c:pt>
                <c:pt idx="17">
                  <c:v>132</c:v>
                </c:pt>
                <c:pt idx="18">
                  <c:v>132</c:v>
                </c:pt>
                <c:pt idx="19">
                  <c:v>130</c:v>
                </c:pt>
                <c:pt idx="20">
                  <c:v>127</c:v>
                </c:pt>
                <c:pt idx="21">
                  <c:v>121</c:v>
                </c:pt>
                <c:pt idx="22">
                  <c:v>111</c:v>
                </c:pt>
                <c:pt idx="23">
                  <c:v>102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126</c:v>
                </c:pt>
                <c:pt idx="7">
                  <c:v>146</c:v>
                </c:pt>
                <c:pt idx="8">
                  <c:v>132</c:v>
                </c:pt>
                <c:pt idx="9">
                  <c:v>32</c:v>
                </c:pt>
                <c:pt idx="10">
                  <c:v>28</c:v>
                </c:pt>
                <c:pt idx="11">
                  <c:v>26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112</c:v>
                </c:pt>
                <c:pt idx="17">
                  <c:v>579</c:v>
                </c:pt>
                <c:pt idx="18">
                  <c:v>637</c:v>
                </c:pt>
                <c:pt idx="19">
                  <c:v>733.4</c:v>
                </c:pt>
                <c:pt idx="20">
                  <c:v>221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210304"/>
        <c:axId val="228210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6292.416000000002</c:v>
                </c:pt>
                <c:pt idx="1">
                  <c:v>5702.8339999999989</c:v>
                </c:pt>
                <c:pt idx="2">
                  <c:v>5639.3609999999999</c:v>
                </c:pt>
                <c:pt idx="3">
                  <c:v>5590.063000000001</c:v>
                </c:pt>
                <c:pt idx="4">
                  <c:v>5582.5209999999997</c:v>
                </c:pt>
                <c:pt idx="5">
                  <c:v>5810.4710000000014</c:v>
                </c:pt>
                <c:pt idx="6">
                  <c:v>6878.3390000000009</c:v>
                </c:pt>
                <c:pt idx="7">
                  <c:v>7762.9210000000021</c:v>
                </c:pt>
                <c:pt idx="8">
                  <c:v>8157.0459999999985</c:v>
                </c:pt>
                <c:pt idx="9">
                  <c:v>8339.6340000000018</c:v>
                </c:pt>
                <c:pt idx="10">
                  <c:v>8438.1949999999979</c:v>
                </c:pt>
                <c:pt idx="11">
                  <c:v>8548.6959999999981</c:v>
                </c:pt>
                <c:pt idx="12">
                  <c:v>8435.2169999999987</c:v>
                </c:pt>
                <c:pt idx="13">
                  <c:v>8137.9479999999985</c:v>
                </c:pt>
                <c:pt idx="14">
                  <c:v>8052.7300000000014</c:v>
                </c:pt>
                <c:pt idx="15">
                  <c:v>7809.938000000001</c:v>
                </c:pt>
                <c:pt idx="16">
                  <c:v>7638.3070000000016</c:v>
                </c:pt>
                <c:pt idx="17">
                  <c:v>8326.9269999999997</c:v>
                </c:pt>
                <c:pt idx="18">
                  <c:v>8675.0620000000035</c:v>
                </c:pt>
                <c:pt idx="19">
                  <c:v>9137.0340000000033</c:v>
                </c:pt>
                <c:pt idx="20">
                  <c:v>8192.1090000000004</c:v>
                </c:pt>
                <c:pt idx="21">
                  <c:v>7666.3959999999988</c:v>
                </c:pt>
                <c:pt idx="22">
                  <c:v>7265.0060000000012</c:v>
                </c:pt>
                <c:pt idx="23">
                  <c:v>6583.3320000000022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210304"/>
        <c:axId val="228210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194.54</c:v>
                </c:pt>
                <c:pt idx="1">
                  <c:v>206.6</c:v>
                </c:pt>
                <c:pt idx="2">
                  <c:v>200.62</c:v>
                </c:pt>
                <c:pt idx="3">
                  <c:v>198.08</c:v>
                </c:pt>
                <c:pt idx="4">
                  <c:v>204.09</c:v>
                </c:pt>
                <c:pt idx="5">
                  <c:v>226.15</c:v>
                </c:pt>
                <c:pt idx="6">
                  <c:v>259.75</c:v>
                </c:pt>
                <c:pt idx="7">
                  <c:v>263.01</c:v>
                </c:pt>
                <c:pt idx="8">
                  <c:v>239.11</c:v>
                </c:pt>
                <c:pt idx="9">
                  <c:v>210</c:v>
                </c:pt>
                <c:pt idx="10">
                  <c:v>182.5</c:v>
                </c:pt>
                <c:pt idx="11">
                  <c:v>179.45</c:v>
                </c:pt>
                <c:pt idx="12">
                  <c:v>179.45</c:v>
                </c:pt>
                <c:pt idx="13">
                  <c:v>179.45</c:v>
                </c:pt>
                <c:pt idx="14">
                  <c:v>191.16</c:v>
                </c:pt>
                <c:pt idx="15">
                  <c:v>201.52</c:v>
                </c:pt>
                <c:pt idx="16">
                  <c:v>217.99</c:v>
                </c:pt>
                <c:pt idx="17">
                  <c:v>266.05</c:v>
                </c:pt>
                <c:pt idx="18">
                  <c:v>312.27999999999997</c:v>
                </c:pt>
                <c:pt idx="19">
                  <c:v>365.31</c:v>
                </c:pt>
                <c:pt idx="20">
                  <c:v>311.04000000000002</c:v>
                </c:pt>
                <c:pt idx="21">
                  <c:v>270</c:v>
                </c:pt>
                <c:pt idx="22">
                  <c:v>242.75</c:v>
                </c:pt>
                <c:pt idx="23">
                  <c:v>220.1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043728"/>
        <c:axId val="228211088"/>
      </c:lineChart>
      <c:catAx>
        <c:axId val="228210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210696"/>
        <c:crosses val="autoZero"/>
        <c:auto val="1"/>
        <c:lblAlgn val="ctr"/>
        <c:lblOffset val="100"/>
        <c:noMultiLvlLbl val="0"/>
      </c:catAx>
      <c:valAx>
        <c:axId val="22821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210304"/>
        <c:crosses val="autoZero"/>
        <c:crossBetween val="between"/>
      </c:valAx>
      <c:valAx>
        <c:axId val="228211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043728"/>
        <c:crosses val="max"/>
        <c:crossBetween val="between"/>
      </c:valAx>
      <c:catAx>
        <c:axId val="410043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211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6292.4160000000002</v>
      </c>
      <c r="C4" s="18">
        <v>5702.8559999999998</v>
      </c>
      <c r="D4" s="18">
        <v>5639.3469999999998</v>
      </c>
      <c r="E4" s="18">
        <v>5590.0849999999991</v>
      </c>
      <c r="F4" s="18">
        <v>5582.4719999999988</v>
      </c>
      <c r="G4" s="18">
        <v>5810.530999999999</v>
      </c>
      <c r="H4" s="18">
        <v>6878.3440000000001</v>
      </c>
      <c r="I4" s="18">
        <v>7762.9439999999977</v>
      </c>
      <c r="J4" s="18">
        <v>8157</v>
      </c>
      <c r="K4" s="18">
        <v>8339.6389999999974</v>
      </c>
      <c r="L4" s="18">
        <v>8438.2169999999987</v>
      </c>
      <c r="M4" s="18">
        <v>8548.6560000000009</v>
      </c>
      <c r="N4" s="18">
        <v>8435.2189999999991</v>
      </c>
      <c r="O4" s="18">
        <v>8137.8989999999958</v>
      </c>
      <c r="P4" s="18">
        <v>8052.7679999999991</v>
      </c>
      <c r="Q4" s="18">
        <v>7809.9750000000013</v>
      </c>
      <c r="R4" s="18">
        <v>7638.2659999999987</v>
      </c>
      <c r="S4" s="18">
        <v>8326.871000000001</v>
      </c>
      <c r="T4" s="18">
        <v>8675.110999999999</v>
      </c>
      <c r="U4" s="18">
        <v>9137.0339999999978</v>
      </c>
      <c r="V4" s="18">
        <v>8192.155999999999</v>
      </c>
      <c r="W4" s="18">
        <v>7666.4029999999993</v>
      </c>
      <c r="X4" s="18">
        <v>7265.0540000000001</v>
      </c>
      <c r="Y4" s="18">
        <v>6583.320999999999</v>
      </c>
      <c r="Z4" s="19"/>
      <c r="AA4" s="20">
        <f>SUM(B4:Z4)</f>
        <v>178662.58399999997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194.54</v>
      </c>
      <c r="C7" s="28">
        <v>206.6</v>
      </c>
      <c r="D7" s="28">
        <v>200.62</v>
      </c>
      <c r="E7" s="28">
        <v>198.08</v>
      </c>
      <c r="F7" s="28">
        <v>204.09</v>
      </c>
      <c r="G7" s="28">
        <v>226.15</v>
      </c>
      <c r="H7" s="28">
        <v>259.75</v>
      </c>
      <c r="I7" s="28">
        <v>263.01</v>
      </c>
      <c r="J7" s="28">
        <v>239.11</v>
      </c>
      <c r="K7" s="28">
        <v>210</v>
      </c>
      <c r="L7" s="28">
        <v>182.5</v>
      </c>
      <c r="M7" s="28">
        <v>179.45</v>
      </c>
      <c r="N7" s="28">
        <v>179.45</v>
      </c>
      <c r="O7" s="28">
        <v>179.45</v>
      </c>
      <c r="P7" s="28">
        <v>191.16</v>
      </c>
      <c r="Q7" s="28">
        <v>201.52</v>
      </c>
      <c r="R7" s="28">
        <v>217.99</v>
      </c>
      <c r="S7" s="28">
        <v>266.05</v>
      </c>
      <c r="T7" s="28">
        <v>312.27999999999997</v>
      </c>
      <c r="U7" s="28">
        <v>365.31</v>
      </c>
      <c r="V7" s="28">
        <v>311.04000000000002</v>
      </c>
      <c r="W7" s="28">
        <v>270</v>
      </c>
      <c r="X7" s="28">
        <v>242.75</v>
      </c>
      <c r="Y7" s="28">
        <v>220.1</v>
      </c>
      <c r="Z7" s="29"/>
      <c r="AA7" s="30">
        <f>IF(SUM(B7:Z7)&lt;&gt;0,AVERAGEIF(B7:Z7,"&lt;&gt;"""),"")</f>
        <v>230.04166666666666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811.26499999999999</v>
      </c>
      <c r="C10" s="42">
        <v>611</v>
      </c>
      <c r="D10" s="42">
        <v>611</v>
      </c>
      <c r="E10" s="42">
        <v>611</v>
      </c>
      <c r="F10" s="42">
        <v>611</v>
      </c>
      <c r="G10" s="42">
        <v>696</v>
      </c>
      <c r="H10" s="42">
        <v>766</v>
      </c>
      <c r="I10" s="42">
        <v>804</v>
      </c>
      <c r="J10" s="42">
        <v>804</v>
      </c>
      <c r="K10" s="42">
        <v>804</v>
      </c>
      <c r="L10" s="42">
        <v>770</v>
      </c>
      <c r="M10" s="42">
        <v>735</v>
      </c>
      <c r="N10" s="42">
        <v>735</v>
      </c>
      <c r="O10" s="42">
        <v>735</v>
      </c>
      <c r="P10" s="42">
        <v>770</v>
      </c>
      <c r="Q10" s="42">
        <v>804</v>
      </c>
      <c r="R10" s="42">
        <v>804</v>
      </c>
      <c r="S10" s="42">
        <v>804</v>
      </c>
      <c r="T10" s="42">
        <v>804</v>
      </c>
      <c r="U10" s="42">
        <v>834</v>
      </c>
      <c r="V10" s="42">
        <v>804</v>
      </c>
      <c r="W10" s="42">
        <v>804</v>
      </c>
      <c r="X10" s="42">
        <v>804</v>
      </c>
      <c r="Y10" s="42">
        <v>804</v>
      </c>
      <c r="Z10" s="43"/>
      <c r="AA10" s="44">
        <f t="shared" ref="AA10:AA15" si="0">SUM(B10:Z10)</f>
        <v>18140.264999999999</v>
      </c>
    </row>
    <row r="11" spans="1:27" ht="24.95" customHeight="1" x14ac:dyDescent="0.2">
      <c r="A11" s="45" t="s">
        <v>7</v>
      </c>
      <c r="B11" s="46">
        <v>230.5</v>
      </c>
      <c r="C11" s="47">
        <v>223</v>
      </c>
      <c r="D11" s="47">
        <v>210</v>
      </c>
      <c r="E11" s="47">
        <v>204</v>
      </c>
      <c r="F11" s="47">
        <v>207</v>
      </c>
      <c r="G11" s="47">
        <v>230.5</v>
      </c>
      <c r="H11" s="47">
        <v>236.5</v>
      </c>
      <c r="I11" s="47">
        <v>235.15</v>
      </c>
      <c r="J11" s="47">
        <v>235.15</v>
      </c>
      <c r="K11" s="47">
        <v>229.15</v>
      </c>
      <c r="L11" s="47">
        <v>229.15</v>
      </c>
      <c r="M11" s="47">
        <v>212.65</v>
      </c>
      <c r="N11" s="47">
        <v>212.65</v>
      </c>
      <c r="O11" s="47">
        <v>212.65</v>
      </c>
      <c r="P11" s="47">
        <v>229.15</v>
      </c>
      <c r="Q11" s="47">
        <v>229.15</v>
      </c>
      <c r="R11" s="47">
        <v>235.15</v>
      </c>
      <c r="S11" s="47">
        <v>246.15</v>
      </c>
      <c r="T11" s="47">
        <v>262.64999999999998</v>
      </c>
      <c r="U11" s="47">
        <v>262.64999999999998</v>
      </c>
      <c r="V11" s="47">
        <v>257</v>
      </c>
      <c r="W11" s="47">
        <v>243</v>
      </c>
      <c r="X11" s="47">
        <v>235.15</v>
      </c>
      <c r="Y11" s="47">
        <v>229.15</v>
      </c>
      <c r="Z11" s="48"/>
      <c r="AA11" s="49">
        <f t="shared" si="0"/>
        <v>5537.25</v>
      </c>
    </row>
    <row r="12" spans="1:27" ht="24.95" customHeight="1" x14ac:dyDescent="0.2">
      <c r="A12" s="50" t="s">
        <v>8</v>
      </c>
      <c r="B12" s="51">
        <v>1569.9</v>
      </c>
      <c r="C12" s="52">
        <v>1133.9000000000001</v>
      </c>
      <c r="D12" s="52">
        <v>992.9</v>
      </c>
      <c r="E12" s="52">
        <v>992.9</v>
      </c>
      <c r="F12" s="52">
        <v>992.9</v>
      </c>
      <c r="G12" s="52">
        <v>1312.9</v>
      </c>
      <c r="H12" s="52">
        <v>1971</v>
      </c>
      <c r="I12" s="52">
        <v>2031</v>
      </c>
      <c r="J12" s="52">
        <v>1891</v>
      </c>
      <c r="K12" s="52">
        <v>1522.9</v>
      </c>
      <c r="L12" s="52">
        <v>1202.9000000000001</v>
      </c>
      <c r="M12" s="52">
        <v>1202.9000000000001</v>
      </c>
      <c r="N12" s="52">
        <v>1202.9000000000001</v>
      </c>
      <c r="O12" s="52">
        <v>1202.9000000000001</v>
      </c>
      <c r="P12" s="52">
        <v>1232.9000000000001</v>
      </c>
      <c r="Q12" s="52">
        <v>1553.2159999999999</v>
      </c>
      <c r="R12" s="52">
        <v>2325.529</v>
      </c>
      <c r="S12" s="52">
        <v>3240.8380000000002</v>
      </c>
      <c r="T12" s="52">
        <v>3639.3850000000002</v>
      </c>
      <c r="U12" s="52">
        <v>4309.1139999999996</v>
      </c>
      <c r="V12" s="52">
        <v>3644.5650000000001</v>
      </c>
      <c r="W12" s="52">
        <v>3581.6019999999999</v>
      </c>
      <c r="X12" s="52">
        <v>3459.0389999999998</v>
      </c>
      <c r="Y12" s="52">
        <v>2849.056</v>
      </c>
      <c r="Z12" s="53"/>
      <c r="AA12" s="54">
        <f t="shared" si="0"/>
        <v>49058.144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126</v>
      </c>
      <c r="I13" s="52">
        <v>146</v>
      </c>
      <c r="J13" s="52">
        <v>132</v>
      </c>
      <c r="K13" s="52">
        <v>32</v>
      </c>
      <c r="L13" s="52">
        <v>28</v>
      </c>
      <c r="M13" s="52">
        <v>26</v>
      </c>
      <c r="N13" s="52">
        <v>12</v>
      </c>
      <c r="O13" s="52">
        <v>26</v>
      </c>
      <c r="P13" s="52">
        <v>26</v>
      </c>
      <c r="Q13" s="52"/>
      <c r="R13" s="52">
        <v>112</v>
      </c>
      <c r="S13" s="52">
        <v>579</v>
      </c>
      <c r="T13" s="52">
        <v>637</v>
      </c>
      <c r="U13" s="52">
        <v>733.4</v>
      </c>
      <c r="V13" s="52">
        <v>221</v>
      </c>
      <c r="W13" s="52">
        <v>26</v>
      </c>
      <c r="X13" s="52">
        <v>26</v>
      </c>
      <c r="Y13" s="52"/>
      <c r="Z13" s="53"/>
      <c r="AA13" s="54">
        <f t="shared" si="0"/>
        <v>2954.4</v>
      </c>
    </row>
    <row r="14" spans="1:27" ht="24.95" customHeight="1" x14ac:dyDescent="0.2">
      <c r="A14" s="55" t="s">
        <v>10</v>
      </c>
      <c r="B14" s="56">
        <v>2810.6510000000003</v>
      </c>
      <c r="C14" s="57">
        <v>2821.9560000000001</v>
      </c>
      <c r="D14" s="57">
        <v>2822.4469999999997</v>
      </c>
      <c r="E14" s="57">
        <v>2831.1849999999995</v>
      </c>
      <c r="F14" s="57">
        <v>2838.3720000000003</v>
      </c>
      <c r="G14" s="57">
        <v>2880.9309999999996</v>
      </c>
      <c r="H14" s="57">
        <v>3235.7439999999997</v>
      </c>
      <c r="I14" s="57">
        <v>3897.8940000000007</v>
      </c>
      <c r="J14" s="57">
        <v>4510.2500000000009</v>
      </c>
      <c r="K14" s="57">
        <v>4957.9890000000005</v>
      </c>
      <c r="L14" s="57">
        <v>5242.8670000000002</v>
      </c>
      <c r="M14" s="57">
        <v>5372.6059999999989</v>
      </c>
      <c r="N14" s="57">
        <v>5336.7690000000011</v>
      </c>
      <c r="O14" s="57">
        <v>5130.4489999999987</v>
      </c>
      <c r="P14" s="57">
        <v>4739.6180000000004</v>
      </c>
      <c r="Q14" s="57">
        <v>4122.1089999999995</v>
      </c>
      <c r="R14" s="57">
        <v>3297.2869999999994</v>
      </c>
      <c r="S14" s="57">
        <v>2690.9830000000002</v>
      </c>
      <c r="T14" s="57">
        <v>2511.2760000000007</v>
      </c>
      <c r="U14" s="57">
        <v>2451.1700000000005</v>
      </c>
      <c r="V14" s="57">
        <v>2396.6910000000007</v>
      </c>
      <c r="W14" s="57">
        <v>2349.701</v>
      </c>
      <c r="X14" s="57">
        <v>2315.6650000000004</v>
      </c>
      <c r="Y14" s="57">
        <v>2306.0150000000003</v>
      </c>
      <c r="Z14" s="58"/>
      <c r="AA14" s="59">
        <f t="shared" si="0"/>
        <v>83870.624999999985</v>
      </c>
    </row>
    <row r="15" spans="1:27" ht="24.95" customHeight="1" x14ac:dyDescent="0.2">
      <c r="A15" s="55" t="s">
        <v>11</v>
      </c>
      <c r="B15" s="56">
        <v>61</v>
      </c>
      <c r="C15" s="57">
        <v>57</v>
      </c>
      <c r="D15" s="57">
        <v>59</v>
      </c>
      <c r="E15" s="57">
        <v>62</v>
      </c>
      <c r="F15" s="57">
        <v>65</v>
      </c>
      <c r="G15" s="57">
        <v>72</v>
      </c>
      <c r="H15" s="57">
        <v>83</v>
      </c>
      <c r="I15" s="57">
        <v>99</v>
      </c>
      <c r="J15" s="57">
        <v>113</v>
      </c>
      <c r="K15" s="57">
        <v>124</v>
      </c>
      <c r="L15" s="57">
        <v>134</v>
      </c>
      <c r="M15" s="57">
        <v>143</v>
      </c>
      <c r="N15" s="57">
        <v>150</v>
      </c>
      <c r="O15" s="57">
        <v>151</v>
      </c>
      <c r="P15" s="57">
        <v>149</v>
      </c>
      <c r="Q15" s="57">
        <v>146</v>
      </c>
      <c r="R15" s="57">
        <v>137</v>
      </c>
      <c r="S15" s="57">
        <v>132</v>
      </c>
      <c r="T15" s="57">
        <v>132</v>
      </c>
      <c r="U15" s="57">
        <v>130</v>
      </c>
      <c r="V15" s="57">
        <v>127</v>
      </c>
      <c r="W15" s="57">
        <v>121</v>
      </c>
      <c r="X15" s="57">
        <v>111</v>
      </c>
      <c r="Y15" s="57">
        <v>102</v>
      </c>
      <c r="Z15" s="58"/>
      <c r="AA15" s="59">
        <f t="shared" si="0"/>
        <v>2660</v>
      </c>
    </row>
    <row r="16" spans="1:27" ht="30" customHeight="1" thickBot="1" x14ac:dyDescent="0.25">
      <c r="A16" s="60" t="s">
        <v>12</v>
      </c>
      <c r="B16" s="61">
        <f>IF(LEN(B$2)&gt;0,SUM(B10:B15),"")</f>
        <v>5483.3160000000007</v>
      </c>
      <c r="C16" s="62">
        <f t="shared" ref="C16:Z16" si="1">IF(LEN(C$2)&gt;0,SUM(C10:C15),"")</f>
        <v>4846.8559999999998</v>
      </c>
      <c r="D16" s="62">
        <f t="shared" si="1"/>
        <v>4695.3469999999998</v>
      </c>
      <c r="E16" s="62">
        <f t="shared" si="1"/>
        <v>4701.0849999999991</v>
      </c>
      <c r="F16" s="62">
        <f t="shared" si="1"/>
        <v>4714.2720000000008</v>
      </c>
      <c r="G16" s="62">
        <f t="shared" si="1"/>
        <v>5258.3310000000001</v>
      </c>
      <c r="H16" s="62">
        <f t="shared" si="1"/>
        <v>6418.2439999999997</v>
      </c>
      <c r="I16" s="62">
        <f t="shared" si="1"/>
        <v>7213.0440000000008</v>
      </c>
      <c r="J16" s="62">
        <f t="shared" si="1"/>
        <v>7685.4000000000015</v>
      </c>
      <c r="K16" s="62">
        <f t="shared" si="1"/>
        <v>7670.0390000000007</v>
      </c>
      <c r="L16" s="62">
        <f t="shared" si="1"/>
        <v>7606.9170000000004</v>
      </c>
      <c r="M16" s="62">
        <f t="shared" si="1"/>
        <v>7692.155999999999</v>
      </c>
      <c r="N16" s="62">
        <f t="shared" si="1"/>
        <v>7649.3190000000013</v>
      </c>
      <c r="O16" s="62">
        <f t="shared" si="1"/>
        <v>7457.9989999999989</v>
      </c>
      <c r="P16" s="62">
        <f t="shared" si="1"/>
        <v>7146.6680000000006</v>
      </c>
      <c r="Q16" s="62">
        <f t="shared" si="1"/>
        <v>6854.4749999999995</v>
      </c>
      <c r="R16" s="62">
        <f t="shared" si="1"/>
        <v>6910.9659999999994</v>
      </c>
      <c r="S16" s="62">
        <f t="shared" si="1"/>
        <v>7692.9710000000005</v>
      </c>
      <c r="T16" s="62">
        <f t="shared" si="1"/>
        <v>7986.3110000000006</v>
      </c>
      <c r="U16" s="62">
        <f t="shared" si="1"/>
        <v>8720.3339999999989</v>
      </c>
      <c r="V16" s="62">
        <f t="shared" si="1"/>
        <v>7450.2560000000012</v>
      </c>
      <c r="W16" s="62">
        <f t="shared" si="1"/>
        <v>7125.3029999999999</v>
      </c>
      <c r="X16" s="62">
        <f t="shared" si="1"/>
        <v>6950.8540000000012</v>
      </c>
      <c r="Y16" s="62">
        <f t="shared" si="1"/>
        <v>6290.2210000000005</v>
      </c>
      <c r="Z16" s="63" t="str">
        <f t="shared" si="1"/>
        <v/>
      </c>
      <c r="AA16" s="64">
        <f>SUM(AA10:AA15)</f>
        <v>162220.68399999998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2456.4</v>
      </c>
      <c r="C28" s="72">
        <v>2456.9</v>
      </c>
      <c r="D28" s="72">
        <v>2457.9</v>
      </c>
      <c r="E28" s="72">
        <v>2468.9</v>
      </c>
      <c r="F28" s="72">
        <v>2468.9</v>
      </c>
      <c r="G28" s="72">
        <v>2572.4</v>
      </c>
      <c r="H28" s="72">
        <v>2791.4</v>
      </c>
      <c r="I28" s="72">
        <v>3273.05</v>
      </c>
      <c r="J28" s="72">
        <v>3688.05</v>
      </c>
      <c r="K28" s="72">
        <v>3947.05</v>
      </c>
      <c r="L28" s="72">
        <v>4137.05</v>
      </c>
      <c r="M28" s="72">
        <v>4207.55</v>
      </c>
      <c r="N28" s="72">
        <v>4168.55</v>
      </c>
      <c r="O28" s="72">
        <v>4035.55</v>
      </c>
      <c r="P28" s="72">
        <v>3783.05</v>
      </c>
      <c r="Q28" s="72">
        <v>3345.05</v>
      </c>
      <c r="R28" s="72">
        <v>2894.05</v>
      </c>
      <c r="S28" s="72">
        <v>3051.05</v>
      </c>
      <c r="T28" s="72">
        <v>2966.55</v>
      </c>
      <c r="U28" s="72">
        <v>2792.55</v>
      </c>
      <c r="V28" s="72">
        <v>2438.9</v>
      </c>
      <c r="W28" s="72">
        <v>2291.9</v>
      </c>
      <c r="X28" s="72">
        <v>2248.0500000000002</v>
      </c>
      <c r="Y28" s="72">
        <v>2210.0500000000002</v>
      </c>
      <c r="Z28" s="73"/>
      <c r="AA28" s="74">
        <f>SUM(B28:Z28)</f>
        <v>73150.85000000002</v>
      </c>
    </row>
    <row r="29" spans="1:27" ht="24.95" customHeight="1" x14ac:dyDescent="0.2">
      <c r="A29" s="75" t="s">
        <v>23</v>
      </c>
      <c r="B29" s="76">
        <v>1313.9159999999999</v>
      </c>
      <c r="C29" s="77">
        <v>1336.9559999999999</v>
      </c>
      <c r="D29" s="77">
        <v>1413.4469999999999</v>
      </c>
      <c r="E29" s="77">
        <v>1353.1849999999999</v>
      </c>
      <c r="F29" s="77">
        <v>1433.3720000000001</v>
      </c>
      <c r="G29" s="77">
        <v>1733.931</v>
      </c>
      <c r="H29" s="77">
        <v>1768.7439999999999</v>
      </c>
      <c r="I29" s="77">
        <v>1918.894</v>
      </c>
      <c r="J29" s="77">
        <v>2027.25</v>
      </c>
      <c r="K29" s="77">
        <v>2003.989</v>
      </c>
      <c r="L29" s="77">
        <v>1956.867</v>
      </c>
      <c r="M29" s="77">
        <v>1974.606</v>
      </c>
      <c r="N29" s="77">
        <v>1970.769</v>
      </c>
      <c r="O29" s="77">
        <v>1912.4490000000001</v>
      </c>
      <c r="P29" s="77">
        <v>1873.6179999999999</v>
      </c>
      <c r="Q29" s="77">
        <v>1654.325</v>
      </c>
      <c r="R29" s="77">
        <v>1684.816</v>
      </c>
      <c r="S29" s="77">
        <v>2088.8209999999999</v>
      </c>
      <c r="T29" s="77">
        <v>2386.6610000000001</v>
      </c>
      <c r="U29" s="77">
        <v>3355.6840000000002</v>
      </c>
      <c r="V29" s="77">
        <v>2343.2559999999999</v>
      </c>
      <c r="W29" s="77">
        <v>2103.3029999999999</v>
      </c>
      <c r="X29" s="77">
        <v>2014.704</v>
      </c>
      <c r="Y29" s="77">
        <v>1426.0709999999999</v>
      </c>
      <c r="Z29" s="78"/>
      <c r="AA29" s="79">
        <f>SUM(B29:Z29)</f>
        <v>45049.633999999991</v>
      </c>
    </row>
    <row r="30" spans="1:27" ht="24.95" customHeight="1" x14ac:dyDescent="0.2">
      <c r="A30" s="82" t="s">
        <v>24</v>
      </c>
      <c r="B30" s="80">
        <v>2022</v>
      </c>
      <c r="C30" s="81">
        <v>1375</v>
      </c>
      <c r="D30" s="81">
        <v>1234</v>
      </c>
      <c r="E30" s="81">
        <v>1234</v>
      </c>
      <c r="F30" s="81">
        <v>1234</v>
      </c>
      <c r="G30" s="81">
        <v>1454</v>
      </c>
      <c r="H30" s="81">
        <v>2182.1</v>
      </c>
      <c r="I30" s="81">
        <v>2261.1</v>
      </c>
      <c r="J30" s="81">
        <v>2121.1</v>
      </c>
      <c r="K30" s="81">
        <v>1840</v>
      </c>
      <c r="L30" s="81">
        <v>1618</v>
      </c>
      <c r="M30" s="81">
        <v>1618</v>
      </c>
      <c r="N30" s="81">
        <v>1618</v>
      </c>
      <c r="O30" s="81">
        <v>1618</v>
      </c>
      <c r="P30" s="81">
        <v>1648</v>
      </c>
      <c r="Q30" s="81">
        <v>1963.1</v>
      </c>
      <c r="R30" s="81">
        <v>2448.1</v>
      </c>
      <c r="S30" s="81">
        <v>2783.1</v>
      </c>
      <c r="T30" s="81">
        <v>2928.1</v>
      </c>
      <c r="U30" s="81">
        <v>2928.1</v>
      </c>
      <c r="V30" s="81">
        <v>2928.1</v>
      </c>
      <c r="W30" s="81">
        <v>2928.1</v>
      </c>
      <c r="X30" s="81">
        <v>2928.1</v>
      </c>
      <c r="Y30" s="81">
        <v>2888.1</v>
      </c>
      <c r="Z30" s="83"/>
      <c r="AA30" s="84">
        <f>SUM(B30:Z30)</f>
        <v>49800.19999999999</v>
      </c>
    </row>
    <row r="31" spans="1:27" ht="30" customHeight="1" thickBot="1" x14ac:dyDescent="0.25">
      <c r="A31" s="60" t="s">
        <v>25</v>
      </c>
      <c r="B31" s="61">
        <f>IF(LEN(B$2)&gt;0,SUM(B28:B30),"")</f>
        <v>5792.3159999999998</v>
      </c>
      <c r="C31" s="62">
        <f t="shared" ref="C31:Z31" si="4">IF(LEN(C$2)&gt;0,SUM(C28:C30),"")</f>
        <v>5168.8559999999998</v>
      </c>
      <c r="D31" s="62">
        <f t="shared" si="4"/>
        <v>5105.3469999999998</v>
      </c>
      <c r="E31" s="62">
        <f t="shared" si="4"/>
        <v>5056.085</v>
      </c>
      <c r="F31" s="62">
        <f t="shared" si="4"/>
        <v>5136.2719999999999</v>
      </c>
      <c r="G31" s="62">
        <f t="shared" si="4"/>
        <v>5760.3310000000001</v>
      </c>
      <c r="H31" s="62">
        <f t="shared" si="4"/>
        <v>6742.2440000000006</v>
      </c>
      <c r="I31" s="62">
        <f t="shared" si="4"/>
        <v>7453.0439999999999</v>
      </c>
      <c r="J31" s="62">
        <f t="shared" si="4"/>
        <v>7836.4</v>
      </c>
      <c r="K31" s="62">
        <f t="shared" si="4"/>
        <v>7791.0390000000007</v>
      </c>
      <c r="L31" s="62">
        <f t="shared" si="4"/>
        <v>7711.9170000000004</v>
      </c>
      <c r="M31" s="62">
        <f t="shared" si="4"/>
        <v>7800.1559999999999</v>
      </c>
      <c r="N31" s="62">
        <f t="shared" si="4"/>
        <v>7757.3190000000004</v>
      </c>
      <c r="O31" s="62">
        <f t="shared" si="4"/>
        <v>7565.9989999999998</v>
      </c>
      <c r="P31" s="62">
        <f t="shared" si="4"/>
        <v>7304.6679999999997</v>
      </c>
      <c r="Q31" s="62">
        <f t="shared" si="4"/>
        <v>6962.4750000000004</v>
      </c>
      <c r="R31" s="62">
        <f t="shared" si="4"/>
        <v>7026.9660000000003</v>
      </c>
      <c r="S31" s="62">
        <f t="shared" si="4"/>
        <v>7922.9709999999995</v>
      </c>
      <c r="T31" s="62">
        <f t="shared" si="4"/>
        <v>8281.3109999999997</v>
      </c>
      <c r="U31" s="62">
        <f t="shared" si="4"/>
        <v>9076.3340000000007</v>
      </c>
      <c r="V31" s="62">
        <f t="shared" si="4"/>
        <v>7710.2559999999994</v>
      </c>
      <c r="W31" s="62">
        <f t="shared" si="4"/>
        <v>7323.3029999999999</v>
      </c>
      <c r="X31" s="62">
        <f t="shared" si="4"/>
        <v>7190.8539999999994</v>
      </c>
      <c r="Y31" s="62">
        <f t="shared" si="4"/>
        <v>6524.2209999999995</v>
      </c>
      <c r="Z31" s="63" t="str">
        <f t="shared" si="4"/>
        <v/>
      </c>
      <c r="AA31" s="64">
        <f>SUM(AA28:AA30)</f>
        <v>168000.68400000001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</v>
      </c>
      <c r="C34" s="95">
        <v>24</v>
      </c>
      <c r="D34" s="95">
        <v>57</v>
      </c>
      <c r="E34" s="95">
        <v>41</v>
      </c>
      <c r="F34" s="95">
        <v>124</v>
      </c>
      <c r="G34" s="95">
        <v>189</v>
      </c>
      <c r="H34" s="95">
        <v>46</v>
      </c>
      <c r="I34" s="95">
        <v>6</v>
      </c>
      <c r="J34" s="95">
        <v>6</v>
      </c>
      <c r="K34" s="95">
        <v>6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66</v>
      </c>
      <c r="T34" s="95">
        <v>66</v>
      </c>
      <c r="U34" s="95">
        <v>126</v>
      </c>
      <c r="V34" s="95">
        <v>89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917</v>
      </c>
    </row>
    <row r="35" spans="1:27" ht="24.95" customHeight="1" x14ac:dyDescent="0.2">
      <c r="A35" s="97" t="s">
        <v>28</v>
      </c>
      <c r="B35" s="98">
        <v>216</v>
      </c>
      <c r="C35" s="99">
        <v>216</v>
      </c>
      <c r="D35" s="99">
        <v>271</v>
      </c>
      <c r="E35" s="99">
        <v>232</v>
      </c>
      <c r="F35" s="99">
        <v>216</v>
      </c>
      <c r="G35" s="99">
        <v>231</v>
      </c>
      <c r="H35" s="99">
        <v>196</v>
      </c>
      <c r="I35" s="99">
        <v>152</v>
      </c>
      <c r="J35" s="99">
        <v>63</v>
      </c>
      <c r="K35" s="99">
        <v>33</v>
      </c>
      <c r="L35" s="99">
        <v>17</v>
      </c>
      <c r="M35" s="99">
        <v>20</v>
      </c>
      <c r="N35" s="99">
        <v>20</v>
      </c>
      <c r="O35" s="99">
        <v>20</v>
      </c>
      <c r="P35" s="99">
        <v>70</v>
      </c>
      <c r="Q35" s="99">
        <v>20</v>
      </c>
      <c r="R35" s="99">
        <v>28</v>
      </c>
      <c r="S35" s="99">
        <v>82</v>
      </c>
      <c r="T35" s="99">
        <v>147</v>
      </c>
      <c r="U35" s="99">
        <v>148</v>
      </c>
      <c r="V35" s="99">
        <v>89</v>
      </c>
      <c r="W35" s="99">
        <v>110</v>
      </c>
      <c r="X35" s="99">
        <v>152</v>
      </c>
      <c r="Y35" s="99">
        <v>146</v>
      </c>
      <c r="Z35" s="100"/>
      <c r="AA35" s="79">
        <f t="shared" si="5"/>
        <v>2895</v>
      </c>
    </row>
    <row r="36" spans="1:27" ht="24.95" customHeight="1" x14ac:dyDescent="0.2">
      <c r="A36" s="97" t="s">
        <v>29</v>
      </c>
      <c r="B36" s="98">
        <v>532.1</v>
      </c>
      <c r="C36" s="99">
        <v>566</v>
      </c>
      <c r="D36" s="99">
        <v>566</v>
      </c>
      <c r="E36" s="99">
        <v>566</v>
      </c>
      <c r="F36" s="99">
        <v>478.2</v>
      </c>
      <c r="G36" s="99">
        <v>59.9</v>
      </c>
      <c r="H36" s="99">
        <v>32</v>
      </c>
      <c r="I36" s="99">
        <v>32</v>
      </c>
      <c r="J36" s="99">
        <v>129.4</v>
      </c>
      <c r="K36" s="99">
        <v>472.9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392.7</v>
      </c>
      <c r="R36" s="99">
        <v>551.70000000000005</v>
      </c>
      <c r="S36" s="99">
        <v>435.9</v>
      </c>
      <c r="T36" s="99">
        <v>146.4</v>
      </c>
      <c r="U36" s="99">
        <v>92.7</v>
      </c>
      <c r="V36" s="99">
        <v>78.8</v>
      </c>
      <c r="W36" s="99">
        <v>32</v>
      </c>
      <c r="X36" s="99">
        <v>32</v>
      </c>
      <c r="Y36" s="99">
        <v>32</v>
      </c>
      <c r="Z36" s="100"/>
      <c r="AA36" s="79">
        <f t="shared" si="5"/>
        <v>8058.6999999999989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22.3</v>
      </c>
      <c r="H38" s="99">
        <v>136.1</v>
      </c>
      <c r="I38" s="99">
        <v>309.89999999999998</v>
      </c>
      <c r="J38" s="99">
        <v>223.2</v>
      </c>
      <c r="K38" s="99">
        <v>107.7</v>
      </c>
      <c r="L38" s="99">
        <v>192.3</v>
      </c>
      <c r="M38" s="99">
        <v>214.5</v>
      </c>
      <c r="N38" s="99">
        <v>143.9</v>
      </c>
      <c r="O38" s="99">
        <v>37.9</v>
      </c>
      <c r="P38" s="99">
        <v>214.1</v>
      </c>
      <c r="Q38" s="99">
        <v>486.8</v>
      </c>
      <c r="R38" s="99">
        <v>91.6</v>
      </c>
      <c r="S38" s="99"/>
      <c r="T38" s="99">
        <v>279.39999999999998</v>
      </c>
      <c r="U38" s="99"/>
      <c r="V38" s="99">
        <v>435.1</v>
      </c>
      <c r="W38" s="99">
        <v>343.1</v>
      </c>
      <c r="X38" s="99">
        <v>74.2</v>
      </c>
      <c r="Y38" s="99">
        <v>59.1</v>
      </c>
      <c r="Z38" s="100"/>
      <c r="AA38" s="79">
        <f t="shared" si="5"/>
        <v>3371.2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809.1</v>
      </c>
      <c r="C39" s="88">
        <f t="shared" si="6"/>
        <v>856</v>
      </c>
      <c r="D39" s="88">
        <f t="shared" si="6"/>
        <v>944</v>
      </c>
      <c r="E39" s="88">
        <f t="shared" si="6"/>
        <v>889</v>
      </c>
      <c r="F39" s="88">
        <f t="shared" si="6"/>
        <v>868.2</v>
      </c>
      <c r="G39" s="88">
        <f t="shared" si="6"/>
        <v>552.19999999999993</v>
      </c>
      <c r="H39" s="88">
        <f t="shared" si="6"/>
        <v>460.1</v>
      </c>
      <c r="I39" s="88">
        <f t="shared" si="6"/>
        <v>549.9</v>
      </c>
      <c r="J39" s="88">
        <f t="shared" si="6"/>
        <v>471.6</v>
      </c>
      <c r="K39" s="88">
        <f t="shared" si="6"/>
        <v>669.6</v>
      </c>
      <c r="L39" s="88">
        <f t="shared" si="6"/>
        <v>831.3</v>
      </c>
      <c r="M39" s="88">
        <f t="shared" si="6"/>
        <v>856.5</v>
      </c>
      <c r="N39" s="88">
        <f t="shared" si="6"/>
        <v>785.9</v>
      </c>
      <c r="O39" s="88">
        <f t="shared" si="6"/>
        <v>679.9</v>
      </c>
      <c r="P39" s="88">
        <f t="shared" si="6"/>
        <v>906.1</v>
      </c>
      <c r="Q39" s="88">
        <f t="shared" si="6"/>
        <v>955.5</v>
      </c>
      <c r="R39" s="88">
        <f t="shared" si="6"/>
        <v>727.30000000000007</v>
      </c>
      <c r="S39" s="88">
        <f t="shared" si="6"/>
        <v>633.9</v>
      </c>
      <c r="T39" s="88">
        <f t="shared" si="6"/>
        <v>688.8</v>
      </c>
      <c r="U39" s="88">
        <f t="shared" si="6"/>
        <v>416.7</v>
      </c>
      <c r="V39" s="88">
        <f t="shared" si="6"/>
        <v>741.90000000000009</v>
      </c>
      <c r="W39" s="88">
        <f t="shared" si="6"/>
        <v>541.1</v>
      </c>
      <c r="X39" s="88">
        <f t="shared" si="6"/>
        <v>314.2</v>
      </c>
      <c r="Y39" s="88">
        <f t="shared" si="6"/>
        <v>293.10000000000002</v>
      </c>
      <c r="Z39" s="89" t="str">
        <f t="shared" si="6"/>
        <v/>
      </c>
      <c r="AA39" s="90">
        <f t="shared" si="5"/>
        <v>16441.899999999998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500.1</v>
      </c>
      <c r="C44" s="99">
        <v>534</v>
      </c>
      <c r="D44" s="99">
        <v>534</v>
      </c>
      <c r="E44" s="99">
        <v>534</v>
      </c>
      <c r="F44" s="99">
        <v>446.2</v>
      </c>
      <c r="G44" s="99">
        <v>27.9</v>
      </c>
      <c r="H44" s="99"/>
      <c r="I44" s="99"/>
      <c r="J44" s="99">
        <v>97.4</v>
      </c>
      <c r="K44" s="99">
        <v>440.9</v>
      </c>
      <c r="L44" s="99">
        <v>534</v>
      </c>
      <c r="M44" s="99">
        <v>534</v>
      </c>
      <c r="N44" s="99">
        <v>534</v>
      </c>
      <c r="O44" s="99">
        <v>534</v>
      </c>
      <c r="P44" s="99">
        <v>534</v>
      </c>
      <c r="Q44" s="99">
        <v>360.7</v>
      </c>
      <c r="R44" s="99">
        <v>519.70000000000005</v>
      </c>
      <c r="S44" s="99">
        <v>403.9</v>
      </c>
      <c r="T44" s="99">
        <v>114.4</v>
      </c>
      <c r="U44" s="99">
        <v>60.7</v>
      </c>
      <c r="V44" s="99">
        <v>46.8</v>
      </c>
      <c r="W44" s="99"/>
      <c r="X44" s="99"/>
      <c r="Y44" s="99"/>
      <c r="Z44" s="100"/>
      <c r="AA44" s="79">
        <f t="shared" si="7"/>
        <v>7290.6999999999989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22.3</v>
      </c>
      <c r="H46" s="99">
        <v>136.1</v>
      </c>
      <c r="I46" s="99">
        <v>309.89999999999998</v>
      </c>
      <c r="J46" s="99">
        <v>223.2</v>
      </c>
      <c r="K46" s="99">
        <v>107.7</v>
      </c>
      <c r="L46" s="99">
        <v>192.3</v>
      </c>
      <c r="M46" s="99">
        <v>214.5</v>
      </c>
      <c r="N46" s="99">
        <v>143.9</v>
      </c>
      <c r="O46" s="99">
        <v>37.9</v>
      </c>
      <c r="P46" s="99">
        <v>214.1</v>
      </c>
      <c r="Q46" s="99">
        <v>486.8</v>
      </c>
      <c r="R46" s="99">
        <v>91.6</v>
      </c>
      <c r="S46" s="99"/>
      <c r="T46" s="99">
        <v>279.39999999999998</v>
      </c>
      <c r="U46" s="99"/>
      <c r="V46" s="99">
        <v>435.1</v>
      </c>
      <c r="W46" s="99">
        <v>343.1</v>
      </c>
      <c r="X46" s="99">
        <v>74.2</v>
      </c>
      <c r="Y46" s="99">
        <v>59.1</v>
      </c>
      <c r="Z46" s="100"/>
      <c r="AA46" s="79">
        <f t="shared" si="7"/>
        <v>3371.2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500.1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446.2</v>
      </c>
      <c r="G48" s="88">
        <f t="shared" si="8"/>
        <v>50.2</v>
      </c>
      <c r="H48" s="88">
        <f t="shared" si="8"/>
        <v>136.1</v>
      </c>
      <c r="I48" s="88">
        <f t="shared" si="8"/>
        <v>309.89999999999998</v>
      </c>
      <c r="J48" s="88">
        <f t="shared" si="8"/>
        <v>320.60000000000002</v>
      </c>
      <c r="K48" s="88">
        <f t="shared" si="8"/>
        <v>548.6</v>
      </c>
      <c r="L48" s="88">
        <f t="shared" si="8"/>
        <v>726.3</v>
      </c>
      <c r="M48" s="88">
        <f t="shared" si="8"/>
        <v>748.5</v>
      </c>
      <c r="N48" s="88">
        <f t="shared" si="8"/>
        <v>677.9</v>
      </c>
      <c r="O48" s="88">
        <f t="shared" si="8"/>
        <v>571.9</v>
      </c>
      <c r="P48" s="88">
        <f t="shared" si="8"/>
        <v>748.1</v>
      </c>
      <c r="Q48" s="88">
        <f t="shared" si="8"/>
        <v>847.5</v>
      </c>
      <c r="R48" s="88">
        <f t="shared" si="8"/>
        <v>611.30000000000007</v>
      </c>
      <c r="S48" s="88">
        <f t="shared" si="8"/>
        <v>403.9</v>
      </c>
      <c r="T48" s="88">
        <f t="shared" si="8"/>
        <v>393.79999999999995</v>
      </c>
      <c r="U48" s="88">
        <f t="shared" si="8"/>
        <v>60.7</v>
      </c>
      <c r="V48" s="88">
        <f t="shared" si="8"/>
        <v>481.90000000000003</v>
      </c>
      <c r="W48" s="88">
        <f t="shared" si="8"/>
        <v>343.1</v>
      </c>
      <c r="X48" s="88">
        <f t="shared" si="8"/>
        <v>74.2</v>
      </c>
      <c r="Y48" s="88">
        <f t="shared" si="8"/>
        <v>59.1</v>
      </c>
      <c r="Z48" s="89" t="str">
        <f t="shared" si="8"/>
        <v/>
      </c>
      <c r="AA48" s="90">
        <f t="shared" si="7"/>
        <v>10661.899999999998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6292.4160000000011</v>
      </c>
      <c r="C51" s="88">
        <f t="shared" si="10"/>
        <v>5702.8559999999998</v>
      </c>
      <c r="D51" s="88">
        <f t="shared" si="10"/>
        <v>5639.3469999999998</v>
      </c>
      <c r="E51" s="88">
        <f t="shared" si="10"/>
        <v>5590.0849999999991</v>
      </c>
      <c r="F51" s="88">
        <f t="shared" si="10"/>
        <v>5582.4720000000007</v>
      </c>
      <c r="G51" s="88">
        <f t="shared" si="10"/>
        <v>5810.5309999999999</v>
      </c>
      <c r="H51" s="88">
        <f t="shared" si="10"/>
        <v>6878.3440000000001</v>
      </c>
      <c r="I51" s="88">
        <f t="shared" si="10"/>
        <v>7762.9440000000004</v>
      </c>
      <c r="J51" s="88">
        <f t="shared" si="10"/>
        <v>8157.0000000000018</v>
      </c>
      <c r="K51" s="88">
        <f t="shared" si="10"/>
        <v>8339.639000000001</v>
      </c>
      <c r="L51" s="88">
        <f t="shared" si="10"/>
        <v>8438.2170000000006</v>
      </c>
      <c r="M51" s="88">
        <f t="shared" si="10"/>
        <v>8548.655999999999</v>
      </c>
      <c r="N51" s="88">
        <f t="shared" si="10"/>
        <v>8435.219000000001</v>
      </c>
      <c r="O51" s="88">
        <f t="shared" si="10"/>
        <v>8137.8989999999985</v>
      </c>
      <c r="P51" s="88">
        <f t="shared" si="10"/>
        <v>8052.7680000000009</v>
      </c>
      <c r="Q51" s="88">
        <f t="shared" si="10"/>
        <v>7809.9749999999995</v>
      </c>
      <c r="R51" s="88">
        <f t="shared" si="10"/>
        <v>7638.2659999999996</v>
      </c>
      <c r="S51" s="88">
        <f t="shared" si="10"/>
        <v>8326.871000000001</v>
      </c>
      <c r="T51" s="88">
        <f t="shared" si="10"/>
        <v>8675.1110000000008</v>
      </c>
      <c r="U51" s="88">
        <f t="shared" si="10"/>
        <v>9137.0339999999997</v>
      </c>
      <c r="V51" s="88">
        <f t="shared" si="10"/>
        <v>8192.1560000000009</v>
      </c>
      <c r="W51" s="88">
        <f t="shared" si="10"/>
        <v>7666.4030000000002</v>
      </c>
      <c r="X51" s="88">
        <f t="shared" si="10"/>
        <v>7265.054000000001</v>
      </c>
      <c r="Y51" s="88">
        <f t="shared" si="10"/>
        <v>6583.3210000000008</v>
      </c>
      <c r="Z51" s="89" t="str">
        <f t="shared" si="10"/>
        <v/>
      </c>
      <c r="AA51" s="105">
        <f>SUM(B51:Z51)</f>
        <v>178662.584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6292.416000000002</v>
      </c>
      <c r="C4" s="18">
        <v>5702.8339999999989</v>
      </c>
      <c r="D4" s="18">
        <v>5639.3609999999999</v>
      </c>
      <c r="E4" s="18">
        <v>5590.063000000001</v>
      </c>
      <c r="F4" s="18">
        <v>5582.5209999999997</v>
      </c>
      <c r="G4" s="18">
        <v>5810.4710000000014</v>
      </c>
      <c r="H4" s="18">
        <v>6878.3390000000009</v>
      </c>
      <c r="I4" s="18">
        <v>7762.9210000000021</v>
      </c>
      <c r="J4" s="18">
        <v>8157.0459999999985</v>
      </c>
      <c r="K4" s="18">
        <v>8339.6340000000018</v>
      </c>
      <c r="L4" s="18">
        <v>8438.1949999999979</v>
      </c>
      <c r="M4" s="18">
        <v>8548.6959999999981</v>
      </c>
      <c r="N4" s="18">
        <v>8435.2169999999987</v>
      </c>
      <c r="O4" s="18">
        <v>8137.9479999999985</v>
      </c>
      <c r="P4" s="18">
        <v>8052.7300000000014</v>
      </c>
      <c r="Q4" s="18">
        <v>7809.938000000001</v>
      </c>
      <c r="R4" s="18">
        <v>7638.3070000000016</v>
      </c>
      <c r="S4" s="18">
        <v>8326.9269999999997</v>
      </c>
      <c r="T4" s="18">
        <v>8675.0620000000035</v>
      </c>
      <c r="U4" s="18">
        <v>9137.0340000000033</v>
      </c>
      <c r="V4" s="18">
        <v>8192.1090000000004</v>
      </c>
      <c r="W4" s="18">
        <v>7666.3959999999988</v>
      </c>
      <c r="X4" s="18">
        <v>7265.0060000000012</v>
      </c>
      <c r="Y4" s="18">
        <v>6583.3320000000022</v>
      </c>
      <c r="Z4" s="19"/>
      <c r="AA4" s="20">
        <f>SUM(B4:Z4)</f>
        <v>178662.50300000003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194.54</v>
      </c>
      <c r="C7" s="28">
        <v>206.6</v>
      </c>
      <c r="D7" s="28">
        <v>200.62</v>
      </c>
      <c r="E7" s="28">
        <v>198.08</v>
      </c>
      <c r="F7" s="28">
        <v>204.09</v>
      </c>
      <c r="G7" s="28">
        <v>226.15</v>
      </c>
      <c r="H7" s="28">
        <v>259.75</v>
      </c>
      <c r="I7" s="28">
        <v>263.01</v>
      </c>
      <c r="J7" s="28">
        <v>239.11</v>
      </c>
      <c r="K7" s="28">
        <v>210</v>
      </c>
      <c r="L7" s="28">
        <v>182.5</v>
      </c>
      <c r="M7" s="28">
        <v>179.45</v>
      </c>
      <c r="N7" s="28">
        <v>179.45</v>
      </c>
      <c r="O7" s="28">
        <v>179.45</v>
      </c>
      <c r="P7" s="28">
        <v>191.16</v>
      </c>
      <c r="Q7" s="28">
        <v>201.52</v>
      </c>
      <c r="R7" s="28">
        <v>217.99</v>
      </c>
      <c r="S7" s="28">
        <v>266.05</v>
      </c>
      <c r="T7" s="28">
        <v>312.27999999999997</v>
      </c>
      <c r="U7" s="28">
        <v>365.31</v>
      </c>
      <c r="V7" s="28">
        <v>311.04000000000002</v>
      </c>
      <c r="W7" s="28">
        <v>270</v>
      </c>
      <c r="X7" s="28">
        <v>242.75</v>
      </c>
      <c r="Y7" s="28">
        <v>220.1</v>
      </c>
      <c r="Z7" s="29"/>
      <c r="AA7" s="30">
        <f>IF(SUM(B7:Z7)&lt;&gt;0,AVERAGEIF(B7:Z7,"&lt;&gt;"""),"")</f>
        <v>230.04166666666666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893.65500000000009</v>
      </c>
      <c r="C19" s="72">
        <v>909.63400000000001</v>
      </c>
      <c r="D19" s="72">
        <v>905.63700000000006</v>
      </c>
      <c r="E19" s="72">
        <v>894.74699999999996</v>
      </c>
      <c r="F19" s="72">
        <v>882.71399999999994</v>
      </c>
      <c r="G19" s="72">
        <v>874.81599999999992</v>
      </c>
      <c r="H19" s="72">
        <v>884.89399999999989</v>
      </c>
      <c r="I19" s="72">
        <v>884.90600000000006</v>
      </c>
      <c r="J19" s="72">
        <v>844.91399999999999</v>
      </c>
      <c r="K19" s="72">
        <v>841.90299999999991</v>
      </c>
      <c r="L19" s="72">
        <v>767.73599999999999</v>
      </c>
      <c r="M19" s="72">
        <v>730.72699999999998</v>
      </c>
      <c r="N19" s="72">
        <v>718.74599999999998</v>
      </c>
      <c r="O19" s="72">
        <v>707.70900000000006</v>
      </c>
      <c r="P19" s="72">
        <v>708.57799999999997</v>
      </c>
      <c r="Q19" s="72">
        <v>724.62</v>
      </c>
      <c r="R19" s="72">
        <v>743.59100000000001</v>
      </c>
      <c r="S19" s="72">
        <v>749.59599999999989</v>
      </c>
      <c r="T19" s="72">
        <v>762.6</v>
      </c>
      <c r="U19" s="72">
        <v>759.59800000000007</v>
      </c>
      <c r="V19" s="72">
        <v>734.73199999999997</v>
      </c>
      <c r="W19" s="72">
        <v>713.68200000000002</v>
      </c>
      <c r="X19" s="72">
        <v>849.65</v>
      </c>
      <c r="Y19" s="72">
        <v>857.63200000000006</v>
      </c>
      <c r="Z19" s="73"/>
      <c r="AA19" s="74">
        <f t="shared" ref="AA19:AA24" si="2">SUM(B19:Z19)</f>
        <v>19347.017000000003</v>
      </c>
    </row>
    <row r="20" spans="1:27" ht="24.95" customHeight="1" x14ac:dyDescent="0.2">
      <c r="A20" s="75" t="s">
        <v>15</v>
      </c>
      <c r="B20" s="76">
        <v>1064.1149999999998</v>
      </c>
      <c r="C20" s="77">
        <v>1052.5569999999998</v>
      </c>
      <c r="D20" s="77">
        <v>1051.963</v>
      </c>
      <c r="E20" s="77">
        <v>1056.037</v>
      </c>
      <c r="F20" s="77">
        <v>1095.366</v>
      </c>
      <c r="G20" s="77">
        <v>1217.2650000000001</v>
      </c>
      <c r="H20" s="77">
        <v>1415.9929999999999</v>
      </c>
      <c r="I20" s="77">
        <v>1572.8520000000001</v>
      </c>
      <c r="J20" s="77">
        <v>1636.5689999999997</v>
      </c>
      <c r="K20" s="77">
        <v>1644.1519999999996</v>
      </c>
      <c r="L20" s="77">
        <v>1649.3610000000003</v>
      </c>
      <c r="M20" s="77">
        <v>1648.2750000000001</v>
      </c>
      <c r="N20" s="77">
        <v>1626.6590000000001</v>
      </c>
      <c r="O20" s="77">
        <v>1572.2900000000002</v>
      </c>
      <c r="P20" s="77">
        <v>1487.7180000000001</v>
      </c>
      <c r="Q20" s="77">
        <v>1409.027</v>
      </c>
      <c r="R20" s="77">
        <v>1329.0720000000001</v>
      </c>
      <c r="S20" s="77">
        <v>1311.5449999999998</v>
      </c>
      <c r="T20" s="77">
        <v>1336.029</v>
      </c>
      <c r="U20" s="77">
        <v>1299.6389999999999</v>
      </c>
      <c r="V20" s="77">
        <v>1220.508</v>
      </c>
      <c r="W20" s="77">
        <v>1135.8529999999998</v>
      </c>
      <c r="X20" s="77">
        <v>1097.2279999999998</v>
      </c>
      <c r="Y20" s="77">
        <v>1076.704</v>
      </c>
      <c r="Z20" s="78"/>
      <c r="AA20" s="79">
        <f t="shared" si="2"/>
        <v>32006.776999999998</v>
      </c>
    </row>
    <row r="21" spans="1:27" ht="24.95" customHeight="1" x14ac:dyDescent="0.2">
      <c r="A21" s="75" t="s">
        <v>16</v>
      </c>
      <c r="B21" s="80">
        <v>3071.6460000000002</v>
      </c>
      <c r="C21" s="81">
        <v>2975.6429999999996</v>
      </c>
      <c r="D21" s="81">
        <v>2879.4610000000002</v>
      </c>
      <c r="E21" s="81">
        <v>2788.5789999999997</v>
      </c>
      <c r="F21" s="81">
        <v>2866.0409999999997</v>
      </c>
      <c r="G21" s="81">
        <v>3205.89</v>
      </c>
      <c r="H21" s="81">
        <v>3862.752</v>
      </c>
      <c r="I21" s="81">
        <v>4242.4979999999996</v>
      </c>
      <c r="J21" s="81">
        <v>4567.063000000001</v>
      </c>
      <c r="K21" s="81">
        <v>4733.0789999999997</v>
      </c>
      <c r="L21" s="81">
        <v>4860.598</v>
      </c>
      <c r="M21" s="81">
        <v>4910.1940000000004</v>
      </c>
      <c r="N21" s="81">
        <v>4852.3119999999999</v>
      </c>
      <c r="O21" s="81">
        <v>4639.4490000000005</v>
      </c>
      <c r="P21" s="81">
        <v>4626.934000000002</v>
      </c>
      <c r="Q21" s="81">
        <v>4553.2910000000002</v>
      </c>
      <c r="R21" s="81">
        <v>4494.6440000000011</v>
      </c>
      <c r="S21" s="81">
        <v>4955.1859999999988</v>
      </c>
      <c r="T21" s="81">
        <v>5522.9330000000009</v>
      </c>
      <c r="U21" s="81">
        <v>5520.2969999999996</v>
      </c>
      <c r="V21" s="81">
        <v>5241.3689999999997</v>
      </c>
      <c r="W21" s="81">
        <v>4715.6610000000001</v>
      </c>
      <c r="X21" s="81">
        <v>4165.7280000000001</v>
      </c>
      <c r="Y21" s="81">
        <v>3616.8959999999997</v>
      </c>
      <c r="Z21" s="78"/>
      <c r="AA21" s="79">
        <f t="shared" si="2"/>
        <v>101868.14400000001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115</v>
      </c>
      <c r="C23" s="77">
        <v>115.5</v>
      </c>
      <c r="D23" s="77">
        <v>111.5</v>
      </c>
      <c r="E23" s="77">
        <v>112</v>
      </c>
      <c r="F23" s="77">
        <v>111</v>
      </c>
      <c r="G23" s="77">
        <v>113.5</v>
      </c>
      <c r="H23" s="77">
        <v>123.5</v>
      </c>
      <c r="I23" s="77">
        <v>137</v>
      </c>
      <c r="J23" s="77">
        <v>142.5</v>
      </c>
      <c r="K23" s="77">
        <v>152.5</v>
      </c>
      <c r="L23" s="77">
        <v>161.5</v>
      </c>
      <c r="M23" s="77">
        <v>156.5</v>
      </c>
      <c r="N23" s="77">
        <v>156.5</v>
      </c>
      <c r="O23" s="77">
        <v>155.5</v>
      </c>
      <c r="P23" s="77">
        <v>166.5</v>
      </c>
      <c r="Q23" s="77">
        <v>164</v>
      </c>
      <c r="R23" s="77">
        <v>209</v>
      </c>
      <c r="S23" s="77">
        <v>207</v>
      </c>
      <c r="T23" s="77">
        <v>208.5</v>
      </c>
      <c r="U23" s="77">
        <v>208.5</v>
      </c>
      <c r="V23" s="77">
        <v>204.5</v>
      </c>
      <c r="W23" s="77">
        <v>194.5</v>
      </c>
      <c r="X23" s="77">
        <v>200</v>
      </c>
      <c r="Y23" s="77">
        <v>203</v>
      </c>
      <c r="Z23" s="77"/>
      <c r="AA23" s="79">
        <f t="shared" si="2"/>
        <v>3829.5</v>
      </c>
    </row>
    <row r="24" spans="1:27" ht="24.95" customHeight="1" x14ac:dyDescent="0.2">
      <c r="A24" s="85" t="s">
        <v>19</v>
      </c>
      <c r="B24" s="77">
        <v>300</v>
      </c>
      <c r="C24" s="77">
        <v>280</v>
      </c>
      <c r="D24" s="77">
        <v>269</v>
      </c>
      <c r="E24" s="77">
        <v>266</v>
      </c>
      <c r="F24" s="77">
        <v>272.00000000000006</v>
      </c>
      <c r="G24" s="77">
        <v>306</v>
      </c>
      <c r="H24" s="77">
        <v>376</v>
      </c>
      <c r="I24" s="77">
        <v>430</v>
      </c>
      <c r="J24" s="77">
        <v>477.00000000000006</v>
      </c>
      <c r="K24" s="77">
        <v>498.00000000000006</v>
      </c>
      <c r="L24" s="77">
        <v>499</v>
      </c>
      <c r="M24" s="77">
        <v>490.99999999999994</v>
      </c>
      <c r="N24" s="77">
        <v>480</v>
      </c>
      <c r="O24" s="77">
        <v>466</v>
      </c>
      <c r="P24" s="77">
        <v>463</v>
      </c>
      <c r="Q24" s="77">
        <v>458</v>
      </c>
      <c r="R24" s="77">
        <v>465</v>
      </c>
      <c r="S24" s="77">
        <v>499</v>
      </c>
      <c r="T24" s="77">
        <v>533.00000000000011</v>
      </c>
      <c r="U24" s="77">
        <v>531</v>
      </c>
      <c r="V24" s="77">
        <v>496.99999999999994</v>
      </c>
      <c r="W24" s="77">
        <v>455</v>
      </c>
      <c r="X24" s="77">
        <v>403</v>
      </c>
      <c r="Y24" s="77">
        <v>357</v>
      </c>
      <c r="Z24" s="77"/>
      <c r="AA24" s="79">
        <f t="shared" si="2"/>
        <v>10071</v>
      </c>
    </row>
    <row r="25" spans="1:27" ht="30" customHeight="1" thickBot="1" x14ac:dyDescent="0.25">
      <c r="A25" s="86" t="s">
        <v>20</v>
      </c>
      <c r="B25" s="87">
        <f t="shared" ref="B25:AA25" si="3">SUM(B19:B24)</f>
        <v>5444.4160000000002</v>
      </c>
      <c r="C25" s="88">
        <f t="shared" si="3"/>
        <v>5333.3339999999989</v>
      </c>
      <c r="D25" s="88">
        <f t="shared" si="3"/>
        <v>5217.5609999999997</v>
      </c>
      <c r="E25" s="88">
        <f t="shared" si="3"/>
        <v>5117.3629999999994</v>
      </c>
      <c r="F25" s="88">
        <f t="shared" si="3"/>
        <v>5227.1209999999992</v>
      </c>
      <c r="G25" s="88">
        <f t="shared" si="3"/>
        <v>5717.4709999999995</v>
      </c>
      <c r="H25" s="88">
        <f t="shared" si="3"/>
        <v>6663.1389999999992</v>
      </c>
      <c r="I25" s="88">
        <f t="shared" si="3"/>
        <v>7267.2559999999994</v>
      </c>
      <c r="J25" s="88">
        <f t="shared" si="3"/>
        <v>7668.0460000000003</v>
      </c>
      <c r="K25" s="88">
        <f t="shared" si="3"/>
        <v>7869.6339999999991</v>
      </c>
      <c r="L25" s="88">
        <f t="shared" si="3"/>
        <v>7938.1949999999997</v>
      </c>
      <c r="M25" s="88">
        <f t="shared" si="3"/>
        <v>8046.6959999999999</v>
      </c>
      <c r="N25" s="88">
        <f t="shared" si="3"/>
        <v>7944.2170000000006</v>
      </c>
      <c r="O25" s="88">
        <f t="shared" si="3"/>
        <v>7650.9480000000003</v>
      </c>
      <c r="P25" s="88">
        <f t="shared" si="3"/>
        <v>7562.7300000000023</v>
      </c>
      <c r="Q25" s="88">
        <f t="shared" si="3"/>
        <v>7308.9380000000001</v>
      </c>
      <c r="R25" s="88">
        <f t="shared" si="3"/>
        <v>7241.3070000000007</v>
      </c>
      <c r="S25" s="88">
        <f t="shared" si="3"/>
        <v>7722.3269999999984</v>
      </c>
      <c r="T25" s="88">
        <f t="shared" si="3"/>
        <v>8363.0620000000017</v>
      </c>
      <c r="U25" s="88">
        <f t="shared" si="3"/>
        <v>8319.0339999999997</v>
      </c>
      <c r="V25" s="88">
        <f t="shared" si="3"/>
        <v>7898.1089999999995</v>
      </c>
      <c r="W25" s="88">
        <f t="shared" si="3"/>
        <v>7214.6959999999999</v>
      </c>
      <c r="X25" s="88">
        <f t="shared" si="3"/>
        <v>6715.6059999999998</v>
      </c>
      <c r="Y25" s="88">
        <f t="shared" si="3"/>
        <v>6111.232</v>
      </c>
      <c r="Z25" s="89">
        <f t="shared" si="3"/>
        <v>0</v>
      </c>
      <c r="AA25" s="90">
        <f t="shared" si="3"/>
        <v>167562.43800000002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477</v>
      </c>
      <c r="C28" s="72">
        <v>457.5</v>
      </c>
      <c r="D28" s="72">
        <v>442.5</v>
      </c>
      <c r="E28" s="72">
        <v>440</v>
      </c>
      <c r="F28" s="72">
        <v>445</v>
      </c>
      <c r="G28" s="72">
        <v>481.5</v>
      </c>
      <c r="H28" s="72">
        <v>581.5</v>
      </c>
      <c r="I28" s="72">
        <v>664</v>
      </c>
      <c r="J28" s="72">
        <v>716.5</v>
      </c>
      <c r="K28" s="72">
        <v>754.5</v>
      </c>
      <c r="L28" s="72">
        <v>777.5</v>
      </c>
      <c r="M28" s="72">
        <v>764.5</v>
      </c>
      <c r="N28" s="72">
        <v>753.5</v>
      </c>
      <c r="O28" s="72">
        <v>725.5</v>
      </c>
      <c r="P28" s="72">
        <v>746.5</v>
      </c>
      <c r="Q28" s="72">
        <v>737</v>
      </c>
      <c r="R28" s="72">
        <v>777</v>
      </c>
      <c r="S28" s="72">
        <v>766</v>
      </c>
      <c r="T28" s="72">
        <v>801.5</v>
      </c>
      <c r="U28" s="72">
        <v>799.5</v>
      </c>
      <c r="V28" s="72">
        <v>761.5</v>
      </c>
      <c r="W28" s="72">
        <v>711.5</v>
      </c>
      <c r="X28" s="72">
        <v>665</v>
      </c>
      <c r="Y28" s="72">
        <v>622</v>
      </c>
      <c r="Z28" s="73"/>
      <c r="AA28" s="74">
        <f>SUM(B28:Z28)</f>
        <v>15868.5</v>
      </c>
    </row>
    <row r="29" spans="1:27" ht="24.95" customHeight="1" x14ac:dyDescent="0.2">
      <c r="A29" s="75" t="s">
        <v>23</v>
      </c>
      <c r="B29" s="76">
        <v>5315.4160000000002</v>
      </c>
      <c r="C29" s="77">
        <v>5028.8339999999998</v>
      </c>
      <c r="D29" s="77">
        <v>4871.0609999999997</v>
      </c>
      <c r="E29" s="77">
        <v>4800.3630000000003</v>
      </c>
      <c r="F29" s="77">
        <v>4885.1210000000001</v>
      </c>
      <c r="G29" s="77">
        <v>5328.9709999999995</v>
      </c>
      <c r="H29" s="77">
        <v>6287.6390000000001</v>
      </c>
      <c r="I29" s="77">
        <v>7024.8209999999999</v>
      </c>
      <c r="J29" s="77">
        <v>7440.5460000000003</v>
      </c>
      <c r="K29" s="77">
        <v>7585.134</v>
      </c>
      <c r="L29" s="77">
        <v>7660.6949999999997</v>
      </c>
      <c r="M29" s="77">
        <v>7784.1959999999999</v>
      </c>
      <c r="N29" s="77">
        <v>7681.7169999999996</v>
      </c>
      <c r="O29" s="77">
        <v>7412.4480000000003</v>
      </c>
      <c r="P29" s="77">
        <v>7306.23</v>
      </c>
      <c r="Q29" s="77">
        <v>7072.9380000000001</v>
      </c>
      <c r="R29" s="77">
        <v>6861.3069999999998</v>
      </c>
      <c r="S29" s="77">
        <v>7235.3270000000002</v>
      </c>
      <c r="T29" s="77">
        <v>7873.5619999999999</v>
      </c>
      <c r="U29" s="77">
        <v>7837.5339999999997</v>
      </c>
      <c r="V29" s="77">
        <v>7430.6090000000004</v>
      </c>
      <c r="W29" s="77">
        <v>6815.1959999999999</v>
      </c>
      <c r="X29" s="77">
        <v>6443.6059999999998</v>
      </c>
      <c r="Y29" s="77">
        <v>5886.232</v>
      </c>
      <c r="Z29" s="78"/>
      <c r="AA29" s="79">
        <f>SUM(B29:Z29)</f>
        <v>159869.50299999997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5792.4160000000002</v>
      </c>
      <c r="C31" s="62">
        <f t="shared" si="4"/>
        <v>5486.3339999999998</v>
      </c>
      <c r="D31" s="62">
        <f t="shared" si="4"/>
        <v>5313.5609999999997</v>
      </c>
      <c r="E31" s="62">
        <f t="shared" si="4"/>
        <v>5240.3630000000003</v>
      </c>
      <c r="F31" s="62">
        <f t="shared" si="4"/>
        <v>5330.1210000000001</v>
      </c>
      <c r="G31" s="62">
        <f t="shared" si="4"/>
        <v>5810.4709999999995</v>
      </c>
      <c r="H31" s="62">
        <f t="shared" si="4"/>
        <v>6869.1390000000001</v>
      </c>
      <c r="I31" s="62">
        <f t="shared" si="4"/>
        <v>7688.8209999999999</v>
      </c>
      <c r="J31" s="62">
        <f t="shared" si="4"/>
        <v>8157.0460000000003</v>
      </c>
      <c r="K31" s="62">
        <f t="shared" si="4"/>
        <v>8339.634</v>
      </c>
      <c r="L31" s="62">
        <f t="shared" si="4"/>
        <v>8438.1949999999997</v>
      </c>
      <c r="M31" s="62">
        <f t="shared" si="4"/>
        <v>8548.6959999999999</v>
      </c>
      <c r="N31" s="62">
        <f t="shared" si="4"/>
        <v>8435.2170000000006</v>
      </c>
      <c r="O31" s="62">
        <f t="shared" si="4"/>
        <v>8137.9480000000003</v>
      </c>
      <c r="P31" s="62">
        <f t="shared" si="4"/>
        <v>8052.73</v>
      </c>
      <c r="Q31" s="62">
        <f t="shared" si="4"/>
        <v>7809.9380000000001</v>
      </c>
      <c r="R31" s="62">
        <f t="shared" si="4"/>
        <v>7638.3069999999998</v>
      </c>
      <c r="S31" s="62">
        <f t="shared" si="4"/>
        <v>8001.3270000000002</v>
      </c>
      <c r="T31" s="62">
        <f t="shared" si="4"/>
        <v>8675.0619999999999</v>
      </c>
      <c r="U31" s="62">
        <f t="shared" si="4"/>
        <v>8637.0339999999997</v>
      </c>
      <c r="V31" s="62">
        <f t="shared" si="4"/>
        <v>8192.1090000000004</v>
      </c>
      <c r="W31" s="62">
        <f t="shared" si="4"/>
        <v>7526.6959999999999</v>
      </c>
      <c r="X31" s="62">
        <f t="shared" si="4"/>
        <v>7108.6059999999998</v>
      </c>
      <c r="Y31" s="62">
        <f t="shared" si="4"/>
        <v>6508.232</v>
      </c>
      <c r="Z31" s="63">
        <f t="shared" si="4"/>
        <v>0</v>
      </c>
      <c r="AA31" s="64">
        <f t="shared" si="4"/>
        <v>175738.00299999997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243</v>
      </c>
      <c r="C34" s="95">
        <v>106</v>
      </c>
      <c r="D34" s="95">
        <v>69</v>
      </c>
      <c r="E34" s="95">
        <v>98</v>
      </c>
      <c r="F34" s="95">
        <v>68</v>
      </c>
      <c r="G34" s="95">
        <v>68</v>
      </c>
      <c r="H34" s="95">
        <v>167</v>
      </c>
      <c r="I34" s="95">
        <v>306</v>
      </c>
      <c r="J34" s="95">
        <v>306</v>
      </c>
      <c r="K34" s="95">
        <v>306</v>
      </c>
      <c r="L34" s="95">
        <v>306</v>
      </c>
      <c r="M34" s="95">
        <v>306</v>
      </c>
      <c r="N34" s="95">
        <v>293</v>
      </c>
      <c r="O34" s="95">
        <v>289</v>
      </c>
      <c r="P34" s="95">
        <v>289</v>
      </c>
      <c r="Q34" s="95">
        <v>294</v>
      </c>
      <c r="R34" s="95">
        <v>306</v>
      </c>
      <c r="S34" s="95">
        <v>206</v>
      </c>
      <c r="T34" s="95">
        <v>229</v>
      </c>
      <c r="U34" s="95">
        <v>233</v>
      </c>
      <c r="V34" s="95">
        <v>220</v>
      </c>
      <c r="W34" s="95">
        <v>230</v>
      </c>
      <c r="X34" s="95">
        <v>256</v>
      </c>
      <c r="Y34" s="95">
        <v>256</v>
      </c>
      <c r="Z34" s="96"/>
      <c r="AA34" s="74">
        <f t="shared" ref="AA34:AA39" si="5">SUM(B34:Z34)</f>
        <v>5450</v>
      </c>
    </row>
    <row r="35" spans="1:27" ht="24.95" customHeight="1" x14ac:dyDescent="0.2">
      <c r="A35" s="97" t="s">
        <v>41</v>
      </c>
      <c r="B35" s="98">
        <v>105</v>
      </c>
      <c r="C35" s="99">
        <v>47</v>
      </c>
      <c r="D35" s="99">
        <v>27</v>
      </c>
      <c r="E35" s="99">
        <v>25</v>
      </c>
      <c r="F35" s="99">
        <v>35</v>
      </c>
      <c r="G35" s="99">
        <v>25</v>
      </c>
      <c r="H35" s="99">
        <v>39</v>
      </c>
      <c r="I35" s="99">
        <v>115.565</v>
      </c>
      <c r="J35" s="99">
        <v>183</v>
      </c>
      <c r="K35" s="99">
        <v>164</v>
      </c>
      <c r="L35" s="99">
        <v>194</v>
      </c>
      <c r="M35" s="99">
        <v>196</v>
      </c>
      <c r="N35" s="99">
        <v>198</v>
      </c>
      <c r="O35" s="99">
        <v>198</v>
      </c>
      <c r="P35" s="99">
        <v>201</v>
      </c>
      <c r="Q35" s="99">
        <v>207</v>
      </c>
      <c r="R35" s="99">
        <v>91</v>
      </c>
      <c r="S35" s="99">
        <v>73</v>
      </c>
      <c r="T35" s="99">
        <v>83</v>
      </c>
      <c r="U35" s="99">
        <v>85</v>
      </c>
      <c r="V35" s="99">
        <v>74</v>
      </c>
      <c r="W35" s="99">
        <v>82</v>
      </c>
      <c r="X35" s="99">
        <v>137</v>
      </c>
      <c r="Y35" s="99">
        <v>141</v>
      </c>
      <c r="Z35" s="100"/>
      <c r="AA35" s="79">
        <f t="shared" si="5"/>
        <v>2725.5650000000001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9.1999999999999993</v>
      </c>
      <c r="I36" s="99">
        <v>74.099999999999994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139.69999999999999</v>
      </c>
      <c r="X36" s="99">
        <v>156.4</v>
      </c>
      <c r="Y36" s="99">
        <v>75.099999999999994</v>
      </c>
      <c r="Z36" s="100"/>
      <c r="AA36" s="79">
        <f t="shared" si="5"/>
        <v>454.5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216.5</v>
      </c>
      <c r="D38" s="99">
        <v>325.8</v>
      </c>
      <c r="E38" s="99">
        <v>349.7</v>
      </c>
      <c r="F38" s="99">
        <v>252.4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325.60000000000002</v>
      </c>
      <c r="T38" s="99"/>
      <c r="U38" s="99">
        <v>500</v>
      </c>
      <c r="V38" s="99"/>
      <c r="W38" s="99"/>
      <c r="X38" s="99"/>
      <c r="Y38" s="99"/>
      <c r="Z38" s="100"/>
      <c r="AA38" s="79">
        <f t="shared" si="5"/>
        <v>2470</v>
      </c>
    </row>
    <row r="39" spans="1:27" ht="30" customHeight="1" thickBot="1" x14ac:dyDescent="0.25">
      <c r="A39" s="86" t="s">
        <v>45</v>
      </c>
      <c r="B39" s="87">
        <f t="shared" ref="B39:Z39" si="6">SUM(B34:B38)</f>
        <v>848</v>
      </c>
      <c r="C39" s="88">
        <f t="shared" si="6"/>
        <v>369.5</v>
      </c>
      <c r="D39" s="88">
        <f t="shared" si="6"/>
        <v>421.8</v>
      </c>
      <c r="E39" s="88">
        <f t="shared" si="6"/>
        <v>472.7</v>
      </c>
      <c r="F39" s="88">
        <f t="shared" si="6"/>
        <v>355.4</v>
      </c>
      <c r="G39" s="88">
        <f t="shared" si="6"/>
        <v>93</v>
      </c>
      <c r="H39" s="88">
        <f t="shared" si="6"/>
        <v>215.2</v>
      </c>
      <c r="I39" s="88">
        <f t="shared" si="6"/>
        <v>495.66499999999996</v>
      </c>
      <c r="J39" s="88">
        <f t="shared" si="6"/>
        <v>489</v>
      </c>
      <c r="K39" s="88">
        <f t="shared" si="6"/>
        <v>470</v>
      </c>
      <c r="L39" s="88">
        <f t="shared" si="6"/>
        <v>500</v>
      </c>
      <c r="M39" s="88">
        <f t="shared" si="6"/>
        <v>502</v>
      </c>
      <c r="N39" s="88">
        <f t="shared" si="6"/>
        <v>491</v>
      </c>
      <c r="O39" s="88">
        <f t="shared" si="6"/>
        <v>487</v>
      </c>
      <c r="P39" s="88">
        <f t="shared" si="6"/>
        <v>490</v>
      </c>
      <c r="Q39" s="88">
        <f t="shared" si="6"/>
        <v>501</v>
      </c>
      <c r="R39" s="88">
        <f t="shared" si="6"/>
        <v>397</v>
      </c>
      <c r="S39" s="88">
        <f t="shared" si="6"/>
        <v>604.6</v>
      </c>
      <c r="T39" s="88">
        <f t="shared" si="6"/>
        <v>312</v>
      </c>
      <c r="U39" s="88">
        <f t="shared" si="6"/>
        <v>818</v>
      </c>
      <c r="V39" s="88">
        <f t="shared" si="6"/>
        <v>294</v>
      </c>
      <c r="W39" s="88">
        <f t="shared" si="6"/>
        <v>451.7</v>
      </c>
      <c r="X39" s="88">
        <f t="shared" si="6"/>
        <v>549.4</v>
      </c>
      <c r="Y39" s="88">
        <f t="shared" si="6"/>
        <v>472.1</v>
      </c>
      <c r="Z39" s="89">
        <f t="shared" si="6"/>
        <v>0</v>
      </c>
      <c r="AA39" s="90">
        <f t="shared" si="5"/>
        <v>11100.065000000001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9.1999999999999993</v>
      </c>
      <c r="I44" s="99">
        <v>74.099999999999994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139.69999999999999</v>
      </c>
      <c r="X44" s="99">
        <v>156.4</v>
      </c>
      <c r="Y44" s="99">
        <v>75.099999999999994</v>
      </c>
      <c r="Z44" s="100"/>
      <c r="AA44" s="79">
        <f t="shared" si="7"/>
        <v>454.5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216.5</v>
      </c>
      <c r="D46" s="99">
        <v>325.8</v>
      </c>
      <c r="E46" s="99">
        <v>349.7</v>
      </c>
      <c r="F46" s="99">
        <v>252.4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325.60000000000002</v>
      </c>
      <c r="T46" s="99"/>
      <c r="U46" s="99">
        <v>500</v>
      </c>
      <c r="V46" s="99"/>
      <c r="W46" s="99"/>
      <c r="X46" s="99"/>
      <c r="Y46" s="99"/>
      <c r="Z46" s="100"/>
      <c r="AA46" s="79">
        <f t="shared" si="7"/>
        <v>2470</v>
      </c>
    </row>
    <row r="47" spans="1:27" ht="24.95" customHeight="1" x14ac:dyDescent="0.2">
      <c r="A47" s="85" t="s">
        <v>47</v>
      </c>
      <c r="B47" s="98">
        <v>8.5</v>
      </c>
      <c r="C47" s="99"/>
      <c r="D47" s="99"/>
      <c r="E47" s="99"/>
      <c r="F47" s="99"/>
      <c r="G47" s="99">
        <v>3.5</v>
      </c>
      <c r="H47" s="99">
        <v>56.5</v>
      </c>
      <c r="I47" s="99">
        <v>95.85</v>
      </c>
      <c r="J47" s="99">
        <v>128.85</v>
      </c>
      <c r="K47" s="99">
        <v>144.85</v>
      </c>
      <c r="L47" s="99">
        <v>135.85</v>
      </c>
      <c r="M47" s="99">
        <v>135.35</v>
      </c>
      <c r="N47" s="99">
        <v>117.35</v>
      </c>
      <c r="O47" s="99">
        <v>102.35</v>
      </c>
      <c r="P47" s="99">
        <v>84.85</v>
      </c>
      <c r="Q47" s="99">
        <v>82.85</v>
      </c>
      <c r="R47" s="99">
        <v>92.85</v>
      </c>
      <c r="S47" s="99">
        <v>120.85</v>
      </c>
      <c r="T47" s="99">
        <v>138.35</v>
      </c>
      <c r="U47" s="99">
        <v>138.35</v>
      </c>
      <c r="V47" s="99">
        <v>113</v>
      </c>
      <c r="W47" s="99">
        <v>91</v>
      </c>
      <c r="X47" s="99">
        <v>56.85</v>
      </c>
      <c r="Y47" s="99">
        <v>25.85</v>
      </c>
      <c r="Z47" s="100"/>
      <c r="AA47" s="79">
        <f t="shared" si="7"/>
        <v>1873.7499999999995</v>
      </c>
    </row>
    <row r="48" spans="1:27" ht="30" customHeight="1" thickBot="1" x14ac:dyDescent="0.25">
      <c r="A48" s="86" t="s">
        <v>48</v>
      </c>
      <c r="B48" s="87">
        <f>SUM(B42:B47)</f>
        <v>508.5</v>
      </c>
      <c r="C48" s="88">
        <f t="shared" ref="C48:Z48" si="8">SUM(C42:C47)</f>
        <v>216.5</v>
      </c>
      <c r="D48" s="88">
        <f t="shared" si="8"/>
        <v>325.8</v>
      </c>
      <c r="E48" s="88">
        <f t="shared" si="8"/>
        <v>349.7</v>
      </c>
      <c r="F48" s="88">
        <f t="shared" si="8"/>
        <v>252.4</v>
      </c>
      <c r="G48" s="88">
        <f t="shared" si="8"/>
        <v>3.5</v>
      </c>
      <c r="H48" s="88">
        <f t="shared" si="8"/>
        <v>65.7</v>
      </c>
      <c r="I48" s="88">
        <f t="shared" si="8"/>
        <v>169.95</v>
      </c>
      <c r="J48" s="88">
        <f t="shared" si="8"/>
        <v>128.85</v>
      </c>
      <c r="K48" s="88">
        <f t="shared" si="8"/>
        <v>144.85</v>
      </c>
      <c r="L48" s="88">
        <f t="shared" si="8"/>
        <v>135.85</v>
      </c>
      <c r="M48" s="88">
        <f t="shared" si="8"/>
        <v>135.35</v>
      </c>
      <c r="N48" s="88">
        <f t="shared" si="8"/>
        <v>117.35</v>
      </c>
      <c r="O48" s="88">
        <f t="shared" si="8"/>
        <v>102.35</v>
      </c>
      <c r="P48" s="88">
        <f t="shared" si="8"/>
        <v>84.85</v>
      </c>
      <c r="Q48" s="88">
        <f t="shared" si="8"/>
        <v>82.85</v>
      </c>
      <c r="R48" s="88">
        <f t="shared" si="8"/>
        <v>92.85</v>
      </c>
      <c r="S48" s="88">
        <f t="shared" si="8"/>
        <v>446.45000000000005</v>
      </c>
      <c r="T48" s="88">
        <f t="shared" si="8"/>
        <v>138.35</v>
      </c>
      <c r="U48" s="88">
        <f t="shared" si="8"/>
        <v>638.35</v>
      </c>
      <c r="V48" s="88">
        <f t="shared" si="8"/>
        <v>113</v>
      </c>
      <c r="W48" s="88">
        <f t="shared" si="8"/>
        <v>230.7</v>
      </c>
      <c r="X48" s="88">
        <f t="shared" si="8"/>
        <v>213.25</v>
      </c>
      <c r="Y48" s="88">
        <f t="shared" si="8"/>
        <v>100.94999999999999</v>
      </c>
      <c r="Z48" s="89">
        <f t="shared" si="8"/>
        <v>0</v>
      </c>
      <c r="AA48" s="90">
        <f t="shared" si="7"/>
        <v>4798.2499999999991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6292.4160000000002</v>
      </c>
      <c r="C51" s="88">
        <f t="shared" si="10"/>
        <v>5702.8339999999989</v>
      </c>
      <c r="D51" s="88">
        <f t="shared" si="10"/>
        <v>5639.3609999999999</v>
      </c>
      <c r="E51" s="88">
        <f t="shared" si="10"/>
        <v>5590.0629999999992</v>
      </c>
      <c r="F51" s="88">
        <f t="shared" si="10"/>
        <v>5582.5209999999988</v>
      </c>
      <c r="G51" s="88">
        <f t="shared" si="10"/>
        <v>5810.4709999999995</v>
      </c>
      <c r="H51" s="88">
        <f t="shared" si="10"/>
        <v>6878.338999999999</v>
      </c>
      <c r="I51" s="88">
        <f t="shared" si="10"/>
        <v>7762.9209999999994</v>
      </c>
      <c r="J51" s="88">
        <f t="shared" si="10"/>
        <v>8157.0460000000003</v>
      </c>
      <c r="K51" s="88">
        <f t="shared" si="10"/>
        <v>8339.6339999999982</v>
      </c>
      <c r="L51" s="88">
        <f t="shared" si="10"/>
        <v>8438.1949999999997</v>
      </c>
      <c r="M51" s="88">
        <f t="shared" si="10"/>
        <v>8548.6959999999999</v>
      </c>
      <c r="N51" s="88">
        <f t="shared" si="10"/>
        <v>8435.2170000000006</v>
      </c>
      <c r="O51" s="88">
        <f t="shared" si="10"/>
        <v>8137.9480000000003</v>
      </c>
      <c r="P51" s="88">
        <f t="shared" si="10"/>
        <v>8052.7300000000023</v>
      </c>
      <c r="Q51" s="88">
        <f t="shared" si="10"/>
        <v>7809.9380000000001</v>
      </c>
      <c r="R51" s="88">
        <f t="shared" si="10"/>
        <v>7638.3070000000007</v>
      </c>
      <c r="S51" s="88">
        <f t="shared" si="10"/>
        <v>8326.9269999999979</v>
      </c>
      <c r="T51" s="88">
        <f t="shared" si="10"/>
        <v>8675.0620000000017</v>
      </c>
      <c r="U51" s="88">
        <f t="shared" si="10"/>
        <v>9137.0339999999997</v>
      </c>
      <c r="V51" s="88">
        <f t="shared" si="10"/>
        <v>8192.1090000000004</v>
      </c>
      <c r="W51" s="88">
        <f t="shared" si="10"/>
        <v>7666.3959999999997</v>
      </c>
      <c r="X51" s="88">
        <f t="shared" si="10"/>
        <v>7265.0059999999994</v>
      </c>
      <c r="Y51" s="88">
        <f t="shared" si="10"/>
        <v>6583.3320000000003</v>
      </c>
      <c r="Z51" s="89">
        <f t="shared" si="10"/>
        <v>0</v>
      </c>
      <c r="AA51" s="105">
        <f>SUM(B51:Z51)</f>
        <v>178662.50300000003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-0.10000000000002274</v>
      </c>
      <c r="C4" s="18">
        <v>-317.5</v>
      </c>
      <c r="D4" s="18">
        <v>-208.2</v>
      </c>
      <c r="E4" s="18">
        <v>-184.3</v>
      </c>
      <c r="F4" s="18">
        <v>-193.79999999999998</v>
      </c>
      <c r="G4" s="18">
        <v>-50.2</v>
      </c>
      <c r="H4" s="18">
        <v>-126.89999999999999</v>
      </c>
      <c r="I4" s="18">
        <v>-235.79999999999998</v>
      </c>
      <c r="J4" s="18">
        <v>-320.60000000000002</v>
      </c>
      <c r="K4" s="18">
        <v>-548.6</v>
      </c>
      <c r="L4" s="18">
        <v>-726.3</v>
      </c>
      <c r="M4" s="18">
        <v>-748.5</v>
      </c>
      <c r="N4" s="18">
        <v>-677.9</v>
      </c>
      <c r="O4" s="18">
        <v>-571.9</v>
      </c>
      <c r="P4" s="18">
        <v>-748.1</v>
      </c>
      <c r="Q4" s="18">
        <v>-847.5</v>
      </c>
      <c r="R4" s="18">
        <v>-611.30000000000007</v>
      </c>
      <c r="S4" s="18">
        <v>-78.299999999999955</v>
      </c>
      <c r="T4" s="18">
        <v>-393.79999999999995</v>
      </c>
      <c r="U4" s="18">
        <v>439.3</v>
      </c>
      <c r="V4" s="18">
        <v>-481.90000000000003</v>
      </c>
      <c r="W4" s="18">
        <v>-203.40000000000003</v>
      </c>
      <c r="X4" s="18">
        <v>82.2</v>
      </c>
      <c r="Y4" s="18">
        <v>15.999999999999993</v>
      </c>
      <c r="Z4" s="19"/>
      <c r="AA4" s="112">
        <f>SUM(B4:Z4)</f>
        <v>-7737.4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194.54</v>
      </c>
      <c r="C7" s="118">
        <v>206.6</v>
      </c>
      <c r="D7" s="118">
        <v>200.62</v>
      </c>
      <c r="E7" s="118">
        <v>198.08</v>
      </c>
      <c r="F7" s="118">
        <v>204.09</v>
      </c>
      <c r="G7" s="118">
        <v>226.15</v>
      </c>
      <c r="H7" s="118">
        <v>259.75</v>
      </c>
      <c r="I7" s="118">
        <v>263.01</v>
      </c>
      <c r="J7" s="118">
        <v>239.11</v>
      </c>
      <c r="K7" s="118">
        <v>210</v>
      </c>
      <c r="L7" s="118">
        <v>182.5</v>
      </c>
      <c r="M7" s="118">
        <v>179.45</v>
      </c>
      <c r="N7" s="118">
        <v>179.45</v>
      </c>
      <c r="O7" s="118">
        <v>179.45</v>
      </c>
      <c r="P7" s="118">
        <v>191.16</v>
      </c>
      <c r="Q7" s="118">
        <v>201.52</v>
      </c>
      <c r="R7" s="118">
        <v>217.99</v>
      </c>
      <c r="S7" s="118">
        <v>266.05</v>
      </c>
      <c r="T7" s="118">
        <v>312.27999999999997</v>
      </c>
      <c r="U7" s="118">
        <v>365.31</v>
      </c>
      <c r="V7" s="118">
        <v>311.04000000000002</v>
      </c>
      <c r="W7" s="118">
        <v>270</v>
      </c>
      <c r="X7" s="118">
        <v>242.75</v>
      </c>
      <c r="Y7" s="118">
        <v>220.1</v>
      </c>
      <c r="Z7" s="119"/>
      <c r="AA7" s="120">
        <f>IF(SUM(B7:Z7)&lt;&gt;0,AVERAGEIF(B7:Z7,"&lt;&gt;"""),"")</f>
        <v>230.04166666666666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500.1</v>
      </c>
      <c r="C13" s="130">
        <v>534</v>
      </c>
      <c r="D13" s="130">
        <v>534</v>
      </c>
      <c r="E13" s="130">
        <v>534</v>
      </c>
      <c r="F13" s="130">
        <v>446.2</v>
      </c>
      <c r="G13" s="130">
        <v>27.9</v>
      </c>
      <c r="H13" s="130"/>
      <c r="I13" s="130"/>
      <c r="J13" s="130">
        <v>97.4</v>
      </c>
      <c r="K13" s="130">
        <v>440.9</v>
      </c>
      <c r="L13" s="130">
        <v>534</v>
      </c>
      <c r="M13" s="130">
        <v>534</v>
      </c>
      <c r="N13" s="130">
        <v>534</v>
      </c>
      <c r="O13" s="130">
        <v>534</v>
      </c>
      <c r="P13" s="130">
        <v>534</v>
      </c>
      <c r="Q13" s="130">
        <v>360.7</v>
      </c>
      <c r="R13" s="130">
        <v>519.70000000000005</v>
      </c>
      <c r="S13" s="130">
        <v>403.9</v>
      </c>
      <c r="T13" s="130">
        <v>114.4</v>
      </c>
      <c r="U13" s="130">
        <v>60.7</v>
      </c>
      <c r="V13" s="130">
        <v>46.8</v>
      </c>
      <c r="W13" s="130"/>
      <c r="X13" s="130"/>
      <c r="Y13" s="131"/>
      <c r="Z13" s="132"/>
      <c r="AA13" s="133">
        <f t="shared" si="0"/>
        <v>7290.6999999999989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22.3</v>
      </c>
      <c r="H15" s="134">
        <v>136.1</v>
      </c>
      <c r="I15" s="134">
        <v>309.89999999999998</v>
      </c>
      <c r="J15" s="134">
        <v>223.2</v>
      </c>
      <c r="K15" s="134">
        <v>107.7</v>
      </c>
      <c r="L15" s="134">
        <v>192.3</v>
      </c>
      <c r="M15" s="134">
        <v>214.5</v>
      </c>
      <c r="N15" s="134">
        <v>143.9</v>
      </c>
      <c r="O15" s="134">
        <v>37.9</v>
      </c>
      <c r="P15" s="134">
        <v>214.1</v>
      </c>
      <c r="Q15" s="134">
        <v>486.8</v>
      </c>
      <c r="R15" s="134">
        <v>91.6</v>
      </c>
      <c r="S15" s="134"/>
      <c r="T15" s="134">
        <v>279.39999999999998</v>
      </c>
      <c r="U15" s="134"/>
      <c r="V15" s="134">
        <v>435.1</v>
      </c>
      <c r="W15" s="134">
        <v>343.1</v>
      </c>
      <c r="X15" s="134">
        <v>74.2</v>
      </c>
      <c r="Y15" s="134">
        <v>59.1</v>
      </c>
      <c r="Z15" s="132"/>
      <c r="AA15" s="133">
        <f t="shared" si="0"/>
        <v>3371.2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500.1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446.2</v>
      </c>
      <c r="G16" s="136">
        <f t="shared" si="1"/>
        <v>50.2</v>
      </c>
      <c r="H16" s="136">
        <f t="shared" si="1"/>
        <v>136.1</v>
      </c>
      <c r="I16" s="136">
        <f t="shared" si="1"/>
        <v>309.89999999999998</v>
      </c>
      <c r="J16" s="136">
        <f t="shared" si="1"/>
        <v>320.60000000000002</v>
      </c>
      <c r="K16" s="136">
        <f t="shared" si="1"/>
        <v>548.6</v>
      </c>
      <c r="L16" s="136">
        <f t="shared" si="1"/>
        <v>726.3</v>
      </c>
      <c r="M16" s="136">
        <f t="shared" si="1"/>
        <v>748.5</v>
      </c>
      <c r="N16" s="136">
        <f t="shared" si="1"/>
        <v>677.9</v>
      </c>
      <c r="O16" s="136">
        <f t="shared" si="1"/>
        <v>571.9</v>
      </c>
      <c r="P16" s="136">
        <f t="shared" si="1"/>
        <v>748.1</v>
      </c>
      <c r="Q16" s="136">
        <f t="shared" si="1"/>
        <v>847.5</v>
      </c>
      <c r="R16" s="136">
        <f t="shared" si="1"/>
        <v>611.30000000000007</v>
      </c>
      <c r="S16" s="136">
        <f t="shared" si="1"/>
        <v>403.9</v>
      </c>
      <c r="T16" s="136">
        <f t="shared" si="1"/>
        <v>393.79999999999995</v>
      </c>
      <c r="U16" s="136">
        <f t="shared" si="1"/>
        <v>60.7</v>
      </c>
      <c r="V16" s="136">
        <f t="shared" si="1"/>
        <v>481.90000000000003</v>
      </c>
      <c r="W16" s="136">
        <f t="shared" si="1"/>
        <v>343.1</v>
      </c>
      <c r="X16" s="136">
        <f t="shared" si="1"/>
        <v>74.2</v>
      </c>
      <c r="Y16" s="136">
        <f t="shared" si="1"/>
        <v>59.1</v>
      </c>
      <c r="Z16" s="137" t="str">
        <f t="shared" si="1"/>
        <v/>
      </c>
      <c r="AA16" s="90">
        <f t="shared" si="0"/>
        <v>10661.899999999998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9.1999999999999993</v>
      </c>
      <c r="I21" s="130">
        <v>74.099999999999994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>
        <v>139.69999999999999</v>
      </c>
      <c r="X21" s="130">
        <v>156.4</v>
      </c>
      <c r="Y21" s="131">
        <v>75.099999999999994</v>
      </c>
      <c r="Z21" s="132"/>
      <c r="AA21" s="133">
        <f t="shared" si="2"/>
        <v>454.5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216.5</v>
      </c>
      <c r="D23" s="134">
        <v>325.8</v>
      </c>
      <c r="E23" s="134">
        <v>349.7</v>
      </c>
      <c r="F23" s="134">
        <v>252.4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325.60000000000002</v>
      </c>
      <c r="T23" s="134"/>
      <c r="U23" s="134">
        <v>500</v>
      </c>
      <c r="V23" s="134"/>
      <c r="W23" s="134"/>
      <c r="X23" s="134"/>
      <c r="Y23" s="134"/>
      <c r="Z23" s="132"/>
      <c r="AA23" s="133">
        <f t="shared" si="2"/>
        <v>2470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216.5</v>
      </c>
      <c r="D24" s="136">
        <f t="shared" si="3"/>
        <v>325.8</v>
      </c>
      <c r="E24" s="136">
        <f t="shared" si="3"/>
        <v>349.7</v>
      </c>
      <c r="F24" s="136">
        <f t="shared" si="3"/>
        <v>252.4</v>
      </c>
      <c r="G24" s="136">
        <f t="shared" si="3"/>
        <v>0</v>
      </c>
      <c r="H24" s="136">
        <f t="shared" si="3"/>
        <v>9.1999999999999993</v>
      </c>
      <c r="I24" s="136">
        <f t="shared" si="3"/>
        <v>74.099999999999994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325.60000000000002</v>
      </c>
      <c r="T24" s="136">
        <f t="shared" si="3"/>
        <v>0</v>
      </c>
      <c r="U24" s="136">
        <f t="shared" si="3"/>
        <v>500</v>
      </c>
      <c r="V24" s="136">
        <f t="shared" si="3"/>
        <v>0</v>
      </c>
      <c r="W24" s="136">
        <f t="shared" si="3"/>
        <v>139.69999999999999</v>
      </c>
      <c r="X24" s="136">
        <f t="shared" si="3"/>
        <v>156.4</v>
      </c>
      <c r="Y24" s="136">
        <f t="shared" si="3"/>
        <v>75.099999999999994</v>
      </c>
      <c r="Z24" s="137" t="str">
        <f t="shared" si="3"/>
        <v/>
      </c>
      <c r="AA24" s="90">
        <f t="shared" si="2"/>
        <v>2924.5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2022-03-22T12:19:07Z</dcterms:created>
  <dcterms:modified xsi:type="dcterms:W3CDTF">2022-03-22T12:19:08Z</dcterms:modified>
</cp:coreProperties>
</file>