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<sst xmlns="http://schemas.openxmlformats.org/spreadsheetml/2006/main" count="117" uniqueCount="53">
  <si>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21/03/2022 14:24:24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</si>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</sst>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776</c:v>
                </c:pt>
                <c:pt idx="1">
                  <c:v>776</c:v>
                </c:pt>
                <c:pt idx="2">
                  <c:v>776</c:v>
                </c:pt>
                <c:pt idx="3">
                  <c:v>776</c:v>
                </c:pt>
                <c:pt idx="4">
                  <c:v>776</c:v>
                </c:pt>
                <c:pt idx="5">
                  <c:v>801</c:v>
                </c:pt>
                <c:pt idx="6">
                  <c:v>801</c:v>
                </c:pt>
                <c:pt idx="7">
                  <c:v>801</c:v>
                </c:pt>
                <c:pt idx="8">
                  <c:v>801</c:v>
                </c:pt>
                <c:pt idx="9">
                  <c:v>801</c:v>
                </c:pt>
                <c:pt idx="10">
                  <c:v>776</c:v>
                </c:pt>
                <c:pt idx="11">
                  <c:v>776</c:v>
                </c:pt>
                <c:pt idx="12">
                  <c:v>776</c:v>
                </c:pt>
                <c:pt idx="13">
                  <c:v>776</c:v>
                </c:pt>
                <c:pt idx="14">
                  <c:v>776</c:v>
                </c:pt>
                <c:pt idx="15">
                  <c:v>801</c:v>
                </c:pt>
                <c:pt idx="16">
                  <c:v>801</c:v>
                </c:pt>
                <c:pt idx="17">
                  <c:v>801</c:v>
                </c:pt>
                <c:pt idx="18">
                  <c:v>801</c:v>
                </c:pt>
                <c:pt idx="19">
                  <c:v>801</c:v>
                </c:pt>
                <c:pt idx="20">
                  <c:v>801</c:v>
                </c:pt>
                <c:pt idx="21">
                  <c:v>801</c:v>
                </c:pt>
                <c:pt idx="22">
                  <c:v>801</c:v>
                </c:pt>
                <c:pt idx="23">
                  <c:v>801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198</c:v>
                </c:pt>
                <c:pt idx="1">
                  <c:v>190</c:v>
                </c:pt>
                <c:pt idx="2">
                  <c:v>179</c:v>
                </c:pt>
                <c:pt idx="3">
                  <c:v>159</c:v>
                </c:pt>
                <c:pt idx="4">
                  <c:v>159</c:v>
                </c:pt>
                <c:pt idx="5">
                  <c:v>190</c:v>
                </c:pt>
                <c:pt idx="6">
                  <c:v>226.5</c:v>
                </c:pt>
                <c:pt idx="7">
                  <c:v>225.15</c:v>
                </c:pt>
                <c:pt idx="8">
                  <c:v>225.15</c:v>
                </c:pt>
                <c:pt idx="9">
                  <c:v>219.15</c:v>
                </c:pt>
                <c:pt idx="10">
                  <c:v>219.15</c:v>
                </c:pt>
                <c:pt idx="11">
                  <c:v>202.65</c:v>
                </c:pt>
                <c:pt idx="12">
                  <c:v>202.65</c:v>
                </c:pt>
                <c:pt idx="13">
                  <c:v>202.65</c:v>
                </c:pt>
                <c:pt idx="14">
                  <c:v>219.15</c:v>
                </c:pt>
                <c:pt idx="15">
                  <c:v>219.15</c:v>
                </c:pt>
                <c:pt idx="16">
                  <c:v>225.15</c:v>
                </c:pt>
                <c:pt idx="17">
                  <c:v>236.15</c:v>
                </c:pt>
                <c:pt idx="18">
                  <c:v>262</c:v>
                </c:pt>
                <c:pt idx="19">
                  <c:v>262.64999999999998</c:v>
                </c:pt>
                <c:pt idx="20">
                  <c:v>257</c:v>
                </c:pt>
                <c:pt idx="21">
                  <c:v>243</c:v>
                </c:pt>
                <c:pt idx="22">
                  <c:v>235.15</c:v>
                </c:pt>
                <c:pt idx="23">
                  <c:v>229.15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1437.9</c:v>
                </c:pt>
                <c:pt idx="1">
                  <c:v>1243.0319999999999</c:v>
                </c:pt>
                <c:pt idx="2">
                  <c:v>1117.9000000000001</c:v>
                </c:pt>
                <c:pt idx="3">
                  <c:v>1202.2170000000001</c:v>
                </c:pt>
                <c:pt idx="4">
                  <c:v>1117.9000000000001</c:v>
                </c:pt>
                <c:pt idx="5">
                  <c:v>1297</c:v>
                </c:pt>
                <c:pt idx="6">
                  <c:v>2001</c:v>
                </c:pt>
                <c:pt idx="7">
                  <c:v>2049</c:v>
                </c:pt>
                <c:pt idx="8">
                  <c:v>1906</c:v>
                </c:pt>
                <c:pt idx="9">
                  <c:v>1857.222</c:v>
                </c:pt>
                <c:pt idx="10">
                  <c:v>1597.9</c:v>
                </c:pt>
                <c:pt idx="11">
                  <c:v>1547.9</c:v>
                </c:pt>
                <c:pt idx="12">
                  <c:v>1567.9</c:v>
                </c:pt>
                <c:pt idx="13">
                  <c:v>1597.9</c:v>
                </c:pt>
                <c:pt idx="14">
                  <c:v>1739.7469999999998</c:v>
                </c:pt>
                <c:pt idx="15">
                  <c:v>2109.3330000000001</c:v>
                </c:pt>
                <c:pt idx="16">
                  <c:v>2727.5929999999998</c:v>
                </c:pt>
                <c:pt idx="17">
                  <c:v>3280.7220000000002</c:v>
                </c:pt>
                <c:pt idx="18">
                  <c:v>3580.4830000000002</c:v>
                </c:pt>
                <c:pt idx="19">
                  <c:v>3687.2269999999999</c:v>
                </c:pt>
                <c:pt idx="20">
                  <c:v>3591.4059999999999</c:v>
                </c:pt>
                <c:pt idx="21">
                  <c:v>3412.0879999999997</c:v>
                </c:pt>
                <c:pt idx="22">
                  <c:v>3228.1950000000002</c:v>
                </c:pt>
                <c:pt idx="23">
                  <c:v>2454.4749999999999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975.38800000000003</c:v>
                </c:pt>
                <c:pt idx="1">
                  <c:v>1034</c:v>
                </c:pt>
                <c:pt idx="2">
                  <c:v>1050</c:v>
                </c:pt>
                <c:pt idx="3">
                  <c:v>1063</c:v>
                </c:pt>
                <c:pt idx="4">
                  <c:v>1066</c:v>
                </c:pt>
                <c:pt idx="5">
                  <c:v>1030</c:v>
                </c:pt>
                <c:pt idx="6">
                  <c:v>519</c:v>
                </c:pt>
                <c:pt idx="7">
                  <c:v>482.9</c:v>
                </c:pt>
                <c:pt idx="8">
                  <c:v>554.79999999999995</c:v>
                </c:pt>
                <c:pt idx="9">
                  <c:v>338</c:v>
                </c:pt>
                <c:pt idx="10">
                  <c:v>735</c:v>
                </c:pt>
                <c:pt idx="11">
                  <c:v>712.6</c:v>
                </c:pt>
                <c:pt idx="12">
                  <c:v>783.7</c:v>
                </c:pt>
                <c:pt idx="13">
                  <c:v>716</c:v>
                </c:pt>
                <c:pt idx="14">
                  <c:v>831.3</c:v>
                </c:pt>
                <c:pt idx="15">
                  <c:v>759.7</c:v>
                </c:pt>
                <c:pt idx="16">
                  <c:v>683.1</c:v>
                </c:pt>
                <c:pt idx="17">
                  <c:v>449.2</c:v>
                </c:pt>
                <c:pt idx="18">
                  <c:v>484.29999999999995</c:v>
                </c:pt>
                <c:pt idx="19">
                  <c:v>512.6</c:v>
                </c:pt>
                <c:pt idx="20">
                  <c:v>374.7</c:v>
                </c:pt>
                <c:pt idx="21">
                  <c:v>210.6</c:v>
                </c:pt>
                <c:pt idx="22">
                  <c:v>193.6</c:v>
                </c:pt>
                <c:pt idx="23">
                  <c:v>637.51300000000003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2764.6080000000006</c:v>
                </c:pt>
                <c:pt idx="1">
                  <c:v>2781.8110000000001</c:v>
                </c:pt>
                <c:pt idx="2">
                  <c:v>2790.4790000000003</c:v>
                </c:pt>
                <c:pt idx="3">
                  <c:v>2790.1020000000003</c:v>
                </c:pt>
                <c:pt idx="4">
                  <c:v>2792.8700000000008</c:v>
                </c:pt>
                <c:pt idx="5">
                  <c:v>2821.4860000000003</c:v>
                </c:pt>
                <c:pt idx="6">
                  <c:v>3189.6100000000006</c:v>
                </c:pt>
                <c:pt idx="7">
                  <c:v>3880.3820000000005</c:v>
                </c:pt>
                <c:pt idx="8">
                  <c:v>4481.9990000000007</c:v>
                </c:pt>
                <c:pt idx="9">
                  <c:v>4901.0190000000011</c:v>
                </c:pt>
                <c:pt idx="10">
                  <c:v>5155.1779999999981</c:v>
                </c:pt>
                <c:pt idx="11">
                  <c:v>5154.7470000000003</c:v>
                </c:pt>
                <c:pt idx="12">
                  <c:v>4952.1140000000005</c:v>
                </c:pt>
                <c:pt idx="13">
                  <c:v>4679.3089999999984</c:v>
                </c:pt>
                <c:pt idx="14">
                  <c:v>4268.9370000000008</c:v>
                </c:pt>
                <c:pt idx="15">
                  <c:v>3717.8610000000012</c:v>
                </c:pt>
                <c:pt idx="16">
                  <c:v>3105.0680000000007</c:v>
                </c:pt>
                <c:pt idx="17">
                  <c:v>2718.1799999999994</c:v>
                </c:pt>
                <c:pt idx="18">
                  <c:v>2657.643</c:v>
                </c:pt>
                <c:pt idx="19">
                  <c:v>2688.2139999999995</c:v>
                </c:pt>
                <c:pt idx="20">
                  <c:v>2704.9560000000001</c:v>
                </c:pt>
                <c:pt idx="21">
                  <c:v>2705.9540000000002</c:v>
                </c:pt>
                <c:pt idx="22">
                  <c:v>2716.451</c:v>
                </c:pt>
                <c:pt idx="23">
                  <c:v>2751.0760000000005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72</c:v>
                </c:pt>
                <c:pt idx="1">
                  <c:v>67</c:v>
                </c:pt>
                <c:pt idx="2">
                  <c:v>66</c:v>
                </c:pt>
                <c:pt idx="3">
                  <c:v>71</c:v>
                </c:pt>
                <c:pt idx="4">
                  <c:v>79</c:v>
                </c:pt>
                <c:pt idx="5">
                  <c:v>88</c:v>
                </c:pt>
                <c:pt idx="6">
                  <c:v>104</c:v>
                </c:pt>
                <c:pt idx="7">
                  <c:v>126</c:v>
                </c:pt>
                <c:pt idx="8">
                  <c:v>143</c:v>
                </c:pt>
                <c:pt idx="9">
                  <c:v>154</c:v>
                </c:pt>
                <c:pt idx="10">
                  <c:v>161</c:v>
                </c:pt>
                <c:pt idx="11">
                  <c:v>164</c:v>
                </c:pt>
                <c:pt idx="12">
                  <c:v>160</c:v>
                </c:pt>
                <c:pt idx="13">
                  <c:v>155</c:v>
                </c:pt>
                <c:pt idx="14">
                  <c:v>149</c:v>
                </c:pt>
                <c:pt idx="15">
                  <c:v>141</c:v>
                </c:pt>
                <c:pt idx="16">
                  <c:v>126</c:v>
                </c:pt>
                <c:pt idx="17">
                  <c:v>115</c:v>
                </c:pt>
                <c:pt idx="18">
                  <c:v>108</c:v>
                </c:pt>
                <c:pt idx="19">
                  <c:v>98</c:v>
                </c:pt>
                <c:pt idx="20">
                  <c:v>85</c:v>
                </c:pt>
                <c:pt idx="21">
                  <c:v>74</c:v>
                </c:pt>
                <c:pt idx="22">
                  <c:v>68</c:v>
                </c:pt>
                <c:pt idx="23">
                  <c:v>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66</c:v>
                </c:pt>
                <c:pt idx="6">
                  <c:v>356</c:v>
                </c:pt>
                <c:pt idx="7">
                  <c:v>276</c:v>
                </c:pt>
                <c:pt idx="8">
                  <c:v>262</c:v>
                </c:pt>
                <c:pt idx="9">
                  <c:v>222</c:v>
                </c:pt>
                <c:pt idx="10">
                  <c:v>28</c:v>
                </c:pt>
                <c:pt idx="11">
                  <c:v>26</c:v>
                </c:pt>
                <c:pt idx="12">
                  <c:v>12</c:v>
                </c:pt>
                <c:pt idx="13">
                  <c:v>26</c:v>
                </c:pt>
                <c:pt idx="14">
                  <c:v>102</c:v>
                </c:pt>
                <c:pt idx="15">
                  <c:v>76</c:v>
                </c:pt>
                <c:pt idx="16">
                  <c:v>188</c:v>
                </c:pt>
                <c:pt idx="17">
                  <c:v>692</c:v>
                </c:pt>
                <c:pt idx="18">
                  <c:v>807</c:v>
                </c:pt>
                <c:pt idx="19">
                  <c:v>779</c:v>
                </c:pt>
                <c:pt idx="20">
                  <c:v>441</c:v>
                </c:pt>
                <c:pt idx="21">
                  <c:v>156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7507864"/>
        <c:axId val="397508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6223.8959999999997</c:v>
                </c:pt>
                <c:pt idx="1">
                  <c:v>6091.8429999999989</c:v>
                </c:pt>
                <c:pt idx="2">
                  <c:v>5979.3340000000017</c:v>
                </c:pt>
                <c:pt idx="3">
                  <c:v>6061.3190000000013</c:v>
                </c:pt>
                <c:pt idx="4">
                  <c:v>5990.8080000000009</c:v>
                </c:pt>
                <c:pt idx="5">
                  <c:v>6293.4480000000003</c:v>
                </c:pt>
                <c:pt idx="6">
                  <c:v>7197.1320000000023</c:v>
                </c:pt>
                <c:pt idx="7">
                  <c:v>7840.4189999999999</c:v>
                </c:pt>
                <c:pt idx="8">
                  <c:v>8373.9830000000002</c:v>
                </c:pt>
                <c:pt idx="9">
                  <c:v>8492.4349999999995</c:v>
                </c:pt>
                <c:pt idx="10">
                  <c:v>8672.2070000000003</c:v>
                </c:pt>
                <c:pt idx="11">
                  <c:v>8583.9220000000005</c:v>
                </c:pt>
                <c:pt idx="12">
                  <c:v>8454.3350000000009</c:v>
                </c:pt>
                <c:pt idx="13">
                  <c:v>8152.8460000000023</c:v>
                </c:pt>
                <c:pt idx="14">
                  <c:v>8086.1420000000007</c:v>
                </c:pt>
                <c:pt idx="15">
                  <c:v>7824.0619999999981</c:v>
                </c:pt>
                <c:pt idx="16">
                  <c:v>7855.8949999999995</c:v>
                </c:pt>
                <c:pt idx="17">
                  <c:v>8292.255000000001</c:v>
                </c:pt>
                <c:pt idx="18">
                  <c:v>8700.5050000000047</c:v>
                </c:pt>
                <c:pt idx="19">
                  <c:v>8828.6990000000042</c:v>
                </c:pt>
                <c:pt idx="20">
                  <c:v>8255.0380000000023</c:v>
                </c:pt>
                <c:pt idx="21">
                  <c:v>7602.614999999998</c:v>
                </c:pt>
                <c:pt idx="22">
                  <c:v>7268.3740000000007</c:v>
                </c:pt>
                <c:pt idx="23">
                  <c:v>6937.2469999999994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507864"/>
        <c:axId val="397508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204.3</c:v>
                </c:pt>
                <c:pt idx="1">
                  <c:v>209.39</c:v>
                </c:pt>
                <c:pt idx="2">
                  <c:v>207.61</c:v>
                </c:pt>
                <c:pt idx="3">
                  <c:v>209.39</c:v>
                </c:pt>
                <c:pt idx="4">
                  <c:v>208.43</c:v>
                </c:pt>
                <c:pt idx="5">
                  <c:v>220.92</c:v>
                </c:pt>
                <c:pt idx="6">
                  <c:v>273.7</c:v>
                </c:pt>
                <c:pt idx="7">
                  <c:v>285</c:v>
                </c:pt>
                <c:pt idx="8">
                  <c:v>262</c:v>
                </c:pt>
                <c:pt idx="9">
                  <c:v>235.42</c:v>
                </c:pt>
                <c:pt idx="10">
                  <c:v>207.56</c:v>
                </c:pt>
                <c:pt idx="11">
                  <c:v>200</c:v>
                </c:pt>
                <c:pt idx="12">
                  <c:v>200</c:v>
                </c:pt>
                <c:pt idx="13">
                  <c:v>200</c:v>
                </c:pt>
                <c:pt idx="14">
                  <c:v>209.39</c:v>
                </c:pt>
                <c:pt idx="15">
                  <c:v>223.1</c:v>
                </c:pt>
                <c:pt idx="16">
                  <c:v>230.01</c:v>
                </c:pt>
                <c:pt idx="17">
                  <c:v>245</c:v>
                </c:pt>
                <c:pt idx="18">
                  <c:v>301.04000000000002</c:v>
                </c:pt>
                <c:pt idx="19">
                  <c:v>351</c:v>
                </c:pt>
                <c:pt idx="20">
                  <c:v>290.83999999999997</c:v>
                </c:pt>
                <c:pt idx="21">
                  <c:v>255.61</c:v>
                </c:pt>
                <c:pt idx="22">
                  <c:v>239.36</c:v>
                </c:pt>
                <c:pt idx="23">
                  <c:v>223.76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509040"/>
        <c:axId val="397508648"/>
      </c:lineChart>
      <c:catAx>
        <c:axId val="397507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508256"/>
        <c:crosses val="autoZero"/>
        <c:auto val="1"/>
        <c:lblAlgn val="ctr"/>
        <c:lblOffset val="100"/>
        <c:noMultiLvlLbl val="0"/>
      </c:catAx>
      <c:valAx>
        <c:axId val="39750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507864"/>
        <c:crosses val="autoZero"/>
        <c:crossBetween val="between"/>
      </c:valAx>
      <c:valAx>
        <c:axId val="397508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509040"/>
        <c:crosses val="max"/>
        <c:crossBetween val="between"/>
      </c:valAx>
      <c:catAx>
        <c:axId val="397509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508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6223.8959999999997</v>
      </c>
      <c r="C4" s="18">
        <v>6091.8429999999989</v>
      </c>
      <c r="D4" s="18">
        <v>5979.3790000000008</v>
      </c>
      <c r="E4" s="18">
        <v>6061.3189999999986</v>
      </c>
      <c r="F4" s="18">
        <v>5990.77</v>
      </c>
      <c r="G4" s="18">
        <v>6293.4860000000008</v>
      </c>
      <c r="H4" s="18">
        <v>7197.1099999999988</v>
      </c>
      <c r="I4" s="18">
        <v>7840.4319999999998</v>
      </c>
      <c r="J4" s="18">
        <v>8373.9490000000005</v>
      </c>
      <c r="K4" s="18">
        <v>8492.3909999999978</v>
      </c>
      <c r="L4" s="18">
        <v>8672.2279999999992</v>
      </c>
      <c r="M4" s="18">
        <v>8583.8969999999972</v>
      </c>
      <c r="N4" s="18">
        <v>8454.3639999999978</v>
      </c>
      <c r="O4" s="18">
        <v>8152.8589999999967</v>
      </c>
      <c r="P4" s="18">
        <v>8086.1339999999991</v>
      </c>
      <c r="Q4" s="18">
        <v>7824.043999999999</v>
      </c>
      <c r="R4" s="18">
        <v>7855.9109999999991</v>
      </c>
      <c r="S4" s="18">
        <v>8292.2520000000004</v>
      </c>
      <c r="T4" s="18">
        <v>8700.4259999999977</v>
      </c>
      <c r="U4" s="18">
        <v>8828.6910000000007</v>
      </c>
      <c r="V4" s="18">
        <v>8255.0619999999981</v>
      </c>
      <c r="W4" s="18">
        <v>7602.6419999999998</v>
      </c>
      <c r="X4" s="18">
        <v>7268.3960000000015</v>
      </c>
      <c r="Y4" s="18">
        <v>6937.2139999999981</v>
      </c>
      <c r="Z4" s="19"/>
      <c r="AA4" s="20">
        <f>SUM(B4:Z4)</f>
        <v>182058.69500000001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204.3</v>
      </c>
      <c r="C7" s="28">
        <v>209.39</v>
      </c>
      <c r="D7" s="28">
        <v>207.61</v>
      </c>
      <c r="E7" s="28">
        <v>209.39</v>
      </c>
      <c r="F7" s="28">
        <v>208.43</v>
      </c>
      <c r="G7" s="28">
        <v>220.92</v>
      </c>
      <c r="H7" s="28">
        <v>273.7</v>
      </c>
      <c r="I7" s="28">
        <v>285</v>
      </c>
      <c r="J7" s="28">
        <v>262</v>
      </c>
      <c r="K7" s="28">
        <v>235.42</v>
      </c>
      <c r="L7" s="28">
        <v>207.56</v>
      </c>
      <c r="M7" s="28">
        <v>200</v>
      </c>
      <c r="N7" s="28">
        <v>200</v>
      </c>
      <c r="O7" s="28">
        <v>200</v>
      </c>
      <c r="P7" s="28">
        <v>209.39</v>
      </c>
      <c r="Q7" s="28">
        <v>223.1</v>
      </c>
      <c r="R7" s="28">
        <v>230.01</v>
      </c>
      <c r="S7" s="28">
        <v>245</v>
      </c>
      <c r="T7" s="28">
        <v>301.04000000000002</v>
      </c>
      <c r="U7" s="28">
        <v>351</v>
      </c>
      <c r="V7" s="28">
        <v>290.83999999999997</v>
      </c>
      <c r="W7" s="28">
        <v>255.61</v>
      </c>
      <c r="X7" s="28">
        <v>239.36</v>
      </c>
      <c r="Y7" s="28">
        <v>223.76</v>
      </c>
      <c r="Z7" s="29"/>
      <c r="AA7" s="30">
        <f>IF(SUM(B7:Z7)&lt;&gt;0,AVERAGEIF(B7:Z7,"&lt;&gt;"""),"")</f>
        <v>237.20124999999996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776</v>
      </c>
      <c r="C10" s="42">
        <v>776</v>
      </c>
      <c r="D10" s="42">
        <v>776</v>
      </c>
      <c r="E10" s="42">
        <v>776</v>
      </c>
      <c r="F10" s="42">
        <v>776</v>
      </c>
      <c r="G10" s="42">
        <v>801</v>
      </c>
      <c r="H10" s="42">
        <v>801</v>
      </c>
      <c r="I10" s="42">
        <v>801</v>
      </c>
      <c r="J10" s="42">
        <v>801</v>
      </c>
      <c r="K10" s="42">
        <v>801</v>
      </c>
      <c r="L10" s="42">
        <v>776</v>
      </c>
      <c r="M10" s="42">
        <v>776</v>
      </c>
      <c r="N10" s="42">
        <v>776</v>
      </c>
      <c r="O10" s="42">
        <v>776</v>
      </c>
      <c r="P10" s="42">
        <v>776</v>
      </c>
      <c r="Q10" s="42">
        <v>801</v>
      </c>
      <c r="R10" s="42">
        <v>801</v>
      </c>
      <c r="S10" s="42">
        <v>801</v>
      </c>
      <c r="T10" s="42">
        <v>801</v>
      </c>
      <c r="U10" s="42">
        <v>801</v>
      </c>
      <c r="V10" s="42">
        <v>801</v>
      </c>
      <c r="W10" s="42">
        <v>801</v>
      </c>
      <c r="X10" s="42">
        <v>801</v>
      </c>
      <c r="Y10" s="42">
        <v>801</v>
      </c>
      <c r="Z10" s="43"/>
      <c r="AA10" s="44">
        <f t="shared" ref="AA10:AA15" si="0">SUM(B10:Z10)</f>
        <v>18974</v>
      </c>
    </row>
    <row r="11" spans="1:27" ht="24.95" customHeight="1" x14ac:dyDescent="0.2">
      <c r="A11" s="45" t="s">
        <v>7</v>
      </c>
      <c r="B11" s="46">
        <v>198</v>
      </c>
      <c r="C11" s="47">
        <v>190</v>
      </c>
      <c r="D11" s="47">
        <v>179</v>
      </c>
      <c r="E11" s="47">
        <v>159</v>
      </c>
      <c r="F11" s="47">
        <v>159</v>
      </c>
      <c r="G11" s="47">
        <v>190</v>
      </c>
      <c r="H11" s="47">
        <v>226.5</v>
      </c>
      <c r="I11" s="47">
        <v>225.15</v>
      </c>
      <c r="J11" s="47">
        <v>225.15</v>
      </c>
      <c r="K11" s="47">
        <v>219.15</v>
      </c>
      <c r="L11" s="47">
        <v>219.15</v>
      </c>
      <c r="M11" s="47">
        <v>202.65</v>
      </c>
      <c r="N11" s="47">
        <v>202.65</v>
      </c>
      <c r="O11" s="47">
        <v>202.65</v>
      </c>
      <c r="P11" s="47">
        <v>219.15</v>
      </c>
      <c r="Q11" s="47">
        <v>219.15</v>
      </c>
      <c r="R11" s="47">
        <v>225.15</v>
      </c>
      <c r="S11" s="47">
        <v>236.15</v>
      </c>
      <c r="T11" s="47">
        <v>262</v>
      </c>
      <c r="U11" s="47">
        <v>262.64999999999998</v>
      </c>
      <c r="V11" s="47">
        <v>257</v>
      </c>
      <c r="W11" s="47">
        <v>243</v>
      </c>
      <c r="X11" s="47">
        <v>235.15</v>
      </c>
      <c r="Y11" s="47">
        <v>229.15</v>
      </c>
      <c r="Z11" s="48"/>
      <c r="AA11" s="49">
        <f t="shared" si="0"/>
        <v>5186.6000000000004</v>
      </c>
    </row>
    <row r="12" spans="1:27" ht="24.95" customHeight="1" x14ac:dyDescent="0.2">
      <c r="A12" s="50" t="s">
        <v>8</v>
      </c>
      <c r="B12" s="51">
        <v>1437.9</v>
      </c>
      <c r="C12" s="52">
        <v>1243.0319999999999</v>
      </c>
      <c r="D12" s="52">
        <v>1117.9000000000001</v>
      </c>
      <c r="E12" s="52">
        <v>1202.2170000000001</v>
      </c>
      <c r="F12" s="52">
        <v>1117.9000000000001</v>
      </c>
      <c r="G12" s="52">
        <v>1297</v>
      </c>
      <c r="H12" s="52">
        <v>2001</v>
      </c>
      <c r="I12" s="52">
        <v>2049</v>
      </c>
      <c r="J12" s="52">
        <v>1906</v>
      </c>
      <c r="K12" s="52">
        <v>1857.222</v>
      </c>
      <c r="L12" s="52">
        <v>1597.9</v>
      </c>
      <c r="M12" s="52">
        <v>1547.9</v>
      </c>
      <c r="N12" s="52">
        <v>1567.9</v>
      </c>
      <c r="O12" s="52">
        <v>1597.9</v>
      </c>
      <c r="P12" s="52">
        <v>1739.7469999999998</v>
      </c>
      <c r="Q12" s="52">
        <v>2109.3330000000001</v>
      </c>
      <c r="R12" s="52">
        <v>2727.5929999999998</v>
      </c>
      <c r="S12" s="52">
        <v>3280.7220000000002</v>
      </c>
      <c r="T12" s="52">
        <v>3580.4830000000002</v>
      </c>
      <c r="U12" s="52">
        <v>3687.2269999999999</v>
      </c>
      <c r="V12" s="52">
        <v>3591.4059999999999</v>
      </c>
      <c r="W12" s="52">
        <v>3412.0879999999997</v>
      </c>
      <c r="X12" s="52">
        <v>3228.1950000000002</v>
      </c>
      <c r="Y12" s="52">
        <v>2454.4749999999999</v>
      </c>
      <c r="Z12" s="53"/>
      <c r="AA12" s="54">
        <f t="shared" si="0"/>
        <v>51352.040000000008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66</v>
      </c>
      <c r="H13" s="52">
        <v>356</v>
      </c>
      <c r="I13" s="52">
        <v>276</v>
      </c>
      <c r="J13" s="52">
        <v>262</v>
      </c>
      <c r="K13" s="52">
        <v>222</v>
      </c>
      <c r="L13" s="52">
        <v>28</v>
      </c>
      <c r="M13" s="52">
        <v>26</v>
      </c>
      <c r="N13" s="52">
        <v>12</v>
      </c>
      <c r="O13" s="52">
        <v>26</v>
      </c>
      <c r="P13" s="52">
        <v>102</v>
      </c>
      <c r="Q13" s="52">
        <v>76</v>
      </c>
      <c r="R13" s="52">
        <v>188</v>
      </c>
      <c r="S13" s="52">
        <v>692</v>
      </c>
      <c r="T13" s="52">
        <v>807</v>
      </c>
      <c r="U13" s="52">
        <v>779</v>
      </c>
      <c r="V13" s="52">
        <v>441</v>
      </c>
      <c r="W13" s="52">
        <v>156</v>
      </c>
      <c r="X13" s="52">
        <v>26</v>
      </c>
      <c r="Y13" s="52"/>
      <c r="Z13" s="53"/>
      <c r="AA13" s="54">
        <f t="shared" si="0"/>
        <v>4541</v>
      </c>
    </row>
    <row r="14" spans="1:27" ht="24.95" customHeight="1" x14ac:dyDescent="0.2">
      <c r="A14" s="55" t="s">
        <v>10</v>
      </c>
      <c r="B14" s="56">
        <v>2764.6080000000006</v>
      </c>
      <c r="C14" s="57">
        <v>2781.8110000000001</v>
      </c>
      <c r="D14" s="57">
        <v>2790.4790000000003</v>
      </c>
      <c r="E14" s="57">
        <v>2790.1020000000003</v>
      </c>
      <c r="F14" s="57">
        <v>2792.8700000000008</v>
      </c>
      <c r="G14" s="57">
        <v>2821.4860000000003</v>
      </c>
      <c r="H14" s="57">
        <v>3189.6100000000006</v>
      </c>
      <c r="I14" s="57">
        <v>3880.3820000000005</v>
      </c>
      <c r="J14" s="57">
        <v>4481.9990000000007</v>
      </c>
      <c r="K14" s="57">
        <v>4901.0190000000011</v>
      </c>
      <c r="L14" s="57">
        <v>5155.1779999999981</v>
      </c>
      <c r="M14" s="57">
        <v>5154.7470000000003</v>
      </c>
      <c r="N14" s="57">
        <v>4952.1140000000005</v>
      </c>
      <c r="O14" s="57">
        <v>4679.3089999999984</v>
      </c>
      <c r="P14" s="57">
        <v>4268.9370000000008</v>
      </c>
      <c r="Q14" s="57">
        <v>3717.8610000000012</v>
      </c>
      <c r="R14" s="57">
        <v>3105.0680000000007</v>
      </c>
      <c r="S14" s="57">
        <v>2718.1799999999994</v>
      </c>
      <c r="T14" s="57">
        <v>2657.643</v>
      </c>
      <c r="U14" s="57">
        <v>2688.2139999999995</v>
      </c>
      <c r="V14" s="57">
        <v>2704.9560000000001</v>
      </c>
      <c r="W14" s="57">
        <v>2705.9540000000002</v>
      </c>
      <c r="X14" s="57">
        <v>2716.451</v>
      </c>
      <c r="Y14" s="57">
        <v>2751.0760000000005</v>
      </c>
      <c r="Z14" s="58"/>
      <c r="AA14" s="59">
        <f t="shared" si="0"/>
        <v>83170.054000000004</v>
      </c>
    </row>
    <row r="15" spans="1:27" ht="24.95" customHeight="1" x14ac:dyDescent="0.2">
      <c r="A15" s="55" t="s">
        <v>11</v>
      </c>
      <c r="B15" s="56">
        <v>72</v>
      </c>
      <c r="C15" s="57">
        <v>67</v>
      </c>
      <c r="D15" s="57">
        <v>66</v>
      </c>
      <c r="E15" s="57">
        <v>71</v>
      </c>
      <c r="F15" s="57">
        <v>79</v>
      </c>
      <c r="G15" s="57">
        <v>88</v>
      </c>
      <c r="H15" s="57">
        <v>104</v>
      </c>
      <c r="I15" s="57">
        <v>126</v>
      </c>
      <c r="J15" s="57">
        <v>143</v>
      </c>
      <c r="K15" s="57">
        <v>154</v>
      </c>
      <c r="L15" s="57">
        <v>161</v>
      </c>
      <c r="M15" s="57">
        <v>164</v>
      </c>
      <c r="N15" s="57">
        <v>160</v>
      </c>
      <c r="O15" s="57">
        <v>155</v>
      </c>
      <c r="P15" s="57">
        <v>149</v>
      </c>
      <c r="Q15" s="57">
        <v>141</v>
      </c>
      <c r="R15" s="57">
        <v>126</v>
      </c>
      <c r="S15" s="57">
        <v>115</v>
      </c>
      <c r="T15" s="57">
        <v>108</v>
      </c>
      <c r="U15" s="57">
        <v>98</v>
      </c>
      <c r="V15" s="57">
        <v>85</v>
      </c>
      <c r="W15" s="57">
        <v>74</v>
      </c>
      <c r="X15" s="57">
        <v>68</v>
      </c>
      <c r="Y15" s="57">
        <v>64</v>
      </c>
      <c r="Z15" s="58"/>
      <c r="AA15" s="59">
        <f t="shared" si="0"/>
        <v>2638</v>
      </c>
    </row>
    <row r="16" spans="1:27" ht="30" customHeight="1" thickBot="1" x14ac:dyDescent="0.25">
      <c r="A16" s="60" t="s">
        <v>12</v>
      </c>
      <c r="B16" s="61">
        <f>IF(LEN(B$2)&gt;0,SUM(B10:B15),"")</f>
        <v>5248.5080000000007</v>
      </c>
      <c r="C16" s="62">
        <f t="shared" ref="C16:Z16" si="1">IF(LEN(C$2)&gt;0,SUM(C10:C15),"")</f>
        <v>5057.8430000000008</v>
      </c>
      <c r="D16" s="62">
        <f t="shared" si="1"/>
        <v>4929.3790000000008</v>
      </c>
      <c r="E16" s="62">
        <f t="shared" si="1"/>
        <v>4998.3190000000004</v>
      </c>
      <c r="F16" s="62">
        <f t="shared" si="1"/>
        <v>4924.7700000000004</v>
      </c>
      <c r="G16" s="62">
        <f t="shared" si="1"/>
        <v>5263.4860000000008</v>
      </c>
      <c r="H16" s="62">
        <f t="shared" si="1"/>
        <v>6678.1100000000006</v>
      </c>
      <c r="I16" s="62">
        <f t="shared" si="1"/>
        <v>7357.5320000000011</v>
      </c>
      <c r="J16" s="62">
        <f t="shared" si="1"/>
        <v>7819.1490000000013</v>
      </c>
      <c r="K16" s="62">
        <f t="shared" si="1"/>
        <v>8154.3910000000014</v>
      </c>
      <c r="L16" s="62">
        <f t="shared" si="1"/>
        <v>7937.2279999999982</v>
      </c>
      <c r="M16" s="62">
        <f t="shared" si="1"/>
        <v>7871.2970000000005</v>
      </c>
      <c r="N16" s="62">
        <f t="shared" si="1"/>
        <v>7670.6640000000007</v>
      </c>
      <c r="O16" s="62">
        <f t="shared" si="1"/>
        <v>7436.8589999999986</v>
      </c>
      <c r="P16" s="62">
        <f t="shared" si="1"/>
        <v>7254.8340000000007</v>
      </c>
      <c r="Q16" s="62">
        <f t="shared" si="1"/>
        <v>7064.344000000001</v>
      </c>
      <c r="R16" s="62">
        <f t="shared" si="1"/>
        <v>7172.8110000000006</v>
      </c>
      <c r="S16" s="62">
        <f t="shared" si="1"/>
        <v>7843.0519999999997</v>
      </c>
      <c r="T16" s="62">
        <f t="shared" si="1"/>
        <v>8216.1260000000002</v>
      </c>
      <c r="U16" s="62">
        <f t="shared" si="1"/>
        <v>8316.0910000000003</v>
      </c>
      <c r="V16" s="62">
        <f t="shared" si="1"/>
        <v>7880.3620000000001</v>
      </c>
      <c r="W16" s="62">
        <f t="shared" si="1"/>
        <v>7392.0419999999995</v>
      </c>
      <c r="X16" s="62">
        <f t="shared" si="1"/>
        <v>7074.7960000000003</v>
      </c>
      <c r="Y16" s="62">
        <f t="shared" si="1"/>
        <v>6299.7010000000009</v>
      </c>
      <c r="Z16" s="63" t="str">
        <f t="shared" si="1"/>
        <v/>
      </c>
      <c r="AA16" s="64">
        <f>SUM(AA10:AA15)</f>
        <v>165861.69400000002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2742.9</v>
      </c>
      <c r="C28" s="72">
        <v>2651.9</v>
      </c>
      <c r="D28" s="72">
        <v>2645.9</v>
      </c>
      <c r="E28" s="72">
        <v>2632.9</v>
      </c>
      <c r="F28" s="72">
        <v>2630.9</v>
      </c>
      <c r="G28" s="72">
        <v>2750.9</v>
      </c>
      <c r="H28" s="72">
        <v>3199.4</v>
      </c>
      <c r="I28" s="72">
        <v>3758.05</v>
      </c>
      <c r="J28" s="72">
        <v>4186.05</v>
      </c>
      <c r="K28" s="72">
        <v>4348.05</v>
      </c>
      <c r="L28" s="72">
        <v>4488.05</v>
      </c>
      <c r="M28" s="72">
        <v>4416.55</v>
      </c>
      <c r="N28" s="72">
        <v>4267.55</v>
      </c>
      <c r="O28" s="72">
        <v>4051.55</v>
      </c>
      <c r="P28" s="72">
        <v>3884.05</v>
      </c>
      <c r="Q28" s="72">
        <v>3500.05</v>
      </c>
      <c r="R28" s="72">
        <v>3220.05</v>
      </c>
      <c r="S28" s="72">
        <v>3479.05</v>
      </c>
      <c r="T28" s="72">
        <v>3453.9</v>
      </c>
      <c r="U28" s="72">
        <v>3333.55</v>
      </c>
      <c r="V28" s="72">
        <v>2993.9</v>
      </c>
      <c r="W28" s="72">
        <v>2812.9</v>
      </c>
      <c r="X28" s="72">
        <v>2695.05</v>
      </c>
      <c r="Y28" s="72">
        <v>2378.0500000000002</v>
      </c>
      <c r="Z28" s="73"/>
      <c r="AA28" s="74">
        <f>SUM(B28:Z28)</f>
        <v>80521.200000000012</v>
      </c>
    </row>
    <row r="29" spans="1:27" ht="24.95" customHeight="1" x14ac:dyDescent="0.2">
      <c r="A29" s="75" t="s">
        <v>23</v>
      </c>
      <c r="B29" s="76">
        <v>1432.9960000000001</v>
      </c>
      <c r="C29" s="77">
        <v>1551.943</v>
      </c>
      <c r="D29" s="77">
        <v>1520.479</v>
      </c>
      <c r="E29" s="77">
        <v>1615.4190000000001</v>
      </c>
      <c r="F29" s="77">
        <v>1546.87</v>
      </c>
      <c r="G29" s="77">
        <v>1648.4860000000001</v>
      </c>
      <c r="H29" s="77">
        <v>2149.61</v>
      </c>
      <c r="I29" s="77">
        <v>2125.3820000000001</v>
      </c>
      <c r="J29" s="77">
        <v>2244.9989999999998</v>
      </c>
      <c r="K29" s="77">
        <v>2293.241</v>
      </c>
      <c r="L29" s="77">
        <v>2046.1780000000001</v>
      </c>
      <c r="M29" s="77">
        <v>1996.7470000000001</v>
      </c>
      <c r="N29" s="77">
        <v>1935.114</v>
      </c>
      <c r="O29" s="77">
        <v>1913.309</v>
      </c>
      <c r="P29" s="77">
        <v>1861.7840000000001</v>
      </c>
      <c r="Q29" s="77">
        <v>1775.194</v>
      </c>
      <c r="R29" s="77">
        <v>1873.6610000000001</v>
      </c>
      <c r="S29" s="77">
        <v>2098.902</v>
      </c>
      <c r="T29" s="77">
        <v>2568.1260000000002</v>
      </c>
      <c r="U29" s="77">
        <v>2830.4409999999998</v>
      </c>
      <c r="V29" s="77">
        <v>2625.3620000000001</v>
      </c>
      <c r="W29" s="77">
        <v>2227.0419999999999</v>
      </c>
      <c r="X29" s="77">
        <v>2092.6460000000002</v>
      </c>
      <c r="Y29" s="77">
        <v>1905.4639999999999</v>
      </c>
      <c r="Z29" s="78"/>
      <c r="AA29" s="79">
        <f>SUM(B29:Z29)</f>
        <v>47879.395000000004</v>
      </c>
    </row>
    <row r="30" spans="1:27" ht="24.95" customHeight="1" x14ac:dyDescent="0.2">
      <c r="A30" s="82" t="s">
        <v>24</v>
      </c>
      <c r="B30" s="80">
        <v>1514</v>
      </c>
      <c r="C30" s="81">
        <v>1354</v>
      </c>
      <c r="D30" s="81">
        <v>1279</v>
      </c>
      <c r="E30" s="81">
        <v>1279</v>
      </c>
      <c r="F30" s="81">
        <v>1279</v>
      </c>
      <c r="G30" s="81">
        <v>1360.1</v>
      </c>
      <c r="H30" s="81">
        <v>1848.1</v>
      </c>
      <c r="I30" s="81">
        <v>1847.1</v>
      </c>
      <c r="J30" s="81">
        <v>1707.1</v>
      </c>
      <c r="K30" s="81">
        <v>1694.1</v>
      </c>
      <c r="L30" s="81">
        <v>1604</v>
      </c>
      <c r="M30" s="81">
        <v>1604</v>
      </c>
      <c r="N30" s="81">
        <v>1624</v>
      </c>
      <c r="O30" s="81">
        <v>1654</v>
      </c>
      <c r="P30" s="81">
        <v>1679</v>
      </c>
      <c r="Q30" s="81">
        <v>1969.1</v>
      </c>
      <c r="R30" s="81">
        <v>2289.1</v>
      </c>
      <c r="S30" s="81">
        <v>2539.1</v>
      </c>
      <c r="T30" s="81">
        <v>2539.1</v>
      </c>
      <c r="U30" s="81">
        <v>2539.1</v>
      </c>
      <c r="V30" s="81">
        <v>2539.1</v>
      </c>
      <c r="W30" s="81">
        <v>2539.1</v>
      </c>
      <c r="X30" s="81">
        <v>2469.1</v>
      </c>
      <c r="Y30" s="81">
        <v>2449.1</v>
      </c>
      <c r="Z30" s="83"/>
      <c r="AA30" s="84">
        <f>SUM(B30:Z30)</f>
        <v>45198.399999999987</v>
      </c>
    </row>
    <row r="31" spans="1:27" ht="30" customHeight="1" thickBot="1" x14ac:dyDescent="0.25">
      <c r="A31" s="60" t="s">
        <v>25</v>
      </c>
      <c r="B31" s="61">
        <f>IF(LEN(B$2)&gt;0,SUM(B28:B30),"")</f>
        <v>5689.8960000000006</v>
      </c>
      <c r="C31" s="62">
        <f t="shared" ref="C31:Z31" si="4">IF(LEN(C$2)&gt;0,SUM(C28:C30),"")</f>
        <v>5557.8429999999998</v>
      </c>
      <c r="D31" s="62">
        <f t="shared" si="4"/>
        <v>5445.3789999999999</v>
      </c>
      <c r="E31" s="62">
        <f t="shared" si="4"/>
        <v>5527.3190000000004</v>
      </c>
      <c r="F31" s="62">
        <f t="shared" si="4"/>
        <v>5456.77</v>
      </c>
      <c r="G31" s="62">
        <f t="shared" si="4"/>
        <v>5759.4860000000008</v>
      </c>
      <c r="H31" s="62">
        <f t="shared" si="4"/>
        <v>7197.1100000000006</v>
      </c>
      <c r="I31" s="62">
        <f t="shared" si="4"/>
        <v>7730.5320000000011</v>
      </c>
      <c r="J31" s="62">
        <f t="shared" si="4"/>
        <v>8138.1489999999994</v>
      </c>
      <c r="K31" s="62">
        <f t="shared" si="4"/>
        <v>8335.3909999999996</v>
      </c>
      <c r="L31" s="62">
        <f t="shared" si="4"/>
        <v>8138.2280000000001</v>
      </c>
      <c r="M31" s="62">
        <f t="shared" si="4"/>
        <v>8017.2970000000005</v>
      </c>
      <c r="N31" s="62">
        <f t="shared" si="4"/>
        <v>7826.6640000000007</v>
      </c>
      <c r="O31" s="62">
        <f t="shared" si="4"/>
        <v>7618.8590000000004</v>
      </c>
      <c r="P31" s="62">
        <f t="shared" si="4"/>
        <v>7424.8340000000007</v>
      </c>
      <c r="Q31" s="62">
        <f t="shared" si="4"/>
        <v>7244.344000000001</v>
      </c>
      <c r="R31" s="62">
        <f t="shared" si="4"/>
        <v>7382.8109999999997</v>
      </c>
      <c r="S31" s="62">
        <f t="shared" si="4"/>
        <v>8117.0519999999997</v>
      </c>
      <c r="T31" s="62">
        <f t="shared" si="4"/>
        <v>8561.1260000000002</v>
      </c>
      <c r="U31" s="62">
        <f t="shared" si="4"/>
        <v>8703.0910000000003</v>
      </c>
      <c r="V31" s="62">
        <f t="shared" si="4"/>
        <v>8158.362000000001</v>
      </c>
      <c r="W31" s="62">
        <f t="shared" si="4"/>
        <v>7579.0419999999995</v>
      </c>
      <c r="X31" s="62">
        <f t="shared" si="4"/>
        <v>7256.7960000000003</v>
      </c>
      <c r="Y31" s="62">
        <f t="shared" si="4"/>
        <v>6732.6139999999996</v>
      </c>
      <c r="Z31" s="63" t="str">
        <f t="shared" si="4"/>
        <v/>
      </c>
      <c r="AA31" s="64">
        <f>SUM(AA28:AA30)</f>
        <v>173598.995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185</v>
      </c>
      <c r="C34" s="95">
        <v>162</v>
      </c>
      <c r="D34" s="95">
        <v>226</v>
      </c>
      <c r="E34" s="95">
        <v>252</v>
      </c>
      <c r="F34" s="95">
        <v>258</v>
      </c>
      <c r="G34" s="95">
        <v>219</v>
      </c>
      <c r="H34" s="95">
        <v>222</v>
      </c>
      <c r="I34" s="95">
        <v>173</v>
      </c>
      <c r="J34" s="95">
        <v>153</v>
      </c>
      <c r="K34" s="95">
        <v>49</v>
      </c>
      <c r="L34" s="95">
        <v>71</v>
      </c>
      <c r="M34" s="95">
        <v>44</v>
      </c>
      <c r="N34" s="95">
        <v>54</v>
      </c>
      <c r="O34" s="95">
        <v>80</v>
      </c>
      <c r="P34" s="95">
        <v>68</v>
      </c>
      <c r="Q34" s="95">
        <v>78</v>
      </c>
      <c r="R34" s="95">
        <v>74</v>
      </c>
      <c r="S34" s="95">
        <v>103</v>
      </c>
      <c r="T34" s="95">
        <v>110</v>
      </c>
      <c r="U34" s="95">
        <v>167</v>
      </c>
      <c r="V34" s="95">
        <v>112</v>
      </c>
      <c r="W34" s="95">
        <v>46</v>
      </c>
      <c r="X34" s="95">
        <v>6</v>
      </c>
      <c r="Y34" s="95">
        <v>117.913</v>
      </c>
      <c r="Z34" s="96"/>
      <c r="AA34" s="74">
        <f t="shared" ref="AA34:AA39" si="5">SUM(B34:Z34)</f>
        <v>3029.913</v>
      </c>
    </row>
    <row r="35" spans="1:27" ht="24.95" customHeight="1" x14ac:dyDescent="0.2">
      <c r="A35" s="97" t="s">
        <v>28</v>
      </c>
      <c r="B35" s="98">
        <v>174.38800000000001</v>
      </c>
      <c r="C35" s="99">
        <v>256</v>
      </c>
      <c r="D35" s="99">
        <v>208</v>
      </c>
      <c r="E35" s="99">
        <v>195</v>
      </c>
      <c r="F35" s="99">
        <v>192</v>
      </c>
      <c r="G35" s="99">
        <v>195</v>
      </c>
      <c r="H35" s="99">
        <v>215</v>
      </c>
      <c r="I35" s="99">
        <v>118</v>
      </c>
      <c r="J35" s="99">
        <v>84</v>
      </c>
      <c r="K35" s="99">
        <v>50</v>
      </c>
      <c r="L35" s="99">
        <v>48</v>
      </c>
      <c r="M35" s="99">
        <v>20</v>
      </c>
      <c r="N35" s="99">
        <v>20</v>
      </c>
      <c r="O35" s="99">
        <v>20</v>
      </c>
      <c r="P35" s="99">
        <v>20</v>
      </c>
      <c r="Q35" s="99">
        <v>20</v>
      </c>
      <c r="R35" s="99">
        <v>54</v>
      </c>
      <c r="S35" s="99">
        <v>89</v>
      </c>
      <c r="T35" s="99">
        <v>153</v>
      </c>
      <c r="U35" s="99">
        <v>138</v>
      </c>
      <c r="V35" s="99">
        <v>84</v>
      </c>
      <c r="W35" s="99">
        <v>59</v>
      </c>
      <c r="X35" s="99">
        <v>94</v>
      </c>
      <c r="Y35" s="99">
        <v>233</v>
      </c>
      <c r="Z35" s="100"/>
      <c r="AA35" s="79">
        <f t="shared" si="5"/>
        <v>2739.3879999999999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566</v>
      </c>
      <c r="H36" s="99">
        <v>32</v>
      </c>
      <c r="I36" s="99">
        <v>32</v>
      </c>
      <c r="J36" s="99">
        <v>32</v>
      </c>
      <c r="K36" s="99">
        <v>189</v>
      </c>
      <c r="L36" s="99">
        <v>566</v>
      </c>
      <c r="M36" s="99">
        <v>566</v>
      </c>
      <c r="N36" s="99">
        <v>566</v>
      </c>
      <c r="O36" s="99">
        <v>566</v>
      </c>
      <c r="P36" s="99">
        <v>566</v>
      </c>
      <c r="Q36" s="99">
        <v>566</v>
      </c>
      <c r="R36" s="99">
        <v>505.1</v>
      </c>
      <c r="S36" s="99">
        <v>32</v>
      </c>
      <c r="T36" s="99">
        <v>62.7</v>
      </c>
      <c r="U36" s="99">
        <v>157.6</v>
      </c>
      <c r="V36" s="99">
        <v>128.69999999999999</v>
      </c>
      <c r="W36" s="99">
        <v>32</v>
      </c>
      <c r="X36" s="99">
        <v>43.6</v>
      </c>
      <c r="Y36" s="99">
        <v>236.6</v>
      </c>
      <c r="Z36" s="100"/>
      <c r="AA36" s="79">
        <f t="shared" si="5"/>
        <v>8275.3000000000011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109.9</v>
      </c>
      <c r="J38" s="99">
        <v>235.8</v>
      </c>
      <c r="K38" s="99"/>
      <c r="L38" s="99"/>
      <c r="M38" s="99">
        <v>32.6</v>
      </c>
      <c r="N38" s="99">
        <v>93.7</v>
      </c>
      <c r="O38" s="99"/>
      <c r="P38" s="99">
        <v>127.3</v>
      </c>
      <c r="Q38" s="99">
        <v>45.7</v>
      </c>
      <c r="R38" s="99"/>
      <c r="S38" s="99">
        <v>175.2</v>
      </c>
      <c r="T38" s="99">
        <v>108.6</v>
      </c>
      <c r="U38" s="99"/>
      <c r="V38" s="99"/>
      <c r="W38" s="99">
        <v>23.6</v>
      </c>
      <c r="X38" s="99"/>
      <c r="Y38" s="99"/>
      <c r="Z38" s="100"/>
      <c r="AA38" s="79">
        <f t="shared" si="5"/>
        <v>952.40000000000009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975.38800000000003</v>
      </c>
      <c r="C39" s="88">
        <f t="shared" si="6"/>
        <v>1034</v>
      </c>
      <c r="D39" s="88">
        <f t="shared" si="6"/>
        <v>1050</v>
      </c>
      <c r="E39" s="88">
        <f t="shared" si="6"/>
        <v>1063</v>
      </c>
      <c r="F39" s="88">
        <f t="shared" si="6"/>
        <v>1066</v>
      </c>
      <c r="G39" s="88">
        <f t="shared" si="6"/>
        <v>1030</v>
      </c>
      <c r="H39" s="88">
        <f t="shared" si="6"/>
        <v>519</v>
      </c>
      <c r="I39" s="88">
        <f t="shared" si="6"/>
        <v>482.9</v>
      </c>
      <c r="J39" s="88">
        <f t="shared" si="6"/>
        <v>554.79999999999995</v>
      </c>
      <c r="K39" s="88">
        <f t="shared" si="6"/>
        <v>338</v>
      </c>
      <c r="L39" s="88">
        <f t="shared" si="6"/>
        <v>735</v>
      </c>
      <c r="M39" s="88">
        <f t="shared" si="6"/>
        <v>712.6</v>
      </c>
      <c r="N39" s="88">
        <f t="shared" si="6"/>
        <v>783.7</v>
      </c>
      <c r="O39" s="88">
        <f t="shared" si="6"/>
        <v>716</v>
      </c>
      <c r="P39" s="88">
        <f t="shared" si="6"/>
        <v>831.3</v>
      </c>
      <c r="Q39" s="88">
        <f t="shared" si="6"/>
        <v>759.7</v>
      </c>
      <c r="R39" s="88">
        <f t="shared" si="6"/>
        <v>683.1</v>
      </c>
      <c r="S39" s="88">
        <f t="shared" si="6"/>
        <v>449.2</v>
      </c>
      <c r="T39" s="88">
        <f t="shared" si="6"/>
        <v>484.29999999999995</v>
      </c>
      <c r="U39" s="88">
        <f t="shared" si="6"/>
        <v>512.6</v>
      </c>
      <c r="V39" s="88">
        <f t="shared" si="6"/>
        <v>374.7</v>
      </c>
      <c r="W39" s="88">
        <f t="shared" si="6"/>
        <v>210.6</v>
      </c>
      <c r="X39" s="88">
        <f t="shared" si="6"/>
        <v>193.6</v>
      </c>
      <c r="Y39" s="88">
        <f t="shared" si="6"/>
        <v>637.51300000000003</v>
      </c>
      <c r="Z39" s="89" t="str">
        <f t="shared" si="6"/>
        <v/>
      </c>
      <c r="AA39" s="90">
        <f t="shared" si="5"/>
        <v>16197.001000000004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534</v>
      </c>
      <c r="C44" s="99">
        <v>534</v>
      </c>
      <c r="D44" s="99">
        <v>534</v>
      </c>
      <c r="E44" s="99">
        <v>534</v>
      </c>
      <c r="F44" s="99">
        <v>534</v>
      </c>
      <c r="G44" s="99">
        <v>534</v>
      </c>
      <c r="H44" s="99"/>
      <c r="I44" s="99"/>
      <c r="J44" s="99"/>
      <c r="K44" s="99">
        <v>157</v>
      </c>
      <c r="L44" s="99">
        <v>534</v>
      </c>
      <c r="M44" s="99">
        <v>534</v>
      </c>
      <c r="N44" s="99">
        <v>534</v>
      </c>
      <c r="O44" s="99">
        <v>534</v>
      </c>
      <c r="P44" s="99">
        <v>534</v>
      </c>
      <c r="Q44" s="99">
        <v>534</v>
      </c>
      <c r="R44" s="99">
        <v>473.1</v>
      </c>
      <c r="S44" s="99"/>
      <c r="T44" s="99">
        <v>30.7</v>
      </c>
      <c r="U44" s="99">
        <v>125.6</v>
      </c>
      <c r="V44" s="99">
        <v>96.7</v>
      </c>
      <c r="W44" s="99"/>
      <c r="X44" s="99">
        <v>11.6</v>
      </c>
      <c r="Y44" s="99">
        <v>204.6</v>
      </c>
      <c r="Z44" s="100"/>
      <c r="AA44" s="79">
        <f t="shared" si="7"/>
        <v>7507.3000000000011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109.9</v>
      </c>
      <c r="J46" s="99">
        <v>235.8</v>
      </c>
      <c r="K46" s="99"/>
      <c r="L46" s="99"/>
      <c r="M46" s="99">
        <v>32.6</v>
      </c>
      <c r="N46" s="99">
        <v>93.7</v>
      </c>
      <c r="O46" s="99"/>
      <c r="P46" s="99">
        <v>127.3</v>
      </c>
      <c r="Q46" s="99">
        <v>45.7</v>
      </c>
      <c r="R46" s="99"/>
      <c r="S46" s="99">
        <v>175.2</v>
      </c>
      <c r="T46" s="99">
        <v>108.6</v>
      </c>
      <c r="U46" s="99"/>
      <c r="V46" s="99"/>
      <c r="W46" s="99">
        <v>23.6</v>
      </c>
      <c r="X46" s="99"/>
      <c r="Y46" s="99"/>
      <c r="Z46" s="100"/>
      <c r="AA46" s="79">
        <f t="shared" si="7"/>
        <v>952.40000000000009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534</v>
      </c>
      <c r="C48" s="88">
        <f t="shared" ref="C48:Z48" si="8">IF(LEN(C$2)&gt;0,SUM(C42:C47),"")</f>
        <v>534</v>
      </c>
      <c r="D48" s="88">
        <f t="shared" si="8"/>
        <v>534</v>
      </c>
      <c r="E48" s="88">
        <f t="shared" si="8"/>
        <v>534</v>
      </c>
      <c r="F48" s="88">
        <f t="shared" si="8"/>
        <v>534</v>
      </c>
      <c r="G48" s="88">
        <f t="shared" si="8"/>
        <v>534</v>
      </c>
      <c r="H48" s="88">
        <f t="shared" si="8"/>
        <v>0</v>
      </c>
      <c r="I48" s="88">
        <f t="shared" si="8"/>
        <v>109.9</v>
      </c>
      <c r="J48" s="88">
        <f t="shared" si="8"/>
        <v>235.8</v>
      </c>
      <c r="K48" s="88">
        <f t="shared" si="8"/>
        <v>157</v>
      </c>
      <c r="L48" s="88">
        <f t="shared" si="8"/>
        <v>534</v>
      </c>
      <c r="M48" s="88">
        <f t="shared" si="8"/>
        <v>566.6</v>
      </c>
      <c r="N48" s="88">
        <f t="shared" si="8"/>
        <v>627.70000000000005</v>
      </c>
      <c r="O48" s="88">
        <f t="shared" si="8"/>
        <v>534</v>
      </c>
      <c r="P48" s="88">
        <f t="shared" si="8"/>
        <v>661.3</v>
      </c>
      <c r="Q48" s="88">
        <f t="shared" si="8"/>
        <v>579.70000000000005</v>
      </c>
      <c r="R48" s="88">
        <f t="shared" si="8"/>
        <v>473.1</v>
      </c>
      <c r="S48" s="88">
        <f t="shared" si="8"/>
        <v>175.2</v>
      </c>
      <c r="T48" s="88">
        <f t="shared" si="8"/>
        <v>139.29999999999998</v>
      </c>
      <c r="U48" s="88">
        <f t="shared" si="8"/>
        <v>125.6</v>
      </c>
      <c r="V48" s="88">
        <f t="shared" si="8"/>
        <v>96.7</v>
      </c>
      <c r="W48" s="88">
        <f t="shared" si="8"/>
        <v>23.6</v>
      </c>
      <c r="X48" s="88">
        <f t="shared" si="8"/>
        <v>11.6</v>
      </c>
      <c r="Y48" s="88">
        <f t="shared" si="8"/>
        <v>204.6</v>
      </c>
      <c r="Z48" s="89" t="str">
        <f t="shared" si="8"/>
        <v/>
      </c>
      <c r="AA48" s="90">
        <f t="shared" si="7"/>
        <v>8459.7000000000025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6223.8960000000006</v>
      </c>
      <c r="C51" s="88">
        <f t="shared" si="10"/>
        <v>6091.8430000000008</v>
      </c>
      <c r="D51" s="88">
        <f t="shared" si="10"/>
        <v>5979.3790000000008</v>
      </c>
      <c r="E51" s="88">
        <f t="shared" si="10"/>
        <v>6061.3190000000004</v>
      </c>
      <c r="F51" s="88">
        <f t="shared" si="10"/>
        <v>5990.77</v>
      </c>
      <c r="G51" s="88">
        <f t="shared" si="10"/>
        <v>6293.4860000000008</v>
      </c>
      <c r="H51" s="88">
        <f t="shared" si="10"/>
        <v>7197.1100000000006</v>
      </c>
      <c r="I51" s="88">
        <f t="shared" si="10"/>
        <v>7840.4320000000007</v>
      </c>
      <c r="J51" s="88">
        <f t="shared" si="10"/>
        <v>8373.9490000000005</v>
      </c>
      <c r="K51" s="88">
        <f t="shared" si="10"/>
        <v>8492.3910000000014</v>
      </c>
      <c r="L51" s="88">
        <f t="shared" si="10"/>
        <v>8672.2279999999992</v>
      </c>
      <c r="M51" s="88">
        <f t="shared" si="10"/>
        <v>8583.8970000000008</v>
      </c>
      <c r="N51" s="88">
        <f t="shared" si="10"/>
        <v>8454.3640000000014</v>
      </c>
      <c r="O51" s="88">
        <f t="shared" si="10"/>
        <v>8152.8589999999986</v>
      </c>
      <c r="P51" s="88">
        <f t="shared" si="10"/>
        <v>8086.1340000000009</v>
      </c>
      <c r="Q51" s="88">
        <f t="shared" si="10"/>
        <v>7824.0440000000008</v>
      </c>
      <c r="R51" s="88">
        <f t="shared" si="10"/>
        <v>7855.911000000001</v>
      </c>
      <c r="S51" s="88">
        <f t="shared" si="10"/>
        <v>8292.2520000000004</v>
      </c>
      <c r="T51" s="88">
        <f t="shared" si="10"/>
        <v>8700.4259999999995</v>
      </c>
      <c r="U51" s="88">
        <f t="shared" si="10"/>
        <v>8828.6910000000007</v>
      </c>
      <c r="V51" s="88">
        <f t="shared" si="10"/>
        <v>8255.0619999999999</v>
      </c>
      <c r="W51" s="88">
        <f t="shared" si="10"/>
        <v>7602.6419999999998</v>
      </c>
      <c r="X51" s="88">
        <f t="shared" si="10"/>
        <v>7268.3960000000006</v>
      </c>
      <c r="Y51" s="88">
        <f t="shared" si="10"/>
        <v>6937.2140000000009</v>
      </c>
      <c r="Z51" s="89" t="str">
        <f t="shared" si="10"/>
        <v/>
      </c>
      <c r="AA51" s="105">
        <f>SUM(B51:Z51)</f>
        <v>182058.69500000001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6223.8959999999997</v>
      </c>
      <c r="C4" s="18">
        <v>6091.8429999999989</v>
      </c>
      <c r="D4" s="18">
        <v>5979.3340000000017</v>
      </c>
      <c r="E4" s="18">
        <v>6061.3190000000013</v>
      </c>
      <c r="F4" s="18">
        <v>5990.8080000000009</v>
      </c>
      <c r="G4" s="18">
        <v>6293.4480000000003</v>
      </c>
      <c r="H4" s="18">
        <v>7197.1320000000023</v>
      </c>
      <c r="I4" s="18">
        <v>7840.4189999999999</v>
      </c>
      <c r="J4" s="18">
        <v>8373.9830000000002</v>
      </c>
      <c r="K4" s="18">
        <v>8492.4349999999995</v>
      </c>
      <c r="L4" s="18">
        <v>8672.2070000000003</v>
      </c>
      <c r="M4" s="18">
        <v>8583.9220000000005</v>
      </c>
      <c r="N4" s="18">
        <v>8454.3350000000009</v>
      </c>
      <c r="O4" s="18">
        <v>8152.8460000000023</v>
      </c>
      <c r="P4" s="18">
        <v>8086.1420000000007</v>
      </c>
      <c r="Q4" s="18">
        <v>7824.0619999999981</v>
      </c>
      <c r="R4" s="18">
        <v>7855.8949999999995</v>
      </c>
      <c r="S4" s="18">
        <v>8292.255000000001</v>
      </c>
      <c r="T4" s="18">
        <v>8700.5050000000047</v>
      </c>
      <c r="U4" s="18">
        <v>8828.6990000000042</v>
      </c>
      <c r="V4" s="18">
        <v>8255.0380000000023</v>
      </c>
      <c r="W4" s="18">
        <v>7602.614999999998</v>
      </c>
      <c r="X4" s="18">
        <v>7268.3740000000007</v>
      </c>
      <c r="Y4" s="18">
        <v>6937.2469999999994</v>
      </c>
      <c r="Z4" s="19"/>
      <c r="AA4" s="20">
        <f>SUM(B4:Z4)</f>
        <v>182058.75900000002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204.3</v>
      </c>
      <c r="C7" s="28">
        <v>209.39</v>
      </c>
      <c r="D7" s="28">
        <v>207.61</v>
      </c>
      <c r="E7" s="28">
        <v>209.39</v>
      </c>
      <c r="F7" s="28">
        <v>208.43</v>
      </c>
      <c r="G7" s="28">
        <v>220.92</v>
      </c>
      <c r="H7" s="28">
        <v>273.7</v>
      </c>
      <c r="I7" s="28">
        <v>285</v>
      </c>
      <c r="J7" s="28">
        <v>262</v>
      </c>
      <c r="K7" s="28">
        <v>235.42</v>
      </c>
      <c r="L7" s="28">
        <v>207.56</v>
      </c>
      <c r="M7" s="28">
        <v>200</v>
      </c>
      <c r="N7" s="28">
        <v>200</v>
      </c>
      <c r="O7" s="28">
        <v>200</v>
      </c>
      <c r="P7" s="28">
        <v>209.39</v>
      </c>
      <c r="Q7" s="28">
        <v>223.1</v>
      </c>
      <c r="R7" s="28">
        <v>230.01</v>
      </c>
      <c r="S7" s="28">
        <v>245</v>
      </c>
      <c r="T7" s="28">
        <v>301.04000000000002</v>
      </c>
      <c r="U7" s="28">
        <v>351</v>
      </c>
      <c r="V7" s="28">
        <v>290.83999999999997</v>
      </c>
      <c r="W7" s="28">
        <v>255.61</v>
      </c>
      <c r="X7" s="28">
        <v>239.36</v>
      </c>
      <c r="Y7" s="28">
        <v>223.76</v>
      </c>
      <c r="Z7" s="29"/>
      <c r="AA7" s="30">
        <f>IF(SUM(B7:Z7)&lt;&gt;0,AVERAGEIF(B7:Z7,"&lt;&gt;"""),"")</f>
        <v>237.20124999999996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895.625</v>
      </c>
      <c r="C19" s="72">
        <v>913.60399999999993</v>
      </c>
      <c r="D19" s="72">
        <v>908.60300000000007</v>
      </c>
      <c r="E19" s="72">
        <v>903.71699999999998</v>
      </c>
      <c r="F19" s="72">
        <v>891.68399999999997</v>
      </c>
      <c r="G19" s="72">
        <v>897.78599999999994</v>
      </c>
      <c r="H19" s="72">
        <v>883.86399999999992</v>
      </c>
      <c r="I19" s="72">
        <v>902.87599999999998</v>
      </c>
      <c r="J19" s="72">
        <v>906.88300000000004</v>
      </c>
      <c r="K19" s="72">
        <v>882.86699999999996</v>
      </c>
      <c r="L19" s="72">
        <v>835.702</v>
      </c>
      <c r="M19" s="72">
        <v>805.697</v>
      </c>
      <c r="N19" s="72">
        <v>781.71600000000001</v>
      </c>
      <c r="O19" s="72">
        <v>747.68000000000006</v>
      </c>
      <c r="P19" s="72">
        <v>754.55100000000004</v>
      </c>
      <c r="Q19" s="72">
        <v>783.59</v>
      </c>
      <c r="R19" s="72">
        <v>755.56100000000004</v>
      </c>
      <c r="S19" s="72">
        <v>736.56599999999992</v>
      </c>
      <c r="T19" s="72">
        <v>732.57</v>
      </c>
      <c r="U19" s="72">
        <v>736.5680000000001</v>
      </c>
      <c r="V19" s="72">
        <v>700.702</v>
      </c>
      <c r="W19" s="72">
        <v>678.65499999999997</v>
      </c>
      <c r="X19" s="72">
        <v>816.62199999999996</v>
      </c>
      <c r="Y19" s="72">
        <v>885.60300000000007</v>
      </c>
      <c r="Z19" s="73"/>
      <c r="AA19" s="74">
        <f t="shared" ref="AA19:AA24" si="2">SUM(B19:Z19)</f>
        <v>19739.291999999998</v>
      </c>
    </row>
    <row r="20" spans="1:27" ht="24.95" customHeight="1" x14ac:dyDescent="0.2">
      <c r="A20" s="75" t="s">
        <v>15</v>
      </c>
      <c r="B20" s="76">
        <v>1077.0899999999997</v>
      </c>
      <c r="C20" s="77">
        <v>1060.864</v>
      </c>
      <c r="D20" s="77">
        <v>1060.0589999999997</v>
      </c>
      <c r="E20" s="77">
        <v>1064.1510000000001</v>
      </c>
      <c r="F20" s="77">
        <v>1100.5539999999999</v>
      </c>
      <c r="G20" s="77">
        <v>1232.6290000000001</v>
      </c>
      <c r="H20" s="77">
        <v>1442.4840000000002</v>
      </c>
      <c r="I20" s="77">
        <v>1589.2139999999999</v>
      </c>
      <c r="J20" s="77">
        <v>1648.173</v>
      </c>
      <c r="K20" s="77">
        <v>1645.0820000000001</v>
      </c>
      <c r="L20" s="77">
        <v>1638.5090000000002</v>
      </c>
      <c r="M20" s="77">
        <v>1614.2240000000002</v>
      </c>
      <c r="N20" s="77">
        <v>1591.4090000000001</v>
      </c>
      <c r="O20" s="77">
        <v>1532.3799999999999</v>
      </c>
      <c r="P20" s="77">
        <v>1449.7089999999998</v>
      </c>
      <c r="Q20" s="77">
        <v>1378.02</v>
      </c>
      <c r="R20" s="77">
        <v>1323.1140000000003</v>
      </c>
      <c r="S20" s="77">
        <v>1329.2550000000003</v>
      </c>
      <c r="T20" s="77">
        <v>1354.1109999999999</v>
      </c>
      <c r="U20" s="77">
        <v>1318.5499999999997</v>
      </c>
      <c r="V20" s="77">
        <v>1249.2950000000001</v>
      </c>
      <c r="W20" s="77">
        <v>1162.5509999999999</v>
      </c>
      <c r="X20" s="77">
        <v>1119.5830000000001</v>
      </c>
      <c r="Y20" s="77">
        <v>1109.3750000000002</v>
      </c>
      <c r="Z20" s="78"/>
      <c r="AA20" s="79">
        <f t="shared" si="2"/>
        <v>32090.385000000002</v>
      </c>
    </row>
    <row r="21" spans="1:27" ht="24.95" customHeight="1" x14ac:dyDescent="0.2">
      <c r="A21" s="75" t="s">
        <v>16</v>
      </c>
      <c r="B21" s="80">
        <v>3203.681</v>
      </c>
      <c r="C21" s="81">
        <v>3095.8750000000005</v>
      </c>
      <c r="D21" s="81">
        <v>2981.8719999999994</v>
      </c>
      <c r="E21" s="81">
        <v>2895.4510000000009</v>
      </c>
      <c r="F21" s="81">
        <v>2961.4700000000003</v>
      </c>
      <c r="G21" s="81">
        <v>3286.8330000000005</v>
      </c>
      <c r="H21" s="81">
        <v>3954.784000000001</v>
      </c>
      <c r="I21" s="81">
        <v>4312.9290000000001</v>
      </c>
      <c r="J21" s="81">
        <v>4669.0270000000019</v>
      </c>
      <c r="K21" s="81">
        <v>4828.3859999999995</v>
      </c>
      <c r="L21" s="81">
        <v>4901.7959999999994</v>
      </c>
      <c r="M21" s="81">
        <v>4902.5010000000002</v>
      </c>
      <c r="N21" s="81">
        <v>4797.2100000000009</v>
      </c>
      <c r="O21" s="81">
        <v>4577.3860000000004</v>
      </c>
      <c r="P21" s="81">
        <v>4637.8819999999987</v>
      </c>
      <c r="Q21" s="81">
        <v>4655.9519999999984</v>
      </c>
      <c r="R21" s="81">
        <v>4615.62</v>
      </c>
      <c r="S21" s="81">
        <v>5214.7339999999995</v>
      </c>
      <c r="T21" s="81">
        <v>5765.8239999999996</v>
      </c>
      <c r="U21" s="81">
        <v>5750.7809999999999</v>
      </c>
      <c r="V21" s="81">
        <v>5492.9410000000007</v>
      </c>
      <c r="W21" s="81">
        <v>4950.5089999999991</v>
      </c>
      <c r="X21" s="81">
        <v>4339.5689999999995</v>
      </c>
      <c r="Y21" s="81">
        <v>3758.7690000000002</v>
      </c>
      <c r="Z21" s="78"/>
      <c r="AA21" s="79">
        <f t="shared" si="2"/>
        <v>104551.78200000001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>
        <v>220</v>
      </c>
      <c r="N22" s="81">
        <v>220</v>
      </c>
      <c r="O22" s="81">
        <v>220</v>
      </c>
      <c r="P22" s="81">
        <v>220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1255</v>
      </c>
    </row>
    <row r="23" spans="1:27" ht="24.95" customHeight="1" x14ac:dyDescent="0.2">
      <c r="A23" s="85" t="s">
        <v>18</v>
      </c>
      <c r="B23" s="77">
        <v>117.5</v>
      </c>
      <c r="C23" s="77">
        <v>130.5</v>
      </c>
      <c r="D23" s="77">
        <v>130</v>
      </c>
      <c r="E23" s="77">
        <v>131</v>
      </c>
      <c r="F23" s="77">
        <v>128.5</v>
      </c>
      <c r="G23" s="77">
        <v>122</v>
      </c>
      <c r="H23" s="77">
        <v>133</v>
      </c>
      <c r="I23" s="77">
        <v>130.5</v>
      </c>
      <c r="J23" s="77">
        <v>141.5</v>
      </c>
      <c r="K23" s="77">
        <v>154.5</v>
      </c>
      <c r="L23" s="77">
        <v>173</v>
      </c>
      <c r="M23" s="77">
        <v>186.5</v>
      </c>
      <c r="N23" s="77">
        <v>188</v>
      </c>
      <c r="O23" s="77">
        <v>189.5</v>
      </c>
      <c r="P23" s="77">
        <v>161</v>
      </c>
      <c r="Q23" s="77">
        <v>157.5</v>
      </c>
      <c r="R23" s="77">
        <v>141</v>
      </c>
      <c r="S23" s="77">
        <v>151.5</v>
      </c>
      <c r="T23" s="77">
        <v>169</v>
      </c>
      <c r="U23" s="77">
        <v>153.5</v>
      </c>
      <c r="V23" s="77">
        <v>144</v>
      </c>
      <c r="W23" s="77">
        <v>180</v>
      </c>
      <c r="X23" s="77">
        <v>157</v>
      </c>
      <c r="Y23" s="77">
        <v>129.5</v>
      </c>
      <c r="Z23" s="77"/>
      <c r="AA23" s="79">
        <f t="shared" si="2"/>
        <v>3600</v>
      </c>
    </row>
    <row r="24" spans="1:27" ht="24.95" customHeight="1" x14ac:dyDescent="0.2">
      <c r="A24" s="85" t="s">
        <v>19</v>
      </c>
      <c r="B24" s="77">
        <v>270.00000000000006</v>
      </c>
      <c r="C24" s="77">
        <v>257</v>
      </c>
      <c r="D24" s="77">
        <v>245</v>
      </c>
      <c r="E24" s="77">
        <v>237</v>
      </c>
      <c r="F24" s="77">
        <v>245</v>
      </c>
      <c r="G24" s="77">
        <v>278</v>
      </c>
      <c r="H24" s="77">
        <v>353</v>
      </c>
      <c r="I24" s="77">
        <v>403</v>
      </c>
      <c r="J24" s="77">
        <v>446.00000000000006</v>
      </c>
      <c r="K24" s="77">
        <v>476</v>
      </c>
      <c r="L24" s="77">
        <v>494</v>
      </c>
      <c r="M24" s="77">
        <v>502.99999999999994</v>
      </c>
      <c r="N24" s="77">
        <v>501</v>
      </c>
      <c r="O24" s="77">
        <v>496.99999999999994</v>
      </c>
      <c r="P24" s="77">
        <v>481</v>
      </c>
      <c r="Q24" s="77">
        <v>479</v>
      </c>
      <c r="R24" s="77">
        <v>480</v>
      </c>
      <c r="S24" s="77">
        <v>501</v>
      </c>
      <c r="T24" s="77">
        <v>520</v>
      </c>
      <c r="U24" s="77">
        <v>509</v>
      </c>
      <c r="V24" s="77">
        <v>474</v>
      </c>
      <c r="W24" s="77">
        <v>422.99999999999989</v>
      </c>
      <c r="X24" s="77">
        <v>363.99999999999994</v>
      </c>
      <c r="Y24" s="77">
        <v>322.00000000000006</v>
      </c>
      <c r="Z24" s="77"/>
      <c r="AA24" s="79">
        <f t="shared" si="2"/>
        <v>9758</v>
      </c>
    </row>
    <row r="25" spans="1:27" ht="30" customHeight="1" thickBot="1" x14ac:dyDescent="0.25">
      <c r="A25" s="86" t="s">
        <v>20</v>
      </c>
      <c r="B25" s="87">
        <f t="shared" ref="B25:AA25" si="3">SUM(B19:B24)</f>
        <v>5563.8959999999997</v>
      </c>
      <c r="C25" s="88">
        <f t="shared" si="3"/>
        <v>5457.8430000000008</v>
      </c>
      <c r="D25" s="88">
        <f t="shared" si="3"/>
        <v>5450.5339999999997</v>
      </c>
      <c r="E25" s="88">
        <f t="shared" si="3"/>
        <v>5356.3190000000013</v>
      </c>
      <c r="F25" s="88">
        <f t="shared" si="3"/>
        <v>5452.2080000000005</v>
      </c>
      <c r="G25" s="88">
        <f t="shared" si="3"/>
        <v>5817.2480000000005</v>
      </c>
      <c r="H25" s="88">
        <f t="shared" si="3"/>
        <v>6767.1320000000014</v>
      </c>
      <c r="I25" s="88">
        <f t="shared" si="3"/>
        <v>7338.5190000000002</v>
      </c>
      <c r="J25" s="88">
        <f t="shared" si="3"/>
        <v>7811.5830000000024</v>
      </c>
      <c r="K25" s="88">
        <f t="shared" si="3"/>
        <v>7986.8349999999991</v>
      </c>
      <c r="L25" s="88">
        <f t="shared" si="3"/>
        <v>8043.0069999999996</v>
      </c>
      <c r="M25" s="88">
        <f t="shared" si="3"/>
        <v>8231.9220000000005</v>
      </c>
      <c r="N25" s="88">
        <f t="shared" si="3"/>
        <v>8079.3350000000009</v>
      </c>
      <c r="O25" s="88">
        <f t="shared" si="3"/>
        <v>7763.9459999999999</v>
      </c>
      <c r="P25" s="88">
        <f t="shared" si="3"/>
        <v>7704.141999999998</v>
      </c>
      <c r="Q25" s="88">
        <f t="shared" si="3"/>
        <v>7454.0619999999981</v>
      </c>
      <c r="R25" s="88">
        <f t="shared" si="3"/>
        <v>7315.2950000000001</v>
      </c>
      <c r="S25" s="88">
        <f t="shared" si="3"/>
        <v>7933.0550000000003</v>
      </c>
      <c r="T25" s="88">
        <f t="shared" si="3"/>
        <v>8541.5049999999992</v>
      </c>
      <c r="U25" s="88">
        <f t="shared" si="3"/>
        <v>8468.3989999999994</v>
      </c>
      <c r="V25" s="88">
        <f t="shared" si="3"/>
        <v>8060.938000000001</v>
      </c>
      <c r="W25" s="88">
        <f t="shared" si="3"/>
        <v>7394.7149999999992</v>
      </c>
      <c r="X25" s="88">
        <f t="shared" si="3"/>
        <v>6796.7739999999994</v>
      </c>
      <c r="Y25" s="88">
        <f t="shared" si="3"/>
        <v>6205.2470000000003</v>
      </c>
      <c r="Z25" s="89">
        <f t="shared" si="3"/>
        <v>0</v>
      </c>
      <c r="AA25" s="90">
        <f t="shared" si="3"/>
        <v>170994.459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469.5</v>
      </c>
      <c r="C28" s="72">
        <v>469.5</v>
      </c>
      <c r="D28" s="72">
        <v>457</v>
      </c>
      <c r="E28" s="72">
        <v>450</v>
      </c>
      <c r="F28" s="72">
        <v>455.5</v>
      </c>
      <c r="G28" s="72">
        <v>482</v>
      </c>
      <c r="H28" s="72">
        <v>566</v>
      </c>
      <c r="I28" s="72">
        <v>613.5</v>
      </c>
      <c r="J28" s="72">
        <v>667.5</v>
      </c>
      <c r="K28" s="72">
        <v>741.5</v>
      </c>
      <c r="L28" s="72">
        <v>778</v>
      </c>
      <c r="M28" s="72">
        <v>800.5</v>
      </c>
      <c r="N28" s="72">
        <v>800</v>
      </c>
      <c r="O28" s="72">
        <v>797.5</v>
      </c>
      <c r="P28" s="72">
        <v>753</v>
      </c>
      <c r="Q28" s="72">
        <v>746.5</v>
      </c>
      <c r="R28" s="72">
        <v>721</v>
      </c>
      <c r="S28" s="72">
        <v>732.5</v>
      </c>
      <c r="T28" s="72">
        <v>769</v>
      </c>
      <c r="U28" s="72">
        <v>742.5</v>
      </c>
      <c r="V28" s="72">
        <v>698</v>
      </c>
      <c r="W28" s="72">
        <v>705</v>
      </c>
      <c r="X28" s="72">
        <v>623</v>
      </c>
      <c r="Y28" s="72">
        <v>553.5</v>
      </c>
      <c r="Z28" s="73"/>
      <c r="AA28" s="74">
        <f>SUM(B28:Z28)</f>
        <v>15592</v>
      </c>
    </row>
    <row r="29" spans="1:27" ht="24.95" customHeight="1" x14ac:dyDescent="0.2">
      <c r="A29" s="75" t="s">
        <v>23</v>
      </c>
      <c r="B29" s="76">
        <v>5254.3959999999997</v>
      </c>
      <c r="C29" s="77">
        <v>5122.3429999999998</v>
      </c>
      <c r="D29" s="77">
        <v>5187.5339999999997</v>
      </c>
      <c r="E29" s="77">
        <v>5111.3190000000004</v>
      </c>
      <c r="F29" s="77">
        <v>5201.7079999999996</v>
      </c>
      <c r="G29" s="77">
        <v>5512.2479999999996</v>
      </c>
      <c r="H29" s="77">
        <v>6360.1319999999996</v>
      </c>
      <c r="I29" s="77">
        <v>6965.0190000000002</v>
      </c>
      <c r="J29" s="77">
        <v>7452.0829999999996</v>
      </c>
      <c r="K29" s="77">
        <v>7580.335</v>
      </c>
      <c r="L29" s="77">
        <v>7604.0069999999996</v>
      </c>
      <c r="M29" s="77">
        <v>7783.4219999999996</v>
      </c>
      <c r="N29" s="77">
        <v>7654.335</v>
      </c>
      <c r="O29" s="77">
        <v>7343.4459999999999</v>
      </c>
      <c r="P29" s="77">
        <v>7333.1419999999998</v>
      </c>
      <c r="Q29" s="77">
        <v>7077.5619999999999</v>
      </c>
      <c r="R29" s="77">
        <v>6942.2950000000001</v>
      </c>
      <c r="S29" s="77">
        <v>7532.5550000000003</v>
      </c>
      <c r="T29" s="77">
        <v>7931.5050000000001</v>
      </c>
      <c r="U29" s="77">
        <v>7870.8990000000003</v>
      </c>
      <c r="V29" s="77">
        <v>7521.9380000000001</v>
      </c>
      <c r="W29" s="77">
        <v>6895.7150000000001</v>
      </c>
      <c r="X29" s="77">
        <v>6480.7740000000003</v>
      </c>
      <c r="Y29" s="77">
        <v>5883.7470000000003</v>
      </c>
      <c r="Z29" s="78"/>
      <c r="AA29" s="79">
        <f>SUM(B29:Z29)</f>
        <v>161602.45900000003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5723.8959999999997</v>
      </c>
      <c r="C31" s="62">
        <f t="shared" si="4"/>
        <v>5591.8429999999998</v>
      </c>
      <c r="D31" s="62">
        <f t="shared" si="4"/>
        <v>5644.5339999999997</v>
      </c>
      <c r="E31" s="62">
        <f t="shared" si="4"/>
        <v>5561.3190000000004</v>
      </c>
      <c r="F31" s="62">
        <f t="shared" si="4"/>
        <v>5657.2079999999996</v>
      </c>
      <c r="G31" s="62">
        <f t="shared" si="4"/>
        <v>5994.2479999999996</v>
      </c>
      <c r="H31" s="62">
        <f t="shared" si="4"/>
        <v>6926.1319999999996</v>
      </c>
      <c r="I31" s="62">
        <f t="shared" si="4"/>
        <v>7578.5190000000002</v>
      </c>
      <c r="J31" s="62">
        <f t="shared" si="4"/>
        <v>8119.5829999999996</v>
      </c>
      <c r="K31" s="62">
        <f t="shared" si="4"/>
        <v>8321.8349999999991</v>
      </c>
      <c r="L31" s="62">
        <f t="shared" si="4"/>
        <v>8382.0069999999996</v>
      </c>
      <c r="M31" s="62">
        <f t="shared" si="4"/>
        <v>8583.9219999999987</v>
      </c>
      <c r="N31" s="62">
        <f t="shared" si="4"/>
        <v>8454.3349999999991</v>
      </c>
      <c r="O31" s="62">
        <f t="shared" si="4"/>
        <v>8140.9459999999999</v>
      </c>
      <c r="P31" s="62">
        <f t="shared" si="4"/>
        <v>8086.1419999999998</v>
      </c>
      <c r="Q31" s="62">
        <f t="shared" si="4"/>
        <v>7824.0619999999999</v>
      </c>
      <c r="R31" s="62">
        <f t="shared" si="4"/>
        <v>7663.2950000000001</v>
      </c>
      <c r="S31" s="62">
        <f t="shared" si="4"/>
        <v>8265.0550000000003</v>
      </c>
      <c r="T31" s="62">
        <f t="shared" si="4"/>
        <v>8700.505000000001</v>
      </c>
      <c r="U31" s="62">
        <f t="shared" si="4"/>
        <v>8613.3990000000013</v>
      </c>
      <c r="V31" s="62">
        <f t="shared" si="4"/>
        <v>8219.9380000000001</v>
      </c>
      <c r="W31" s="62">
        <f t="shared" si="4"/>
        <v>7600.7150000000001</v>
      </c>
      <c r="X31" s="62">
        <f t="shared" si="4"/>
        <v>7103.7740000000003</v>
      </c>
      <c r="Y31" s="62">
        <f t="shared" si="4"/>
        <v>6437.2470000000003</v>
      </c>
      <c r="Z31" s="63">
        <f t="shared" si="4"/>
        <v>0</v>
      </c>
      <c r="AA31" s="64">
        <f t="shared" si="4"/>
        <v>177194.45900000003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102</v>
      </c>
      <c r="C34" s="95">
        <v>77</v>
      </c>
      <c r="D34" s="95">
        <v>149</v>
      </c>
      <c r="E34" s="95">
        <v>160</v>
      </c>
      <c r="F34" s="95">
        <v>160</v>
      </c>
      <c r="G34" s="95">
        <v>132</v>
      </c>
      <c r="H34" s="95">
        <v>100</v>
      </c>
      <c r="I34" s="95">
        <v>117</v>
      </c>
      <c r="J34" s="95">
        <v>155</v>
      </c>
      <c r="K34" s="95">
        <v>172</v>
      </c>
      <c r="L34" s="95">
        <v>172</v>
      </c>
      <c r="M34" s="95">
        <v>194</v>
      </c>
      <c r="N34" s="95">
        <v>194</v>
      </c>
      <c r="O34" s="95">
        <v>194</v>
      </c>
      <c r="P34" s="95">
        <v>243</v>
      </c>
      <c r="Q34" s="95">
        <v>234</v>
      </c>
      <c r="R34" s="95">
        <v>182</v>
      </c>
      <c r="S34" s="95">
        <v>210</v>
      </c>
      <c r="T34" s="95">
        <v>100</v>
      </c>
      <c r="U34" s="95">
        <v>100</v>
      </c>
      <c r="V34" s="95">
        <v>100</v>
      </c>
      <c r="W34" s="95">
        <v>147</v>
      </c>
      <c r="X34" s="95">
        <v>197</v>
      </c>
      <c r="Y34" s="95">
        <v>143</v>
      </c>
      <c r="Z34" s="96"/>
      <c r="AA34" s="74">
        <f t="shared" ref="AA34:AA39" si="5">SUM(B34:Z34)</f>
        <v>3734</v>
      </c>
    </row>
    <row r="35" spans="1:27" ht="24.95" customHeight="1" x14ac:dyDescent="0.2">
      <c r="A35" s="97" t="s">
        <v>41</v>
      </c>
      <c r="B35" s="98">
        <v>58</v>
      </c>
      <c r="C35" s="99">
        <v>57</v>
      </c>
      <c r="D35" s="99">
        <v>45</v>
      </c>
      <c r="E35" s="99">
        <v>45</v>
      </c>
      <c r="F35" s="99">
        <v>45</v>
      </c>
      <c r="G35" s="99">
        <v>45</v>
      </c>
      <c r="H35" s="99">
        <v>59</v>
      </c>
      <c r="I35" s="99">
        <v>123</v>
      </c>
      <c r="J35" s="99">
        <v>153</v>
      </c>
      <c r="K35" s="99">
        <v>163</v>
      </c>
      <c r="L35" s="99">
        <v>167</v>
      </c>
      <c r="M35" s="99">
        <v>158</v>
      </c>
      <c r="N35" s="99">
        <v>181</v>
      </c>
      <c r="O35" s="99">
        <v>183</v>
      </c>
      <c r="P35" s="99">
        <v>139</v>
      </c>
      <c r="Q35" s="99">
        <v>136</v>
      </c>
      <c r="R35" s="99">
        <v>166</v>
      </c>
      <c r="S35" s="99">
        <v>122</v>
      </c>
      <c r="T35" s="99">
        <v>59</v>
      </c>
      <c r="U35" s="99">
        <v>45</v>
      </c>
      <c r="V35" s="99">
        <v>59</v>
      </c>
      <c r="W35" s="99">
        <v>59</v>
      </c>
      <c r="X35" s="99">
        <v>110</v>
      </c>
      <c r="Y35" s="99">
        <v>89</v>
      </c>
      <c r="Z35" s="100"/>
      <c r="AA35" s="79">
        <f t="shared" si="5"/>
        <v>2466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8</v>
      </c>
      <c r="I36" s="99">
        <v>261.89999999999998</v>
      </c>
      <c r="J36" s="99">
        <v>254.4</v>
      </c>
      <c r="K36" s="99"/>
      <c r="L36" s="99"/>
      <c r="M36" s="99"/>
      <c r="N36" s="99"/>
      <c r="O36" s="99"/>
      <c r="P36" s="99"/>
      <c r="Q36" s="99"/>
      <c r="R36" s="99"/>
      <c r="S36" s="99">
        <v>27.2</v>
      </c>
      <c r="T36" s="99"/>
      <c r="U36" s="99"/>
      <c r="V36" s="99"/>
      <c r="W36" s="99">
        <v>1.9</v>
      </c>
      <c r="X36" s="99"/>
      <c r="Y36" s="99"/>
      <c r="Z36" s="100"/>
      <c r="AA36" s="79">
        <f t="shared" si="5"/>
        <v>553.4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334.8</v>
      </c>
      <c r="E38" s="99">
        <v>500</v>
      </c>
      <c r="F38" s="99">
        <v>333.6</v>
      </c>
      <c r="G38" s="99">
        <v>299.2</v>
      </c>
      <c r="H38" s="99">
        <v>263</v>
      </c>
      <c r="I38" s="99"/>
      <c r="J38" s="99"/>
      <c r="K38" s="99">
        <v>170.6</v>
      </c>
      <c r="L38" s="99">
        <v>290.2</v>
      </c>
      <c r="M38" s="99"/>
      <c r="N38" s="99"/>
      <c r="O38" s="99">
        <v>11.9</v>
      </c>
      <c r="P38" s="99"/>
      <c r="Q38" s="99"/>
      <c r="R38" s="99">
        <v>192.6</v>
      </c>
      <c r="S38" s="99"/>
      <c r="T38" s="99"/>
      <c r="U38" s="99">
        <v>215.3</v>
      </c>
      <c r="V38" s="99">
        <v>35.1</v>
      </c>
      <c r="W38" s="99"/>
      <c r="X38" s="99">
        <v>164.6</v>
      </c>
      <c r="Y38" s="99">
        <v>500</v>
      </c>
      <c r="Z38" s="100"/>
      <c r="AA38" s="79">
        <f t="shared" si="5"/>
        <v>4310.8999999999996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660</v>
      </c>
      <c r="C39" s="88">
        <f t="shared" si="6"/>
        <v>634</v>
      </c>
      <c r="D39" s="88">
        <f t="shared" si="6"/>
        <v>528.79999999999995</v>
      </c>
      <c r="E39" s="88">
        <f t="shared" si="6"/>
        <v>705</v>
      </c>
      <c r="F39" s="88">
        <f t="shared" si="6"/>
        <v>538.6</v>
      </c>
      <c r="G39" s="88">
        <f t="shared" si="6"/>
        <v>476.2</v>
      </c>
      <c r="H39" s="88">
        <f t="shared" si="6"/>
        <v>430</v>
      </c>
      <c r="I39" s="88">
        <f t="shared" si="6"/>
        <v>501.9</v>
      </c>
      <c r="J39" s="88">
        <f t="shared" si="6"/>
        <v>562.4</v>
      </c>
      <c r="K39" s="88">
        <f t="shared" si="6"/>
        <v>505.6</v>
      </c>
      <c r="L39" s="88">
        <f t="shared" si="6"/>
        <v>629.20000000000005</v>
      </c>
      <c r="M39" s="88">
        <f t="shared" si="6"/>
        <v>352</v>
      </c>
      <c r="N39" s="88">
        <f t="shared" si="6"/>
        <v>375</v>
      </c>
      <c r="O39" s="88">
        <f t="shared" si="6"/>
        <v>388.9</v>
      </c>
      <c r="P39" s="88">
        <f t="shared" si="6"/>
        <v>382</v>
      </c>
      <c r="Q39" s="88">
        <f t="shared" si="6"/>
        <v>370</v>
      </c>
      <c r="R39" s="88">
        <f t="shared" si="6"/>
        <v>540.6</v>
      </c>
      <c r="S39" s="88">
        <f t="shared" si="6"/>
        <v>359.2</v>
      </c>
      <c r="T39" s="88">
        <f t="shared" si="6"/>
        <v>159</v>
      </c>
      <c r="U39" s="88">
        <f t="shared" si="6"/>
        <v>360.3</v>
      </c>
      <c r="V39" s="88">
        <f t="shared" si="6"/>
        <v>194.1</v>
      </c>
      <c r="W39" s="88">
        <f t="shared" si="6"/>
        <v>207.9</v>
      </c>
      <c r="X39" s="88">
        <f t="shared" si="6"/>
        <v>471.6</v>
      </c>
      <c r="Y39" s="88">
        <f t="shared" si="6"/>
        <v>732</v>
      </c>
      <c r="Z39" s="89">
        <f t="shared" si="6"/>
        <v>0</v>
      </c>
      <c r="AA39" s="90">
        <f t="shared" si="5"/>
        <v>11064.3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8</v>
      </c>
      <c r="I44" s="99">
        <v>261.89999999999998</v>
      </c>
      <c r="J44" s="99">
        <v>254.4</v>
      </c>
      <c r="K44" s="99"/>
      <c r="L44" s="99"/>
      <c r="M44" s="99"/>
      <c r="N44" s="99"/>
      <c r="O44" s="99"/>
      <c r="P44" s="99"/>
      <c r="Q44" s="99"/>
      <c r="R44" s="99"/>
      <c r="S44" s="99">
        <v>27.2</v>
      </c>
      <c r="T44" s="99"/>
      <c r="U44" s="99"/>
      <c r="V44" s="99"/>
      <c r="W44" s="99">
        <v>1.9</v>
      </c>
      <c r="X44" s="99"/>
      <c r="Y44" s="99"/>
      <c r="Z44" s="100"/>
      <c r="AA44" s="79">
        <f t="shared" si="7"/>
        <v>553.4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334.8</v>
      </c>
      <c r="E46" s="99">
        <v>500</v>
      </c>
      <c r="F46" s="99">
        <v>333.6</v>
      </c>
      <c r="G46" s="99">
        <v>299.2</v>
      </c>
      <c r="H46" s="99">
        <v>263</v>
      </c>
      <c r="I46" s="99"/>
      <c r="J46" s="99"/>
      <c r="K46" s="99">
        <v>170.6</v>
      </c>
      <c r="L46" s="99">
        <v>290.2</v>
      </c>
      <c r="M46" s="99"/>
      <c r="N46" s="99"/>
      <c r="O46" s="99">
        <v>11.9</v>
      </c>
      <c r="P46" s="99"/>
      <c r="Q46" s="99"/>
      <c r="R46" s="99">
        <v>192.6</v>
      </c>
      <c r="S46" s="99"/>
      <c r="T46" s="99"/>
      <c r="U46" s="99">
        <v>215.3</v>
      </c>
      <c r="V46" s="99">
        <v>35.1</v>
      </c>
      <c r="W46" s="99"/>
      <c r="X46" s="99">
        <v>164.6</v>
      </c>
      <c r="Y46" s="99">
        <v>500</v>
      </c>
      <c r="Z46" s="100"/>
      <c r="AA46" s="79">
        <f t="shared" si="7"/>
        <v>4310.8999999999996</v>
      </c>
    </row>
    <row r="47" spans="1:27" ht="24.95" customHeight="1" x14ac:dyDescent="0.2">
      <c r="A47" s="85" t="s">
        <v>47</v>
      </c>
      <c r="B47" s="98"/>
      <c r="C47" s="99"/>
      <c r="D47" s="99"/>
      <c r="E47" s="99">
        <v>7</v>
      </c>
      <c r="F47" s="99">
        <v>7</v>
      </c>
      <c r="G47" s="99"/>
      <c r="H47" s="99">
        <v>22.5</v>
      </c>
      <c r="I47" s="99">
        <v>51.85</v>
      </c>
      <c r="J47" s="99">
        <v>77.849999999999994</v>
      </c>
      <c r="K47" s="99">
        <v>102.85</v>
      </c>
      <c r="L47" s="99">
        <v>113.85</v>
      </c>
      <c r="M47" s="99">
        <v>136.35</v>
      </c>
      <c r="N47" s="99">
        <v>138.35</v>
      </c>
      <c r="O47" s="99">
        <v>139.35</v>
      </c>
      <c r="P47" s="99">
        <v>112.85</v>
      </c>
      <c r="Q47" s="99">
        <v>118.85</v>
      </c>
      <c r="R47" s="99">
        <v>128.85</v>
      </c>
      <c r="S47" s="99">
        <v>149.85</v>
      </c>
      <c r="T47" s="99">
        <v>150</v>
      </c>
      <c r="U47" s="99">
        <v>148.35</v>
      </c>
      <c r="V47" s="99">
        <v>132</v>
      </c>
      <c r="W47" s="99">
        <v>106</v>
      </c>
      <c r="X47" s="99">
        <v>60.85</v>
      </c>
      <c r="Y47" s="99">
        <v>28.85</v>
      </c>
      <c r="Z47" s="100"/>
      <c r="AA47" s="79">
        <f t="shared" si="7"/>
        <v>1933.3999999999996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334.8</v>
      </c>
      <c r="E48" s="88">
        <f t="shared" si="8"/>
        <v>507</v>
      </c>
      <c r="F48" s="88">
        <f t="shared" si="8"/>
        <v>340.6</v>
      </c>
      <c r="G48" s="88">
        <f t="shared" si="8"/>
        <v>299.2</v>
      </c>
      <c r="H48" s="88">
        <f t="shared" si="8"/>
        <v>293.5</v>
      </c>
      <c r="I48" s="88">
        <f t="shared" si="8"/>
        <v>313.75</v>
      </c>
      <c r="J48" s="88">
        <f t="shared" si="8"/>
        <v>332.25</v>
      </c>
      <c r="K48" s="88">
        <f t="shared" si="8"/>
        <v>273.45</v>
      </c>
      <c r="L48" s="88">
        <f t="shared" si="8"/>
        <v>404.04999999999995</v>
      </c>
      <c r="M48" s="88">
        <f t="shared" si="8"/>
        <v>136.35</v>
      </c>
      <c r="N48" s="88">
        <f t="shared" si="8"/>
        <v>138.35</v>
      </c>
      <c r="O48" s="88">
        <f t="shared" si="8"/>
        <v>151.25</v>
      </c>
      <c r="P48" s="88">
        <f t="shared" si="8"/>
        <v>112.85</v>
      </c>
      <c r="Q48" s="88">
        <f t="shared" si="8"/>
        <v>118.85</v>
      </c>
      <c r="R48" s="88">
        <f t="shared" si="8"/>
        <v>321.45</v>
      </c>
      <c r="S48" s="88">
        <f t="shared" si="8"/>
        <v>177.04999999999998</v>
      </c>
      <c r="T48" s="88">
        <f t="shared" si="8"/>
        <v>150</v>
      </c>
      <c r="U48" s="88">
        <f t="shared" si="8"/>
        <v>363.65</v>
      </c>
      <c r="V48" s="88">
        <f t="shared" si="8"/>
        <v>167.1</v>
      </c>
      <c r="W48" s="88">
        <f t="shared" si="8"/>
        <v>107.9</v>
      </c>
      <c r="X48" s="88">
        <f t="shared" si="8"/>
        <v>225.45</v>
      </c>
      <c r="Y48" s="88">
        <f t="shared" si="8"/>
        <v>528.85</v>
      </c>
      <c r="Z48" s="89">
        <f t="shared" si="8"/>
        <v>0</v>
      </c>
      <c r="AA48" s="90">
        <f t="shared" si="7"/>
        <v>6797.7000000000007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6223.8959999999997</v>
      </c>
      <c r="C51" s="88">
        <f t="shared" si="10"/>
        <v>6091.8430000000008</v>
      </c>
      <c r="D51" s="88">
        <f t="shared" si="10"/>
        <v>5979.3339999999998</v>
      </c>
      <c r="E51" s="88">
        <f t="shared" si="10"/>
        <v>6061.3190000000013</v>
      </c>
      <c r="F51" s="88">
        <f t="shared" si="10"/>
        <v>5990.8080000000009</v>
      </c>
      <c r="G51" s="88">
        <f t="shared" si="10"/>
        <v>6293.4480000000003</v>
      </c>
      <c r="H51" s="88">
        <f t="shared" si="10"/>
        <v>7197.1320000000014</v>
      </c>
      <c r="I51" s="88">
        <f t="shared" si="10"/>
        <v>7840.4189999999999</v>
      </c>
      <c r="J51" s="88">
        <f t="shared" si="10"/>
        <v>8373.983000000002</v>
      </c>
      <c r="K51" s="88">
        <f t="shared" si="10"/>
        <v>8492.4349999999995</v>
      </c>
      <c r="L51" s="88">
        <f t="shared" si="10"/>
        <v>8672.2070000000003</v>
      </c>
      <c r="M51" s="88">
        <f t="shared" si="10"/>
        <v>8583.9220000000005</v>
      </c>
      <c r="N51" s="88">
        <f t="shared" si="10"/>
        <v>8454.3350000000009</v>
      </c>
      <c r="O51" s="88">
        <f t="shared" si="10"/>
        <v>8152.8459999999995</v>
      </c>
      <c r="P51" s="88">
        <f t="shared" si="10"/>
        <v>8086.141999999998</v>
      </c>
      <c r="Q51" s="88">
        <f t="shared" si="10"/>
        <v>7824.0619999999981</v>
      </c>
      <c r="R51" s="88">
        <f t="shared" si="10"/>
        <v>7855.8950000000004</v>
      </c>
      <c r="S51" s="88">
        <f t="shared" si="10"/>
        <v>8292.255000000001</v>
      </c>
      <c r="T51" s="88">
        <f t="shared" si="10"/>
        <v>8700.5049999999992</v>
      </c>
      <c r="U51" s="88">
        <f t="shared" si="10"/>
        <v>8828.6989999999987</v>
      </c>
      <c r="V51" s="88">
        <f t="shared" si="10"/>
        <v>8255.0380000000005</v>
      </c>
      <c r="W51" s="88">
        <f t="shared" si="10"/>
        <v>7602.6149999999989</v>
      </c>
      <c r="X51" s="88">
        <f t="shared" si="10"/>
        <v>7268.3739999999998</v>
      </c>
      <c r="Y51" s="88">
        <f t="shared" si="10"/>
        <v>6937.2470000000003</v>
      </c>
      <c r="Z51" s="89">
        <f t="shared" si="10"/>
        <v>0</v>
      </c>
      <c r="AA51" s="105">
        <f>SUM(B51:Z51)</f>
        <v>182058.75899999999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</v>
      </c>
      <c r="C4" s="18">
        <v>-34</v>
      </c>
      <c r="D4" s="18">
        <v>-199.2</v>
      </c>
      <c r="E4" s="18">
        <v>-34</v>
      </c>
      <c r="F4" s="18">
        <v>-200.39999999999998</v>
      </c>
      <c r="G4" s="18">
        <v>-234.8</v>
      </c>
      <c r="H4" s="18">
        <v>271</v>
      </c>
      <c r="I4" s="18">
        <v>151.99999999999997</v>
      </c>
      <c r="J4" s="18">
        <v>18.599999999999994</v>
      </c>
      <c r="K4" s="18">
        <v>13.599999999999994</v>
      </c>
      <c r="L4" s="18">
        <v>-243.8</v>
      </c>
      <c r="M4" s="18">
        <v>-566.6</v>
      </c>
      <c r="N4" s="18">
        <v>-627.70000000000005</v>
      </c>
      <c r="O4" s="18">
        <v>-522.1</v>
      </c>
      <c r="P4" s="18">
        <v>-661.3</v>
      </c>
      <c r="Q4" s="18">
        <v>-579.70000000000005</v>
      </c>
      <c r="R4" s="18">
        <v>-280.5</v>
      </c>
      <c r="S4" s="18">
        <v>-148</v>
      </c>
      <c r="T4" s="18">
        <v>-139.29999999999998</v>
      </c>
      <c r="U4" s="18">
        <v>89.700000000000017</v>
      </c>
      <c r="V4" s="18">
        <v>-61.6</v>
      </c>
      <c r="W4" s="18">
        <v>-21.700000000000003</v>
      </c>
      <c r="X4" s="18">
        <v>153</v>
      </c>
      <c r="Y4" s="18">
        <v>295.39999999999998</v>
      </c>
      <c r="Z4" s="19"/>
      <c r="AA4" s="112">
        <f>SUM(B4:Z4)</f>
        <v>-3595.3999999999996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204.3</v>
      </c>
      <c r="C7" s="118">
        <v>209.39</v>
      </c>
      <c r="D7" s="118">
        <v>207.61</v>
      </c>
      <c r="E7" s="118">
        <v>209.39</v>
      </c>
      <c r="F7" s="118">
        <v>208.43</v>
      </c>
      <c r="G7" s="118">
        <v>220.92</v>
      </c>
      <c r="H7" s="118">
        <v>273.7</v>
      </c>
      <c r="I7" s="118">
        <v>285</v>
      </c>
      <c r="J7" s="118">
        <v>262</v>
      </c>
      <c r="K7" s="118">
        <v>235.42</v>
      </c>
      <c r="L7" s="118">
        <v>207.56</v>
      </c>
      <c r="M7" s="118">
        <v>200</v>
      </c>
      <c r="N7" s="118">
        <v>200</v>
      </c>
      <c r="O7" s="118">
        <v>200</v>
      </c>
      <c r="P7" s="118">
        <v>209.39</v>
      </c>
      <c r="Q7" s="118">
        <v>223.1</v>
      </c>
      <c r="R7" s="118">
        <v>230.01</v>
      </c>
      <c r="S7" s="118">
        <v>245</v>
      </c>
      <c r="T7" s="118">
        <v>301.04000000000002</v>
      </c>
      <c r="U7" s="118">
        <v>351</v>
      </c>
      <c r="V7" s="118">
        <v>290.83999999999997</v>
      </c>
      <c r="W7" s="118">
        <v>255.61</v>
      </c>
      <c r="X7" s="118">
        <v>239.36</v>
      </c>
      <c r="Y7" s="118">
        <v>223.76</v>
      </c>
      <c r="Z7" s="119"/>
      <c r="AA7" s="120">
        <f>IF(SUM(B7:Z7)&lt;&gt;0,AVERAGEIF(B7:Z7,"&lt;&gt;"""),"")</f>
        <v>237.20124999999996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534</v>
      </c>
      <c r="C13" s="130">
        <v>534</v>
      </c>
      <c r="D13" s="130">
        <v>534</v>
      </c>
      <c r="E13" s="130">
        <v>534</v>
      </c>
      <c r="F13" s="130">
        <v>534</v>
      </c>
      <c r="G13" s="130">
        <v>534</v>
      </c>
      <c r="H13" s="130"/>
      <c r="I13" s="130"/>
      <c r="J13" s="130"/>
      <c r="K13" s="130">
        <v>157</v>
      </c>
      <c r="L13" s="130">
        <v>534</v>
      </c>
      <c r="M13" s="130">
        <v>534</v>
      </c>
      <c r="N13" s="130">
        <v>534</v>
      </c>
      <c r="O13" s="130">
        <v>534</v>
      </c>
      <c r="P13" s="130">
        <v>534</v>
      </c>
      <c r="Q13" s="130">
        <v>534</v>
      </c>
      <c r="R13" s="130">
        <v>473.1</v>
      </c>
      <c r="S13" s="130"/>
      <c r="T13" s="130">
        <v>30.7</v>
      </c>
      <c r="U13" s="130">
        <v>125.6</v>
      </c>
      <c r="V13" s="130">
        <v>96.7</v>
      </c>
      <c r="W13" s="130"/>
      <c r="X13" s="130">
        <v>11.6</v>
      </c>
      <c r="Y13" s="131">
        <v>204.6</v>
      </c>
      <c r="Z13" s="132"/>
      <c r="AA13" s="133">
        <f t="shared" si="0"/>
        <v>7507.3000000000011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109.9</v>
      </c>
      <c r="J15" s="134">
        <v>235.8</v>
      </c>
      <c r="K15" s="134"/>
      <c r="L15" s="134"/>
      <c r="M15" s="134">
        <v>32.6</v>
      </c>
      <c r="N15" s="134">
        <v>93.7</v>
      </c>
      <c r="O15" s="134"/>
      <c r="P15" s="134">
        <v>127.3</v>
      </c>
      <c r="Q15" s="134">
        <v>45.7</v>
      </c>
      <c r="R15" s="134"/>
      <c r="S15" s="134">
        <v>175.2</v>
      </c>
      <c r="T15" s="134">
        <v>108.6</v>
      </c>
      <c r="U15" s="134"/>
      <c r="V15" s="134"/>
      <c r="W15" s="134">
        <v>23.6</v>
      </c>
      <c r="X15" s="134"/>
      <c r="Y15" s="134"/>
      <c r="Z15" s="132"/>
      <c r="AA15" s="133">
        <f t="shared" si="0"/>
        <v>952.40000000000009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534</v>
      </c>
      <c r="C16" s="136">
        <f t="shared" si="1"/>
        <v>534</v>
      </c>
      <c r="D16" s="136">
        <f t="shared" si="1"/>
        <v>534</v>
      </c>
      <c r="E16" s="136">
        <f t="shared" si="1"/>
        <v>534</v>
      </c>
      <c r="F16" s="136">
        <f t="shared" si="1"/>
        <v>534</v>
      </c>
      <c r="G16" s="136">
        <f t="shared" si="1"/>
        <v>534</v>
      </c>
      <c r="H16" s="136">
        <f t="shared" si="1"/>
        <v>0</v>
      </c>
      <c r="I16" s="136">
        <f t="shared" si="1"/>
        <v>109.9</v>
      </c>
      <c r="J16" s="136">
        <f t="shared" si="1"/>
        <v>235.8</v>
      </c>
      <c r="K16" s="136">
        <f t="shared" si="1"/>
        <v>157</v>
      </c>
      <c r="L16" s="136">
        <f t="shared" si="1"/>
        <v>534</v>
      </c>
      <c r="M16" s="136">
        <f t="shared" si="1"/>
        <v>566.6</v>
      </c>
      <c r="N16" s="136">
        <f t="shared" si="1"/>
        <v>627.70000000000005</v>
      </c>
      <c r="O16" s="136">
        <f t="shared" si="1"/>
        <v>534</v>
      </c>
      <c r="P16" s="136">
        <f t="shared" si="1"/>
        <v>661.3</v>
      </c>
      <c r="Q16" s="136">
        <f t="shared" si="1"/>
        <v>579.70000000000005</v>
      </c>
      <c r="R16" s="136">
        <f t="shared" si="1"/>
        <v>473.1</v>
      </c>
      <c r="S16" s="136">
        <f t="shared" si="1"/>
        <v>175.2</v>
      </c>
      <c r="T16" s="136">
        <f t="shared" si="1"/>
        <v>139.29999999999998</v>
      </c>
      <c r="U16" s="136">
        <f t="shared" si="1"/>
        <v>125.6</v>
      </c>
      <c r="V16" s="136">
        <f t="shared" si="1"/>
        <v>96.7</v>
      </c>
      <c r="W16" s="136">
        <f t="shared" si="1"/>
        <v>23.6</v>
      </c>
      <c r="X16" s="136">
        <f t="shared" si="1"/>
        <v>11.6</v>
      </c>
      <c r="Y16" s="136">
        <f t="shared" si="1"/>
        <v>204.6</v>
      </c>
      <c r="Z16" s="137" t="str">
        <f t="shared" si="1"/>
        <v/>
      </c>
      <c r="AA16" s="90">
        <f t="shared" si="0"/>
        <v>8459.7000000000025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8</v>
      </c>
      <c r="I21" s="130">
        <v>261.89999999999998</v>
      </c>
      <c r="J21" s="130">
        <v>254.4</v>
      </c>
      <c r="K21" s="130"/>
      <c r="L21" s="130"/>
      <c r="M21" s="130"/>
      <c r="N21" s="130"/>
      <c r="O21" s="130"/>
      <c r="P21" s="130"/>
      <c r="Q21" s="130"/>
      <c r="R21" s="130"/>
      <c r="S21" s="130">
        <v>27.2</v>
      </c>
      <c r="T21" s="130"/>
      <c r="U21" s="130"/>
      <c r="V21" s="130"/>
      <c r="W21" s="130">
        <v>1.9</v>
      </c>
      <c r="X21" s="130"/>
      <c r="Y21" s="131"/>
      <c r="Z21" s="132"/>
      <c r="AA21" s="133">
        <f t="shared" si="2"/>
        <v>553.4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334.8</v>
      </c>
      <c r="E23" s="134">
        <v>500</v>
      </c>
      <c r="F23" s="134">
        <v>333.6</v>
      </c>
      <c r="G23" s="134">
        <v>299.2</v>
      </c>
      <c r="H23" s="134">
        <v>263</v>
      </c>
      <c r="I23" s="134"/>
      <c r="J23" s="134"/>
      <c r="K23" s="134">
        <v>170.6</v>
      </c>
      <c r="L23" s="134">
        <v>290.2</v>
      </c>
      <c r="M23" s="134"/>
      <c r="N23" s="134"/>
      <c r="O23" s="134">
        <v>11.9</v>
      </c>
      <c r="P23" s="134"/>
      <c r="Q23" s="134"/>
      <c r="R23" s="134">
        <v>192.6</v>
      </c>
      <c r="S23" s="134"/>
      <c r="T23" s="134"/>
      <c r="U23" s="134">
        <v>215.3</v>
      </c>
      <c r="V23" s="134">
        <v>35.1</v>
      </c>
      <c r="W23" s="134"/>
      <c r="X23" s="134">
        <v>164.6</v>
      </c>
      <c r="Y23" s="134">
        <v>500</v>
      </c>
      <c r="Z23" s="132"/>
      <c r="AA23" s="133">
        <f t="shared" si="2"/>
        <v>4310.8999999999996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334.8</v>
      </c>
      <c r="E24" s="136">
        <f t="shared" si="3"/>
        <v>500</v>
      </c>
      <c r="F24" s="136">
        <f t="shared" si="3"/>
        <v>333.6</v>
      </c>
      <c r="G24" s="136">
        <f t="shared" si="3"/>
        <v>299.2</v>
      </c>
      <c r="H24" s="136">
        <f t="shared" si="3"/>
        <v>271</v>
      </c>
      <c r="I24" s="136">
        <f t="shared" si="3"/>
        <v>261.89999999999998</v>
      </c>
      <c r="J24" s="136">
        <f t="shared" si="3"/>
        <v>254.4</v>
      </c>
      <c r="K24" s="136">
        <f t="shared" si="3"/>
        <v>170.6</v>
      </c>
      <c r="L24" s="136">
        <f t="shared" si="3"/>
        <v>290.2</v>
      </c>
      <c r="M24" s="136">
        <f t="shared" si="3"/>
        <v>0</v>
      </c>
      <c r="N24" s="136">
        <f t="shared" si="3"/>
        <v>0</v>
      </c>
      <c r="O24" s="136">
        <f t="shared" si="3"/>
        <v>11.9</v>
      </c>
      <c r="P24" s="136">
        <f t="shared" si="3"/>
        <v>0</v>
      </c>
      <c r="Q24" s="136">
        <f t="shared" si="3"/>
        <v>0</v>
      </c>
      <c r="R24" s="136">
        <f t="shared" si="3"/>
        <v>192.6</v>
      </c>
      <c r="S24" s="136">
        <f t="shared" si="3"/>
        <v>27.2</v>
      </c>
      <c r="T24" s="136">
        <f t="shared" si="3"/>
        <v>0</v>
      </c>
      <c r="U24" s="136">
        <f t="shared" si="3"/>
        <v>215.3</v>
      </c>
      <c r="V24" s="136">
        <f t="shared" si="3"/>
        <v>35.1</v>
      </c>
      <c r="W24" s="136">
        <f t="shared" si="3"/>
        <v>1.9</v>
      </c>
      <c r="X24" s="136">
        <f t="shared" si="3"/>
        <v>164.6</v>
      </c>
      <c r="Y24" s="136">
        <f t="shared" si="3"/>
        <v>500</v>
      </c>
      <c r="Z24" s="137" t="str">
        <f t="shared" si="3"/>
        <v/>
      </c>
      <c r="AA24" s="90">
        <f t="shared" si="2"/>
        <v>4864.3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2022-03-21T12:24:24Z</dcterms:created>
  <dcterms:modified xsi:type="dcterms:W3CDTF">2022-03-21T12:24:25Z</dcterms:modified>
</cp:coreProperties>
</file>