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<sst xmlns="http://schemas.openxmlformats.org/spreadsheetml/2006/main" count="117" uniqueCount="53">
  <si>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20/03/2022 14:02:40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</si>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</sst>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565.81500000000005</c:v>
                </c:pt>
                <c:pt idx="1">
                  <c:v>618</c:v>
                </c:pt>
                <c:pt idx="2">
                  <c:v>618</c:v>
                </c:pt>
                <c:pt idx="3">
                  <c:v>604.88</c:v>
                </c:pt>
                <c:pt idx="4">
                  <c:v>578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698</c:v>
                </c:pt>
                <c:pt idx="9">
                  <c:v>806</c:v>
                </c:pt>
                <c:pt idx="10">
                  <c:v>805.89699999999993</c:v>
                </c:pt>
                <c:pt idx="11">
                  <c:v>788</c:v>
                </c:pt>
                <c:pt idx="12">
                  <c:v>793</c:v>
                </c:pt>
                <c:pt idx="13">
                  <c:v>798</c:v>
                </c:pt>
                <c:pt idx="14">
                  <c:v>793</c:v>
                </c:pt>
                <c:pt idx="15">
                  <c:v>838</c:v>
                </c:pt>
                <c:pt idx="16">
                  <c:v>843</c:v>
                </c:pt>
                <c:pt idx="17">
                  <c:v>848</c:v>
                </c:pt>
                <c:pt idx="18">
                  <c:v>858</c:v>
                </c:pt>
                <c:pt idx="19">
                  <c:v>878</c:v>
                </c:pt>
                <c:pt idx="20">
                  <c:v>863</c:v>
                </c:pt>
                <c:pt idx="21">
                  <c:v>848</c:v>
                </c:pt>
                <c:pt idx="22">
                  <c:v>828</c:v>
                </c:pt>
                <c:pt idx="23">
                  <c:v>806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204</c:v>
                </c:pt>
                <c:pt idx="1">
                  <c:v>188</c:v>
                </c:pt>
                <c:pt idx="2">
                  <c:v>180</c:v>
                </c:pt>
                <c:pt idx="3">
                  <c:v>174</c:v>
                </c:pt>
                <c:pt idx="4">
                  <c:v>174</c:v>
                </c:pt>
                <c:pt idx="5">
                  <c:v>185</c:v>
                </c:pt>
                <c:pt idx="6">
                  <c:v>216</c:v>
                </c:pt>
                <c:pt idx="7">
                  <c:v>225.15</c:v>
                </c:pt>
                <c:pt idx="8">
                  <c:v>225.15</c:v>
                </c:pt>
                <c:pt idx="9">
                  <c:v>219.15</c:v>
                </c:pt>
                <c:pt idx="10">
                  <c:v>219.15</c:v>
                </c:pt>
                <c:pt idx="11">
                  <c:v>202.65</c:v>
                </c:pt>
                <c:pt idx="12">
                  <c:v>202.65</c:v>
                </c:pt>
                <c:pt idx="13">
                  <c:v>202.65</c:v>
                </c:pt>
                <c:pt idx="14">
                  <c:v>219.15</c:v>
                </c:pt>
                <c:pt idx="15">
                  <c:v>219.15</c:v>
                </c:pt>
                <c:pt idx="16">
                  <c:v>225.15</c:v>
                </c:pt>
                <c:pt idx="17">
                  <c:v>236.15</c:v>
                </c:pt>
                <c:pt idx="18">
                  <c:v>252.65</c:v>
                </c:pt>
                <c:pt idx="19">
                  <c:v>252.65</c:v>
                </c:pt>
                <c:pt idx="20">
                  <c:v>247</c:v>
                </c:pt>
                <c:pt idx="21">
                  <c:v>233</c:v>
                </c:pt>
                <c:pt idx="22">
                  <c:v>225.15</c:v>
                </c:pt>
                <c:pt idx="23">
                  <c:v>219.15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1687.9</c:v>
                </c:pt>
                <c:pt idx="1">
                  <c:v>1388.739</c:v>
                </c:pt>
                <c:pt idx="2">
                  <c:v>1281.5639999999999</c:v>
                </c:pt>
                <c:pt idx="3">
                  <c:v>1222.9000000000001</c:v>
                </c:pt>
                <c:pt idx="4">
                  <c:v>1222.9000000000001</c:v>
                </c:pt>
                <c:pt idx="5">
                  <c:v>1400.9</c:v>
                </c:pt>
                <c:pt idx="6">
                  <c:v>2047</c:v>
                </c:pt>
                <c:pt idx="7">
                  <c:v>2044</c:v>
                </c:pt>
                <c:pt idx="8">
                  <c:v>1904</c:v>
                </c:pt>
                <c:pt idx="9">
                  <c:v>1753.0050000000001</c:v>
                </c:pt>
                <c:pt idx="10">
                  <c:v>1337.9</c:v>
                </c:pt>
                <c:pt idx="11">
                  <c:v>1337.9</c:v>
                </c:pt>
                <c:pt idx="12">
                  <c:v>1337.9</c:v>
                </c:pt>
                <c:pt idx="13">
                  <c:v>1406.9</c:v>
                </c:pt>
                <c:pt idx="14">
                  <c:v>1482.9</c:v>
                </c:pt>
                <c:pt idx="15">
                  <c:v>2001.1479999999999</c:v>
                </c:pt>
                <c:pt idx="16">
                  <c:v>2692.752</c:v>
                </c:pt>
                <c:pt idx="17">
                  <c:v>2896.1379999999999</c:v>
                </c:pt>
                <c:pt idx="18">
                  <c:v>3101.6220000000003</c:v>
                </c:pt>
                <c:pt idx="19">
                  <c:v>3103.6669999999999</c:v>
                </c:pt>
                <c:pt idx="20">
                  <c:v>3077.7749999999996</c:v>
                </c:pt>
                <c:pt idx="21">
                  <c:v>2974.223</c:v>
                </c:pt>
                <c:pt idx="22">
                  <c:v>2687.6570000000002</c:v>
                </c:pt>
                <c:pt idx="23">
                  <c:v>2086.7080000000001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806</c:v>
                </c:pt>
                <c:pt idx="1">
                  <c:v>911</c:v>
                </c:pt>
                <c:pt idx="2">
                  <c:v>952</c:v>
                </c:pt>
                <c:pt idx="3">
                  <c:v>940</c:v>
                </c:pt>
                <c:pt idx="4">
                  <c:v>890</c:v>
                </c:pt>
                <c:pt idx="5">
                  <c:v>953</c:v>
                </c:pt>
                <c:pt idx="6">
                  <c:v>804.80399999999997</c:v>
                </c:pt>
                <c:pt idx="7">
                  <c:v>713</c:v>
                </c:pt>
                <c:pt idx="8">
                  <c:v>521.1</c:v>
                </c:pt>
                <c:pt idx="9">
                  <c:v>215.2</c:v>
                </c:pt>
                <c:pt idx="10">
                  <c:v>539</c:v>
                </c:pt>
                <c:pt idx="11">
                  <c:v>621.20000000000005</c:v>
                </c:pt>
                <c:pt idx="12">
                  <c:v>612.5</c:v>
                </c:pt>
                <c:pt idx="13">
                  <c:v>659.8</c:v>
                </c:pt>
                <c:pt idx="14">
                  <c:v>724.2</c:v>
                </c:pt>
                <c:pt idx="15">
                  <c:v>775</c:v>
                </c:pt>
                <c:pt idx="16">
                  <c:v>641</c:v>
                </c:pt>
                <c:pt idx="17">
                  <c:v>633</c:v>
                </c:pt>
                <c:pt idx="18">
                  <c:v>738</c:v>
                </c:pt>
                <c:pt idx="19">
                  <c:v>982.1</c:v>
                </c:pt>
                <c:pt idx="20">
                  <c:v>891.6</c:v>
                </c:pt>
                <c:pt idx="21">
                  <c:v>523.9</c:v>
                </c:pt>
                <c:pt idx="22">
                  <c:v>678.4</c:v>
                </c:pt>
                <c:pt idx="23">
                  <c:v>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2783.3639999999996</c:v>
                </c:pt>
                <c:pt idx="1">
                  <c:v>2784.6950000000011</c:v>
                </c:pt>
                <c:pt idx="2">
                  <c:v>2779.3129999999992</c:v>
                </c:pt>
                <c:pt idx="3">
                  <c:v>2778.0569999999998</c:v>
                </c:pt>
                <c:pt idx="4">
                  <c:v>2780.2980000000002</c:v>
                </c:pt>
                <c:pt idx="5">
                  <c:v>2805.567</c:v>
                </c:pt>
                <c:pt idx="6">
                  <c:v>3179.2060000000001</c:v>
                </c:pt>
                <c:pt idx="7">
                  <c:v>3925.1120000000005</c:v>
                </c:pt>
                <c:pt idx="8">
                  <c:v>4617.3329999999996</c:v>
                </c:pt>
                <c:pt idx="9">
                  <c:v>5078.616</c:v>
                </c:pt>
                <c:pt idx="10">
                  <c:v>5282.7620000000015</c:v>
                </c:pt>
                <c:pt idx="11">
                  <c:v>5293.273000000001</c:v>
                </c:pt>
                <c:pt idx="12">
                  <c:v>5129.3230000000012</c:v>
                </c:pt>
                <c:pt idx="13">
                  <c:v>4830.369999999999</c:v>
                </c:pt>
                <c:pt idx="14">
                  <c:v>4406.9319999999989</c:v>
                </c:pt>
                <c:pt idx="15">
                  <c:v>3909.0620000000004</c:v>
                </c:pt>
                <c:pt idx="16">
                  <c:v>3282.6639999999993</c:v>
                </c:pt>
                <c:pt idx="17">
                  <c:v>2850.4800000000005</c:v>
                </c:pt>
                <c:pt idx="18">
                  <c:v>2729.9659999999994</c:v>
                </c:pt>
                <c:pt idx="19">
                  <c:v>2694.3289999999997</c:v>
                </c:pt>
                <c:pt idx="20">
                  <c:v>2665.404</c:v>
                </c:pt>
                <c:pt idx="21">
                  <c:v>2672.9859999999999</c:v>
                </c:pt>
                <c:pt idx="22">
                  <c:v>2689.5619999999994</c:v>
                </c:pt>
                <c:pt idx="23">
                  <c:v>2713.201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51</c:v>
                </c:pt>
                <c:pt idx="2">
                  <c:v>52</c:v>
                </c:pt>
                <c:pt idx="3">
                  <c:v>55</c:v>
                </c:pt>
                <c:pt idx="4">
                  <c:v>62</c:v>
                </c:pt>
                <c:pt idx="5">
                  <c:v>76</c:v>
                </c:pt>
                <c:pt idx="6">
                  <c:v>101</c:v>
                </c:pt>
                <c:pt idx="7">
                  <c:v>131</c:v>
                </c:pt>
                <c:pt idx="8">
                  <c:v>153</c:v>
                </c:pt>
                <c:pt idx="9">
                  <c:v>166</c:v>
                </c:pt>
                <c:pt idx="10">
                  <c:v>174</c:v>
                </c:pt>
                <c:pt idx="11">
                  <c:v>179</c:v>
                </c:pt>
                <c:pt idx="12">
                  <c:v>179</c:v>
                </c:pt>
                <c:pt idx="13">
                  <c:v>177</c:v>
                </c:pt>
                <c:pt idx="14">
                  <c:v>171</c:v>
                </c:pt>
                <c:pt idx="15">
                  <c:v>162</c:v>
                </c:pt>
                <c:pt idx="16">
                  <c:v>149</c:v>
                </c:pt>
                <c:pt idx="17">
                  <c:v>139</c:v>
                </c:pt>
                <c:pt idx="18">
                  <c:v>136</c:v>
                </c:pt>
                <c:pt idx="19">
                  <c:v>130</c:v>
                </c:pt>
                <c:pt idx="20">
                  <c:v>122</c:v>
                </c:pt>
                <c:pt idx="21">
                  <c:v>110</c:v>
                </c:pt>
                <c:pt idx="22">
                  <c:v>97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126</c:v>
                </c:pt>
                <c:pt idx="6">
                  <c:v>126</c:v>
                </c:pt>
                <c:pt idx="7">
                  <c:v>146</c:v>
                </c:pt>
                <c:pt idx="8">
                  <c:v>132</c:v>
                </c:pt>
                <c:pt idx="9">
                  <c:v>32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242</c:v>
                </c:pt>
                <c:pt idx="17">
                  <c:v>644</c:v>
                </c:pt>
                <c:pt idx="18">
                  <c:v>1100.0920000000001</c:v>
                </c:pt>
                <c:pt idx="19">
                  <c:v>518.18100000000004</c:v>
                </c:pt>
                <c:pt idx="20">
                  <c:v>246</c:v>
                </c:pt>
                <c:pt idx="21">
                  <c:v>156</c:v>
                </c:pt>
                <c:pt idx="22">
                  <c:v>156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7765952"/>
        <c:axId val="517766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6101.0790000000006</c:v>
                </c:pt>
                <c:pt idx="1">
                  <c:v>5941.4340000000002</c:v>
                </c:pt>
                <c:pt idx="2">
                  <c:v>5862.8770000000004</c:v>
                </c:pt>
                <c:pt idx="3">
                  <c:v>5774.8370000000004</c:v>
                </c:pt>
                <c:pt idx="4">
                  <c:v>5707.168999999999</c:v>
                </c:pt>
                <c:pt idx="5">
                  <c:v>6164.4550000000008</c:v>
                </c:pt>
                <c:pt idx="6">
                  <c:v>7092.0120000000006</c:v>
                </c:pt>
                <c:pt idx="7">
                  <c:v>7802.2169999999996</c:v>
                </c:pt>
                <c:pt idx="8">
                  <c:v>8250.5600000000013</c:v>
                </c:pt>
                <c:pt idx="9">
                  <c:v>8270.0370000000003</c:v>
                </c:pt>
                <c:pt idx="10">
                  <c:v>8386.69</c:v>
                </c:pt>
                <c:pt idx="11">
                  <c:v>8448.0560000000023</c:v>
                </c:pt>
                <c:pt idx="12">
                  <c:v>8266.3339999999989</c:v>
                </c:pt>
                <c:pt idx="13">
                  <c:v>8100.7330000000002</c:v>
                </c:pt>
                <c:pt idx="14">
                  <c:v>7823.1399999999994</c:v>
                </c:pt>
                <c:pt idx="15">
                  <c:v>7904.3459999999995</c:v>
                </c:pt>
                <c:pt idx="16">
                  <c:v>8075.552999999999</c:v>
                </c:pt>
                <c:pt idx="17">
                  <c:v>8246.768</c:v>
                </c:pt>
                <c:pt idx="18">
                  <c:v>8916.33</c:v>
                </c:pt>
                <c:pt idx="19">
                  <c:v>8558.9269999999997</c:v>
                </c:pt>
                <c:pt idx="20">
                  <c:v>8112.7539999999981</c:v>
                </c:pt>
                <c:pt idx="21">
                  <c:v>7518.1059999999998</c:v>
                </c:pt>
                <c:pt idx="22">
                  <c:v>7361.7809999999999</c:v>
                </c:pt>
                <c:pt idx="23">
                  <c:v>6869.108000000002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765952"/>
        <c:axId val="517766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181.37</c:v>
                </c:pt>
                <c:pt idx="1">
                  <c:v>200.48</c:v>
                </c:pt>
                <c:pt idx="2">
                  <c:v>200.48</c:v>
                </c:pt>
                <c:pt idx="3">
                  <c:v>198.3</c:v>
                </c:pt>
                <c:pt idx="4">
                  <c:v>194.05</c:v>
                </c:pt>
                <c:pt idx="5">
                  <c:v>226.6</c:v>
                </c:pt>
                <c:pt idx="6">
                  <c:v>264</c:v>
                </c:pt>
                <c:pt idx="7">
                  <c:v>290.04000000000002</c:v>
                </c:pt>
                <c:pt idx="8">
                  <c:v>275.49</c:v>
                </c:pt>
                <c:pt idx="9">
                  <c:v>240.03</c:v>
                </c:pt>
                <c:pt idx="10">
                  <c:v>198.3</c:v>
                </c:pt>
                <c:pt idx="11">
                  <c:v>192.6</c:v>
                </c:pt>
                <c:pt idx="12">
                  <c:v>191.14</c:v>
                </c:pt>
                <c:pt idx="13">
                  <c:v>190</c:v>
                </c:pt>
                <c:pt idx="14">
                  <c:v>194.05</c:v>
                </c:pt>
                <c:pt idx="15">
                  <c:v>220.1</c:v>
                </c:pt>
                <c:pt idx="16">
                  <c:v>237.94</c:v>
                </c:pt>
                <c:pt idx="17">
                  <c:v>297</c:v>
                </c:pt>
                <c:pt idx="18">
                  <c:v>349.69</c:v>
                </c:pt>
                <c:pt idx="19">
                  <c:v>354.52</c:v>
                </c:pt>
                <c:pt idx="20">
                  <c:v>304.27999999999997</c:v>
                </c:pt>
                <c:pt idx="21">
                  <c:v>258.49</c:v>
                </c:pt>
                <c:pt idx="22">
                  <c:v>240.29</c:v>
                </c:pt>
                <c:pt idx="23">
                  <c:v>228.88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767128"/>
        <c:axId val="517766736"/>
      </c:lineChart>
      <c:catAx>
        <c:axId val="51776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766344"/>
        <c:crosses val="autoZero"/>
        <c:auto val="1"/>
        <c:lblAlgn val="ctr"/>
        <c:lblOffset val="100"/>
        <c:noMultiLvlLbl val="0"/>
      </c:catAx>
      <c:valAx>
        <c:axId val="51776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765952"/>
        <c:crosses val="autoZero"/>
        <c:crossBetween val="between"/>
      </c:valAx>
      <c:valAx>
        <c:axId val="517766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7767128"/>
        <c:crosses val="max"/>
        <c:crossBetween val="between"/>
      </c:valAx>
      <c:catAx>
        <c:axId val="517767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7766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6101.0790000000025</v>
      </c>
      <c r="C4" s="18">
        <v>5941.434000000002</v>
      </c>
      <c r="D4" s="18">
        <v>5862.8769999999995</v>
      </c>
      <c r="E4" s="18">
        <v>5774.8370000000004</v>
      </c>
      <c r="F4" s="18">
        <v>5707.1980000000012</v>
      </c>
      <c r="G4" s="18">
        <v>6164.4670000000015</v>
      </c>
      <c r="H4" s="18">
        <v>7092.0099999999993</v>
      </c>
      <c r="I4" s="18">
        <v>7802.2619999999997</v>
      </c>
      <c r="J4" s="18">
        <v>8250.5829999999969</v>
      </c>
      <c r="K4" s="18">
        <v>8269.9710000000014</v>
      </c>
      <c r="L4" s="18">
        <v>8386.7089999999989</v>
      </c>
      <c r="M4" s="18">
        <v>8448.0230000000029</v>
      </c>
      <c r="N4" s="18">
        <v>8266.3730000000014</v>
      </c>
      <c r="O4" s="18">
        <v>8100.7200000000012</v>
      </c>
      <c r="P4" s="18">
        <v>7823.1819999999989</v>
      </c>
      <c r="Q4" s="18">
        <v>7904.3600000000006</v>
      </c>
      <c r="R4" s="18">
        <v>8075.5659999999989</v>
      </c>
      <c r="S4" s="18">
        <v>8246.768</v>
      </c>
      <c r="T4" s="18">
        <v>8916.3300000000017</v>
      </c>
      <c r="U4" s="18">
        <v>8558.9269999999997</v>
      </c>
      <c r="V4" s="18">
        <v>8112.7789999999995</v>
      </c>
      <c r="W4" s="18">
        <v>7518.1090000000004</v>
      </c>
      <c r="X4" s="18">
        <v>7361.7689999999993</v>
      </c>
      <c r="Y4" s="18">
        <v>6869.0590000000002</v>
      </c>
      <c r="Z4" s="19"/>
      <c r="AA4" s="20">
        <f>SUM(B4:Z4)</f>
        <v>179555.39200000002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181.37</v>
      </c>
      <c r="C7" s="28">
        <v>200.48</v>
      </c>
      <c r="D7" s="28">
        <v>200.48</v>
      </c>
      <c r="E7" s="28">
        <v>198.3</v>
      </c>
      <c r="F7" s="28">
        <v>194.05</v>
      </c>
      <c r="G7" s="28">
        <v>226.6</v>
      </c>
      <c r="H7" s="28">
        <v>264</v>
      </c>
      <c r="I7" s="28">
        <v>290.04000000000002</v>
      </c>
      <c r="J7" s="28">
        <v>275.49</v>
      </c>
      <c r="K7" s="28">
        <v>240.03</v>
      </c>
      <c r="L7" s="28">
        <v>198.3</v>
      </c>
      <c r="M7" s="28">
        <v>192.6</v>
      </c>
      <c r="N7" s="28">
        <v>191.14</v>
      </c>
      <c r="O7" s="28">
        <v>190</v>
      </c>
      <c r="P7" s="28">
        <v>194.05</v>
      </c>
      <c r="Q7" s="28">
        <v>220.1</v>
      </c>
      <c r="R7" s="28">
        <v>237.94</v>
      </c>
      <c r="S7" s="28">
        <v>297</v>
      </c>
      <c r="T7" s="28">
        <v>349.69</v>
      </c>
      <c r="U7" s="28">
        <v>354.52</v>
      </c>
      <c r="V7" s="28">
        <v>304.27999999999997</v>
      </c>
      <c r="W7" s="28">
        <v>258.49</v>
      </c>
      <c r="X7" s="28">
        <v>240.29</v>
      </c>
      <c r="Y7" s="28">
        <v>228.88</v>
      </c>
      <c r="Z7" s="29"/>
      <c r="AA7" s="30">
        <f>IF(SUM(B7:Z7)&lt;&gt;0,AVERAGEIF(B7:Z7,"&lt;&gt;"""),"")</f>
        <v>238.67166666666665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565.81500000000005</v>
      </c>
      <c r="C10" s="42">
        <v>618</v>
      </c>
      <c r="D10" s="42">
        <v>618</v>
      </c>
      <c r="E10" s="42">
        <v>604.88</v>
      </c>
      <c r="F10" s="42">
        <v>578</v>
      </c>
      <c r="G10" s="42">
        <v>618</v>
      </c>
      <c r="H10" s="42">
        <v>618</v>
      </c>
      <c r="I10" s="42">
        <v>618</v>
      </c>
      <c r="J10" s="42">
        <v>698</v>
      </c>
      <c r="K10" s="42">
        <v>806</v>
      </c>
      <c r="L10" s="42">
        <v>805.89699999999993</v>
      </c>
      <c r="M10" s="42">
        <v>788</v>
      </c>
      <c r="N10" s="42">
        <v>793</v>
      </c>
      <c r="O10" s="42">
        <v>798</v>
      </c>
      <c r="P10" s="42">
        <v>793</v>
      </c>
      <c r="Q10" s="42">
        <v>838</v>
      </c>
      <c r="R10" s="42">
        <v>843</v>
      </c>
      <c r="S10" s="42">
        <v>848</v>
      </c>
      <c r="T10" s="42">
        <v>858</v>
      </c>
      <c r="U10" s="42">
        <v>878</v>
      </c>
      <c r="V10" s="42">
        <v>863</v>
      </c>
      <c r="W10" s="42">
        <v>848</v>
      </c>
      <c r="X10" s="42">
        <v>828</v>
      </c>
      <c r="Y10" s="42">
        <v>806</v>
      </c>
      <c r="Z10" s="43"/>
      <c r="AA10" s="44">
        <f t="shared" ref="AA10:AA15" si="0">SUM(B10:Z10)</f>
        <v>17930.592000000001</v>
      </c>
    </row>
    <row r="11" spans="1:27" ht="24.95" customHeight="1" x14ac:dyDescent="0.2">
      <c r="A11" s="45" t="s">
        <v>7</v>
      </c>
      <c r="B11" s="46">
        <v>204</v>
      </c>
      <c r="C11" s="47">
        <v>188</v>
      </c>
      <c r="D11" s="47">
        <v>180</v>
      </c>
      <c r="E11" s="47">
        <v>174</v>
      </c>
      <c r="F11" s="47">
        <v>174</v>
      </c>
      <c r="G11" s="47">
        <v>185</v>
      </c>
      <c r="H11" s="47">
        <v>216</v>
      </c>
      <c r="I11" s="47">
        <v>225.15</v>
      </c>
      <c r="J11" s="47">
        <v>225.15</v>
      </c>
      <c r="K11" s="47">
        <v>219.15</v>
      </c>
      <c r="L11" s="47">
        <v>219.15</v>
      </c>
      <c r="M11" s="47">
        <v>202.65</v>
      </c>
      <c r="N11" s="47">
        <v>202.65</v>
      </c>
      <c r="O11" s="47">
        <v>202.65</v>
      </c>
      <c r="P11" s="47">
        <v>219.15</v>
      </c>
      <c r="Q11" s="47">
        <v>219.15</v>
      </c>
      <c r="R11" s="47">
        <v>225.15</v>
      </c>
      <c r="S11" s="47">
        <v>236.15</v>
      </c>
      <c r="T11" s="47">
        <v>252.65</v>
      </c>
      <c r="U11" s="47">
        <v>252.65</v>
      </c>
      <c r="V11" s="47">
        <v>247</v>
      </c>
      <c r="W11" s="47">
        <v>233</v>
      </c>
      <c r="X11" s="47">
        <v>225.15</v>
      </c>
      <c r="Y11" s="47">
        <v>219.15</v>
      </c>
      <c r="Z11" s="48"/>
      <c r="AA11" s="49">
        <f t="shared" si="0"/>
        <v>5146.75</v>
      </c>
    </row>
    <row r="12" spans="1:27" ht="24.95" customHeight="1" x14ac:dyDescent="0.2">
      <c r="A12" s="50" t="s">
        <v>8</v>
      </c>
      <c r="B12" s="51">
        <v>1687.9</v>
      </c>
      <c r="C12" s="52">
        <v>1388.739</v>
      </c>
      <c r="D12" s="52">
        <v>1281.5639999999999</v>
      </c>
      <c r="E12" s="52">
        <v>1222.9000000000001</v>
      </c>
      <c r="F12" s="52">
        <v>1222.9000000000001</v>
      </c>
      <c r="G12" s="52">
        <v>1400.9</v>
      </c>
      <c r="H12" s="52">
        <v>2047</v>
      </c>
      <c r="I12" s="52">
        <v>2044</v>
      </c>
      <c r="J12" s="52">
        <v>1904</v>
      </c>
      <c r="K12" s="52">
        <v>1753.0050000000001</v>
      </c>
      <c r="L12" s="52">
        <v>1337.9</v>
      </c>
      <c r="M12" s="52">
        <v>1337.9</v>
      </c>
      <c r="N12" s="52">
        <v>1337.9</v>
      </c>
      <c r="O12" s="52">
        <v>1406.9</v>
      </c>
      <c r="P12" s="52">
        <v>1482.9</v>
      </c>
      <c r="Q12" s="52">
        <v>2001.1479999999999</v>
      </c>
      <c r="R12" s="52">
        <v>2692.752</v>
      </c>
      <c r="S12" s="52">
        <v>2896.1379999999999</v>
      </c>
      <c r="T12" s="52">
        <v>3101.6220000000003</v>
      </c>
      <c r="U12" s="52">
        <v>3103.6669999999999</v>
      </c>
      <c r="V12" s="52">
        <v>3077.7749999999996</v>
      </c>
      <c r="W12" s="52">
        <v>2974.223</v>
      </c>
      <c r="X12" s="52">
        <v>2687.6570000000002</v>
      </c>
      <c r="Y12" s="52">
        <v>2086.7080000000001</v>
      </c>
      <c r="Z12" s="53"/>
      <c r="AA12" s="54">
        <f t="shared" si="0"/>
        <v>47478.098000000005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126</v>
      </c>
      <c r="H13" s="52">
        <v>126</v>
      </c>
      <c r="I13" s="52">
        <v>146</v>
      </c>
      <c r="J13" s="52">
        <v>132</v>
      </c>
      <c r="K13" s="52">
        <v>32</v>
      </c>
      <c r="L13" s="52">
        <v>28</v>
      </c>
      <c r="M13" s="52">
        <v>26</v>
      </c>
      <c r="N13" s="52">
        <v>12</v>
      </c>
      <c r="O13" s="52">
        <v>26</v>
      </c>
      <c r="P13" s="52">
        <v>26</v>
      </c>
      <c r="Q13" s="52"/>
      <c r="R13" s="52">
        <v>242</v>
      </c>
      <c r="S13" s="52">
        <v>644</v>
      </c>
      <c r="T13" s="52">
        <v>1100.0920000000001</v>
      </c>
      <c r="U13" s="52">
        <v>518.18100000000004</v>
      </c>
      <c r="V13" s="52">
        <v>246</v>
      </c>
      <c r="W13" s="52">
        <v>156</v>
      </c>
      <c r="X13" s="52">
        <v>156</v>
      </c>
      <c r="Y13" s="52">
        <v>130</v>
      </c>
      <c r="Z13" s="53"/>
      <c r="AA13" s="54">
        <f t="shared" si="0"/>
        <v>3872.2730000000001</v>
      </c>
    </row>
    <row r="14" spans="1:27" ht="24.95" customHeight="1" x14ac:dyDescent="0.2">
      <c r="A14" s="55" t="s">
        <v>10</v>
      </c>
      <c r="B14" s="56">
        <v>2783.3639999999996</v>
      </c>
      <c r="C14" s="57">
        <v>2784.6950000000011</v>
      </c>
      <c r="D14" s="57">
        <v>2779.3129999999992</v>
      </c>
      <c r="E14" s="57">
        <v>2778.0569999999998</v>
      </c>
      <c r="F14" s="57">
        <v>2780.2980000000002</v>
      </c>
      <c r="G14" s="57">
        <v>2805.567</v>
      </c>
      <c r="H14" s="57">
        <v>3179.2060000000001</v>
      </c>
      <c r="I14" s="57">
        <v>3925.1120000000005</v>
      </c>
      <c r="J14" s="57">
        <v>4617.3329999999996</v>
      </c>
      <c r="K14" s="57">
        <v>5078.616</v>
      </c>
      <c r="L14" s="57">
        <v>5282.7620000000015</v>
      </c>
      <c r="M14" s="57">
        <v>5293.273000000001</v>
      </c>
      <c r="N14" s="57">
        <v>5129.3230000000012</v>
      </c>
      <c r="O14" s="57">
        <v>4830.369999999999</v>
      </c>
      <c r="P14" s="57">
        <v>4406.9319999999989</v>
      </c>
      <c r="Q14" s="57">
        <v>3909.0620000000004</v>
      </c>
      <c r="R14" s="57">
        <v>3282.6639999999993</v>
      </c>
      <c r="S14" s="57">
        <v>2850.4800000000005</v>
      </c>
      <c r="T14" s="57">
        <v>2729.9659999999994</v>
      </c>
      <c r="U14" s="57">
        <v>2694.3289999999997</v>
      </c>
      <c r="V14" s="57">
        <v>2665.404</v>
      </c>
      <c r="W14" s="57">
        <v>2672.9859999999999</v>
      </c>
      <c r="X14" s="57">
        <v>2689.5619999999994</v>
      </c>
      <c r="Y14" s="57">
        <v>2713.201</v>
      </c>
      <c r="Z14" s="58"/>
      <c r="AA14" s="59">
        <f t="shared" si="0"/>
        <v>84661.875</v>
      </c>
    </row>
    <row r="15" spans="1:27" ht="24.95" customHeight="1" x14ac:dyDescent="0.2">
      <c r="A15" s="55" t="s">
        <v>11</v>
      </c>
      <c r="B15" s="56">
        <v>54</v>
      </c>
      <c r="C15" s="57">
        <v>51</v>
      </c>
      <c r="D15" s="57">
        <v>52</v>
      </c>
      <c r="E15" s="57">
        <v>55</v>
      </c>
      <c r="F15" s="57">
        <v>62</v>
      </c>
      <c r="G15" s="57">
        <v>76</v>
      </c>
      <c r="H15" s="57">
        <v>101</v>
      </c>
      <c r="I15" s="57">
        <v>131</v>
      </c>
      <c r="J15" s="57">
        <v>153</v>
      </c>
      <c r="K15" s="57">
        <v>166</v>
      </c>
      <c r="L15" s="57">
        <v>174</v>
      </c>
      <c r="M15" s="57">
        <v>179</v>
      </c>
      <c r="N15" s="57">
        <v>179</v>
      </c>
      <c r="O15" s="57">
        <v>177</v>
      </c>
      <c r="P15" s="57">
        <v>171</v>
      </c>
      <c r="Q15" s="57">
        <v>162</v>
      </c>
      <c r="R15" s="57">
        <v>149</v>
      </c>
      <c r="S15" s="57">
        <v>139</v>
      </c>
      <c r="T15" s="57">
        <v>136</v>
      </c>
      <c r="U15" s="57">
        <v>130</v>
      </c>
      <c r="V15" s="57">
        <v>122</v>
      </c>
      <c r="W15" s="57">
        <v>110</v>
      </c>
      <c r="X15" s="57">
        <v>97</v>
      </c>
      <c r="Y15" s="57">
        <v>85</v>
      </c>
      <c r="Z15" s="58"/>
      <c r="AA15" s="59">
        <f t="shared" si="0"/>
        <v>2911</v>
      </c>
    </row>
    <row r="16" spans="1:27" ht="30" customHeight="1" thickBot="1" x14ac:dyDescent="0.25">
      <c r="A16" s="60" t="s">
        <v>12</v>
      </c>
      <c r="B16" s="61">
        <f>IF(LEN(B$2)&gt;0,SUM(B10:B15),"")</f>
        <v>5295.0789999999997</v>
      </c>
      <c r="C16" s="62">
        <f t="shared" ref="C16:Z16" si="1">IF(LEN(C$2)&gt;0,SUM(C10:C15),"")</f>
        <v>5030.4340000000011</v>
      </c>
      <c r="D16" s="62">
        <f t="shared" si="1"/>
        <v>4910.8769999999986</v>
      </c>
      <c r="E16" s="62">
        <f t="shared" si="1"/>
        <v>4834.8369999999995</v>
      </c>
      <c r="F16" s="62">
        <f t="shared" si="1"/>
        <v>4817.1980000000003</v>
      </c>
      <c r="G16" s="62">
        <f t="shared" si="1"/>
        <v>5211.4670000000006</v>
      </c>
      <c r="H16" s="62">
        <f t="shared" si="1"/>
        <v>6287.2060000000001</v>
      </c>
      <c r="I16" s="62">
        <f t="shared" si="1"/>
        <v>7089.2620000000006</v>
      </c>
      <c r="J16" s="62">
        <f t="shared" si="1"/>
        <v>7729.4830000000002</v>
      </c>
      <c r="K16" s="62">
        <f t="shared" si="1"/>
        <v>8054.7710000000006</v>
      </c>
      <c r="L16" s="62">
        <f t="shared" si="1"/>
        <v>7847.7090000000017</v>
      </c>
      <c r="M16" s="62">
        <f t="shared" si="1"/>
        <v>7826.8230000000012</v>
      </c>
      <c r="N16" s="62">
        <f t="shared" si="1"/>
        <v>7653.8730000000014</v>
      </c>
      <c r="O16" s="62">
        <f t="shared" si="1"/>
        <v>7440.9199999999992</v>
      </c>
      <c r="P16" s="62">
        <f t="shared" si="1"/>
        <v>7098.9819999999991</v>
      </c>
      <c r="Q16" s="62">
        <f t="shared" si="1"/>
        <v>7129.3600000000006</v>
      </c>
      <c r="R16" s="62">
        <f t="shared" si="1"/>
        <v>7434.5659999999989</v>
      </c>
      <c r="S16" s="62">
        <f t="shared" si="1"/>
        <v>7613.7680000000009</v>
      </c>
      <c r="T16" s="62">
        <f t="shared" si="1"/>
        <v>8178.3300000000008</v>
      </c>
      <c r="U16" s="62">
        <f t="shared" si="1"/>
        <v>7576.8269999999993</v>
      </c>
      <c r="V16" s="62">
        <f t="shared" si="1"/>
        <v>7221.1790000000001</v>
      </c>
      <c r="W16" s="62">
        <f t="shared" si="1"/>
        <v>6994.2089999999998</v>
      </c>
      <c r="X16" s="62">
        <f t="shared" si="1"/>
        <v>6683.3689999999997</v>
      </c>
      <c r="Y16" s="62">
        <f t="shared" si="1"/>
        <v>6040.0590000000002</v>
      </c>
      <c r="Z16" s="63" t="str">
        <f t="shared" si="1"/>
        <v/>
      </c>
      <c r="AA16" s="64">
        <f>SUM(AA10:AA15)</f>
        <v>162000.58799999999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2209.9</v>
      </c>
      <c r="C28" s="72">
        <v>2188.9</v>
      </c>
      <c r="D28" s="72">
        <v>2186.9</v>
      </c>
      <c r="E28" s="72">
        <v>2191.9</v>
      </c>
      <c r="F28" s="72">
        <v>2199.9</v>
      </c>
      <c r="G28" s="72">
        <v>2297.9</v>
      </c>
      <c r="H28" s="72">
        <v>2566.9</v>
      </c>
      <c r="I28" s="72">
        <v>3101.05</v>
      </c>
      <c r="J28" s="72">
        <v>3614.05</v>
      </c>
      <c r="K28" s="72">
        <v>3979.05</v>
      </c>
      <c r="L28" s="72">
        <v>4141.05</v>
      </c>
      <c r="M28" s="72">
        <v>4174.55</v>
      </c>
      <c r="N28" s="72">
        <v>4073.55</v>
      </c>
      <c r="O28" s="72">
        <v>3884.55</v>
      </c>
      <c r="P28" s="72">
        <v>3608.05</v>
      </c>
      <c r="Q28" s="72">
        <v>3220.05</v>
      </c>
      <c r="R28" s="72">
        <v>2864.05</v>
      </c>
      <c r="S28" s="72">
        <v>3059.05</v>
      </c>
      <c r="T28" s="72">
        <v>3026.55</v>
      </c>
      <c r="U28" s="72">
        <v>2904.55</v>
      </c>
      <c r="V28" s="72">
        <v>2577.9</v>
      </c>
      <c r="W28" s="72">
        <v>2490.9</v>
      </c>
      <c r="X28" s="72">
        <v>2449.0500000000002</v>
      </c>
      <c r="Y28" s="72">
        <v>2406.0500000000002</v>
      </c>
      <c r="Z28" s="73"/>
      <c r="AA28" s="74">
        <f>SUM(B28:Z28)</f>
        <v>71416.35000000002</v>
      </c>
    </row>
    <row r="29" spans="1:27" ht="24.95" customHeight="1" x14ac:dyDescent="0.2">
      <c r="A29" s="75" t="s">
        <v>23</v>
      </c>
      <c r="B29" s="76">
        <v>1254.1790000000001</v>
      </c>
      <c r="C29" s="77">
        <v>1436.5340000000001</v>
      </c>
      <c r="D29" s="77">
        <v>1503.9770000000001</v>
      </c>
      <c r="E29" s="77">
        <v>1410.9369999999999</v>
      </c>
      <c r="F29" s="77">
        <v>1335.298</v>
      </c>
      <c r="G29" s="77">
        <v>1594.567</v>
      </c>
      <c r="H29" s="77">
        <v>1719.01</v>
      </c>
      <c r="I29" s="77">
        <v>1932.1120000000001</v>
      </c>
      <c r="J29" s="77">
        <v>2152.3330000000001</v>
      </c>
      <c r="K29" s="77">
        <v>2183.721</v>
      </c>
      <c r="L29" s="77">
        <v>2084.6590000000001</v>
      </c>
      <c r="M29" s="77">
        <v>2035.2729999999999</v>
      </c>
      <c r="N29" s="77">
        <v>1973.3230000000001</v>
      </c>
      <c r="O29" s="77">
        <v>1880.37</v>
      </c>
      <c r="P29" s="77">
        <v>1734.932</v>
      </c>
      <c r="Q29" s="77">
        <v>1877.31</v>
      </c>
      <c r="R29" s="77">
        <v>2233.4160000000002</v>
      </c>
      <c r="S29" s="77">
        <v>2129.6179999999999</v>
      </c>
      <c r="T29" s="77">
        <v>2791.68</v>
      </c>
      <c r="U29" s="77">
        <v>2476.1770000000001</v>
      </c>
      <c r="V29" s="77">
        <v>2370.1790000000001</v>
      </c>
      <c r="W29" s="77">
        <v>2196.2089999999998</v>
      </c>
      <c r="X29" s="77">
        <v>2141.2190000000001</v>
      </c>
      <c r="Y29" s="77">
        <v>1775.9090000000001</v>
      </c>
      <c r="Z29" s="78"/>
      <c r="AA29" s="79">
        <f>SUM(B29:Z29)</f>
        <v>46222.94200000001</v>
      </c>
    </row>
    <row r="30" spans="1:27" ht="24.95" customHeight="1" x14ac:dyDescent="0.2">
      <c r="A30" s="82" t="s">
        <v>24</v>
      </c>
      <c r="B30" s="80">
        <v>2103</v>
      </c>
      <c r="C30" s="81">
        <v>1782</v>
      </c>
      <c r="D30" s="81">
        <v>1638</v>
      </c>
      <c r="E30" s="81">
        <v>1638</v>
      </c>
      <c r="F30" s="81">
        <v>1638</v>
      </c>
      <c r="G30" s="81">
        <v>1738</v>
      </c>
      <c r="H30" s="81">
        <v>2272.1</v>
      </c>
      <c r="I30" s="81">
        <v>2269.1</v>
      </c>
      <c r="J30" s="81">
        <v>2129.1</v>
      </c>
      <c r="K30" s="81">
        <v>2008</v>
      </c>
      <c r="L30" s="81">
        <v>1753</v>
      </c>
      <c r="M30" s="81">
        <v>1753</v>
      </c>
      <c r="N30" s="81">
        <v>1753</v>
      </c>
      <c r="O30" s="81">
        <v>1822</v>
      </c>
      <c r="P30" s="81">
        <v>1898</v>
      </c>
      <c r="Q30" s="81">
        <v>2307</v>
      </c>
      <c r="R30" s="81">
        <v>2478.1</v>
      </c>
      <c r="S30" s="81">
        <v>2558.1</v>
      </c>
      <c r="T30" s="81">
        <v>2598.1</v>
      </c>
      <c r="U30" s="81">
        <v>2598.1</v>
      </c>
      <c r="V30" s="81">
        <v>2588.1</v>
      </c>
      <c r="W30" s="81">
        <v>2548.1</v>
      </c>
      <c r="X30" s="81">
        <v>2400.1</v>
      </c>
      <c r="Y30" s="81">
        <v>2153.1</v>
      </c>
      <c r="Z30" s="83"/>
      <c r="AA30" s="84">
        <f>SUM(B30:Z30)</f>
        <v>50423.099999999991</v>
      </c>
    </row>
    <row r="31" spans="1:27" ht="30" customHeight="1" thickBot="1" x14ac:dyDescent="0.25">
      <c r="A31" s="60" t="s">
        <v>25</v>
      </c>
      <c r="B31" s="61">
        <f>IF(LEN(B$2)&gt;0,SUM(B28:B30),"")</f>
        <v>5567.0789999999997</v>
      </c>
      <c r="C31" s="62">
        <f t="shared" ref="C31:Z31" si="4">IF(LEN(C$2)&gt;0,SUM(C28:C30),"")</f>
        <v>5407.4340000000002</v>
      </c>
      <c r="D31" s="62">
        <f t="shared" si="4"/>
        <v>5328.8770000000004</v>
      </c>
      <c r="E31" s="62">
        <f t="shared" si="4"/>
        <v>5240.8369999999995</v>
      </c>
      <c r="F31" s="62">
        <f t="shared" si="4"/>
        <v>5173.1980000000003</v>
      </c>
      <c r="G31" s="62">
        <f t="shared" si="4"/>
        <v>5630.4670000000006</v>
      </c>
      <c r="H31" s="62">
        <f t="shared" si="4"/>
        <v>6558.01</v>
      </c>
      <c r="I31" s="62">
        <f t="shared" si="4"/>
        <v>7302.2620000000006</v>
      </c>
      <c r="J31" s="62">
        <f t="shared" si="4"/>
        <v>7895.4830000000002</v>
      </c>
      <c r="K31" s="62">
        <f t="shared" si="4"/>
        <v>8170.7710000000006</v>
      </c>
      <c r="L31" s="62">
        <f t="shared" si="4"/>
        <v>7978.7090000000007</v>
      </c>
      <c r="M31" s="62">
        <f t="shared" si="4"/>
        <v>7962.8230000000003</v>
      </c>
      <c r="N31" s="62">
        <f t="shared" si="4"/>
        <v>7799.8730000000005</v>
      </c>
      <c r="O31" s="62">
        <f t="shared" si="4"/>
        <v>7586.92</v>
      </c>
      <c r="P31" s="62">
        <f t="shared" si="4"/>
        <v>7240.982</v>
      </c>
      <c r="Q31" s="62">
        <f t="shared" si="4"/>
        <v>7404.3600000000006</v>
      </c>
      <c r="R31" s="62">
        <f t="shared" si="4"/>
        <v>7575.5660000000007</v>
      </c>
      <c r="S31" s="62">
        <f t="shared" si="4"/>
        <v>7746.768</v>
      </c>
      <c r="T31" s="62">
        <f t="shared" si="4"/>
        <v>8416.33</v>
      </c>
      <c r="U31" s="62">
        <f t="shared" si="4"/>
        <v>7978.8270000000011</v>
      </c>
      <c r="V31" s="62">
        <f t="shared" si="4"/>
        <v>7536.1790000000001</v>
      </c>
      <c r="W31" s="62">
        <f t="shared" si="4"/>
        <v>7235.2090000000007</v>
      </c>
      <c r="X31" s="62">
        <f t="shared" si="4"/>
        <v>6990.3690000000006</v>
      </c>
      <c r="Y31" s="62">
        <f t="shared" si="4"/>
        <v>6335.0590000000011</v>
      </c>
      <c r="Z31" s="63" t="str">
        <f t="shared" si="4"/>
        <v/>
      </c>
      <c r="AA31" s="64">
        <f>SUM(AA28:AA30)</f>
        <v>168062.39200000002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27</v>
      </c>
      <c r="D34" s="95">
        <v>38</v>
      </c>
      <c r="E34" s="95">
        <v>26</v>
      </c>
      <c r="F34" s="95">
        <v>26</v>
      </c>
      <c r="G34" s="95">
        <v>91</v>
      </c>
      <c r="H34" s="95">
        <v>71.804000000000002</v>
      </c>
      <c r="I34" s="95">
        <v>26</v>
      </c>
      <c r="J34" s="95">
        <v>31</v>
      </c>
      <c r="K34" s="95">
        <v>6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31</v>
      </c>
      <c r="R34" s="95">
        <v>31</v>
      </c>
      <c r="S34" s="95">
        <v>11</v>
      </c>
      <c r="T34" s="95">
        <v>89</v>
      </c>
      <c r="U34" s="95">
        <v>161</v>
      </c>
      <c r="V34" s="95">
        <v>25</v>
      </c>
      <c r="W34" s="95">
        <v>26</v>
      </c>
      <c r="X34" s="95">
        <v>26</v>
      </c>
      <c r="Y34" s="95">
        <v>26</v>
      </c>
      <c r="Z34" s="96"/>
      <c r="AA34" s="74">
        <f t="shared" ref="AA34:AA39" si="5">SUM(B34:Z34)</f>
        <v>804.80399999999997</v>
      </c>
    </row>
    <row r="35" spans="1:27" ht="24.95" customHeight="1" x14ac:dyDescent="0.2">
      <c r="A35" s="97" t="s">
        <v>28</v>
      </c>
      <c r="B35" s="98">
        <v>184</v>
      </c>
      <c r="C35" s="99">
        <v>268</v>
      </c>
      <c r="D35" s="99">
        <v>298</v>
      </c>
      <c r="E35" s="99">
        <v>298</v>
      </c>
      <c r="F35" s="99">
        <v>248</v>
      </c>
      <c r="G35" s="99">
        <v>246</v>
      </c>
      <c r="H35" s="99">
        <v>117</v>
      </c>
      <c r="I35" s="99">
        <v>105</v>
      </c>
      <c r="J35" s="99">
        <v>53</v>
      </c>
      <c r="K35" s="99">
        <v>28</v>
      </c>
      <c r="L35" s="99">
        <v>43</v>
      </c>
      <c r="M35" s="99">
        <v>48</v>
      </c>
      <c r="N35" s="99">
        <v>58</v>
      </c>
      <c r="O35" s="99">
        <v>58</v>
      </c>
      <c r="P35" s="99">
        <v>54</v>
      </c>
      <c r="Q35" s="99">
        <v>162</v>
      </c>
      <c r="R35" s="99">
        <v>28</v>
      </c>
      <c r="S35" s="99">
        <v>40</v>
      </c>
      <c r="T35" s="99">
        <v>67</v>
      </c>
      <c r="U35" s="99">
        <v>159</v>
      </c>
      <c r="V35" s="99">
        <v>208</v>
      </c>
      <c r="W35" s="99">
        <v>133</v>
      </c>
      <c r="X35" s="99">
        <v>199</v>
      </c>
      <c r="Y35" s="99">
        <v>187</v>
      </c>
      <c r="Z35" s="100"/>
      <c r="AA35" s="79">
        <f t="shared" si="5"/>
        <v>3289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32</v>
      </c>
      <c r="J36" s="99">
        <v>32</v>
      </c>
      <c r="K36" s="99">
        <v>32</v>
      </c>
      <c r="L36" s="99">
        <v>440</v>
      </c>
      <c r="M36" s="99">
        <v>517.20000000000005</v>
      </c>
      <c r="N36" s="99">
        <v>498.5</v>
      </c>
      <c r="O36" s="99">
        <v>545.79999999999995</v>
      </c>
      <c r="P36" s="99">
        <v>286.2</v>
      </c>
      <c r="Q36" s="99">
        <v>32</v>
      </c>
      <c r="R36" s="99">
        <v>32</v>
      </c>
      <c r="S36" s="99">
        <v>32</v>
      </c>
      <c r="T36" s="99">
        <v>32</v>
      </c>
      <c r="U36" s="99">
        <v>112.1</v>
      </c>
      <c r="V36" s="99">
        <v>108.6</v>
      </c>
      <c r="W36" s="99">
        <v>314.89999999999998</v>
      </c>
      <c r="X36" s="99">
        <v>403.4</v>
      </c>
      <c r="Y36" s="99">
        <v>566</v>
      </c>
      <c r="Z36" s="100"/>
      <c r="AA36" s="79">
        <f t="shared" si="5"/>
        <v>7978.7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500</v>
      </c>
      <c r="J38" s="99">
        <v>355.1</v>
      </c>
      <c r="K38" s="99">
        <v>99.2</v>
      </c>
      <c r="L38" s="99"/>
      <c r="M38" s="99"/>
      <c r="N38" s="99"/>
      <c r="O38" s="99"/>
      <c r="P38" s="99">
        <v>328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4282.3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806</v>
      </c>
      <c r="C39" s="88">
        <f t="shared" si="6"/>
        <v>911</v>
      </c>
      <c r="D39" s="88">
        <f t="shared" si="6"/>
        <v>952</v>
      </c>
      <c r="E39" s="88">
        <f t="shared" si="6"/>
        <v>940</v>
      </c>
      <c r="F39" s="88">
        <f t="shared" si="6"/>
        <v>890</v>
      </c>
      <c r="G39" s="88">
        <f t="shared" si="6"/>
        <v>953</v>
      </c>
      <c r="H39" s="88">
        <f t="shared" si="6"/>
        <v>804.80399999999997</v>
      </c>
      <c r="I39" s="88">
        <f t="shared" si="6"/>
        <v>713</v>
      </c>
      <c r="J39" s="88">
        <f t="shared" si="6"/>
        <v>521.1</v>
      </c>
      <c r="K39" s="88">
        <f t="shared" si="6"/>
        <v>215.2</v>
      </c>
      <c r="L39" s="88">
        <f t="shared" si="6"/>
        <v>539</v>
      </c>
      <c r="M39" s="88">
        <f t="shared" si="6"/>
        <v>621.20000000000005</v>
      </c>
      <c r="N39" s="88">
        <f t="shared" si="6"/>
        <v>612.5</v>
      </c>
      <c r="O39" s="88">
        <f t="shared" si="6"/>
        <v>659.8</v>
      </c>
      <c r="P39" s="88">
        <f t="shared" si="6"/>
        <v>724.2</v>
      </c>
      <c r="Q39" s="88">
        <f t="shared" si="6"/>
        <v>775</v>
      </c>
      <c r="R39" s="88">
        <f t="shared" si="6"/>
        <v>641</v>
      </c>
      <c r="S39" s="88">
        <f t="shared" si="6"/>
        <v>633</v>
      </c>
      <c r="T39" s="88">
        <f t="shared" si="6"/>
        <v>738</v>
      </c>
      <c r="U39" s="88">
        <f t="shared" si="6"/>
        <v>982.1</v>
      </c>
      <c r="V39" s="88">
        <f t="shared" si="6"/>
        <v>891.6</v>
      </c>
      <c r="W39" s="88">
        <f t="shared" si="6"/>
        <v>523.9</v>
      </c>
      <c r="X39" s="88">
        <f t="shared" si="6"/>
        <v>678.4</v>
      </c>
      <c r="Y39" s="88">
        <f t="shared" si="6"/>
        <v>829</v>
      </c>
      <c r="Z39" s="89" t="str">
        <f t="shared" si="6"/>
        <v/>
      </c>
      <c r="AA39" s="90">
        <f t="shared" si="5"/>
        <v>17554.804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>
        <v>534</v>
      </c>
      <c r="I44" s="99"/>
      <c r="J44" s="99"/>
      <c r="K44" s="99"/>
      <c r="L44" s="99">
        <v>408</v>
      </c>
      <c r="M44" s="99">
        <v>485.2</v>
      </c>
      <c r="N44" s="99">
        <v>466.5</v>
      </c>
      <c r="O44" s="99">
        <v>513.79999999999995</v>
      </c>
      <c r="P44" s="99">
        <v>254.2</v>
      </c>
      <c r="Q44" s="99"/>
      <c r="R44" s="99"/>
      <c r="S44" s="99"/>
      <c r="T44" s="99"/>
      <c r="U44" s="99">
        <v>80.099999999999994</v>
      </c>
      <c r="V44" s="99">
        <v>76.599999999999994</v>
      </c>
      <c r="W44" s="99">
        <v>282.89999999999998</v>
      </c>
      <c r="X44" s="99">
        <v>371.4</v>
      </c>
      <c r="Y44" s="99">
        <v>534</v>
      </c>
      <c r="Z44" s="100"/>
      <c r="AA44" s="79">
        <f t="shared" si="7"/>
        <v>7210.7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500</v>
      </c>
      <c r="J46" s="99">
        <v>355.1</v>
      </c>
      <c r="K46" s="99">
        <v>99.2</v>
      </c>
      <c r="L46" s="99"/>
      <c r="M46" s="99"/>
      <c r="N46" s="99"/>
      <c r="O46" s="99"/>
      <c r="P46" s="99">
        <v>328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4282.3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534</v>
      </c>
      <c r="I48" s="88">
        <f t="shared" si="8"/>
        <v>500</v>
      </c>
      <c r="J48" s="88">
        <f t="shared" si="8"/>
        <v>355.1</v>
      </c>
      <c r="K48" s="88">
        <f t="shared" si="8"/>
        <v>99.2</v>
      </c>
      <c r="L48" s="88">
        <f t="shared" si="8"/>
        <v>408</v>
      </c>
      <c r="M48" s="88">
        <f t="shared" si="8"/>
        <v>485.2</v>
      </c>
      <c r="N48" s="88">
        <f t="shared" si="8"/>
        <v>466.5</v>
      </c>
      <c r="O48" s="88">
        <f t="shared" si="8"/>
        <v>513.79999999999995</v>
      </c>
      <c r="P48" s="88">
        <f t="shared" si="8"/>
        <v>582.20000000000005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580.1</v>
      </c>
      <c r="V48" s="88">
        <f t="shared" si="8"/>
        <v>576.6</v>
      </c>
      <c r="W48" s="88">
        <f t="shared" si="8"/>
        <v>282.89999999999998</v>
      </c>
      <c r="X48" s="88">
        <f t="shared" si="8"/>
        <v>371.4</v>
      </c>
      <c r="Y48" s="88">
        <f t="shared" si="8"/>
        <v>534</v>
      </c>
      <c r="Z48" s="89" t="str">
        <f t="shared" si="8"/>
        <v/>
      </c>
      <c r="AA48" s="90">
        <f t="shared" si="7"/>
        <v>11493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6101.0789999999997</v>
      </c>
      <c r="C51" s="88">
        <f t="shared" si="10"/>
        <v>5941.4340000000011</v>
      </c>
      <c r="D51" s="88">
        <f t="shared" si="10"/>
        <v>5862.8769999999986</v>
      </c>
      <c r="E51" s="88">
        <f t="shared" si="10"/>
        <v>5774.8369999999995</v>
      </c>
      <c r="F51" s="88">
        <f t="shared" si="10"/>
        <v>5707.1980000000003</v>
      </c>
      <c r="G51" s="88">
        <f t="shared" si="10"/>
        <v>6164.4670000000006</v>
      </c>
      <c r="H51" s="88">
        <f t="shared" si="10"/>
        <v>7092.01</v>
      </c>
      <c r="I51" s="88">
        <f t="shared" si="10"/>
        <v>7802.2620000000006</v>
      </c>
      <c r="J51" s="88">
        <f t="shared" si="10"/>
        <v>8250.5830000000005</v>
      </c>
      <c r="K51" s="88">
        <f t="shared" si="10"/>
        <v>8269.9710000000014</v>
      </c>
      <c r="L51" s="88">
        <f t="shared" si="10"/>
        <v>8386.7090000000026</v>
      </c>
      <c r="M51" s="88">
        <f t="shared" si="10"/>
        <v>8448.023000000001</v>
      </c>
      <c r="N51" s="88">
        <f t="shared" si="10"/>
        <v>8266.3730000000014</v>
      </c>
      <c r="O51" s="88">
        <f t="shared" si="10"/>
        <v>8100.7199999999993</v>
      </c>
      <c r="P51" s="88">
        <f t="shared" si="10"/>
        <v>7823.1819999999989</v>
      </c>
      <c r="Q51" s="88">
        <f t="shared" si="10"/>
        <v>7904.3600000000006</v>
      </c>
      <c r="R51" s="88">
        <f t="shared" si="10"/>
        <v>8075.5659999999989</v>
      </c>
      <c r="S51" s="88">
        <f t="shared" si="10"/>
        <v>8246.768</v>
      </c>
      <c r="T51" s="88">
        <f t="shared" si="10"/>
        <v>8916.3300000000017</v>
      </c>
      <c r="U51" s="88">
        <f t="shared" si="10"/>
        <v>8558.9269999999997</v>
      </c>
      <c r="V51" s="88">
        <f t="shared" si="10"/>
        <v>8112.7790000000005</v>
      </c>
      <c r="W51" s="88">
        <f t="shared" si="10"/>
        <v>7518.1089999999995</v>
      </c>
      <c r="X51" s="88">
        <f t="shared" si="10"/>
        <v>7361.7689999999993</v>
      </c>
      <c r="Y51" s="88">
        <f t="shared" si="10"/>
        <v>6869.0590000000002</v>
      </c>
      <c r="Z51" s="89" t="str">
        <f t="shared" si="10"/>
        <v/>
      </c>
      <c r="AA51" s="105">
        <f>SUM(B51:Z51)</f>
        <v>179555.39200000002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6101.0790000000006</v>
      </c>
      <c r="C4" s="18">
        <v>5941.4340000000002</v>
      </c>
      <c r="D4" s="18">
        <v>5862.8770000000004</v>
      </c>
      <c r="E4" s="18">
        <v>5774.8370000000004</v>
      </c>
      <c r="F4" s="18">
        <v>5707.168999999999</v>
      </c>
      <c r="G4" s="18">
        <v>6164.4550000000008</v>
      </c>
      <c r="H4" s="18">
        <v>7092.0120000000006</v>
      </c>
      <c r="I4" s="18">
        <v>7802.2169999999996</v>
      </c>
      <c r="J4" s="18">
        <v>8250.5600000000013</v>
      </c>
      <c r="K4" s="18">
        <v>8270.0370000000003</v>
      </c>
      <c r="L4" s="18">
        <v>8386.69</v>
      </c>
      <c r="M4" s="18">
        <v>8448.0560000000023</v>
      </c>
      <c r="N4" s="18">
        <v>8266.3339999999989</v>
      </c>
      <c r="O4" s="18">
        <v>8100.7330000000002</v>
      </c>
      <c r="P4" s="18">
        <v>7823.1399999999994</v>
      </c>
      <c r="Q4" s="18">
        <v>7904.3459999999995</v>
      </c>
      <c r="R4" s="18">
        <v>8075.552999999999</v>
      </c>
      <c r="S4" s="18">
        <v>8246.768</v>
      </c>
      <c r="T4" s="18">
        <v>8916.33</v>
      </c>
      <c r="U4" s="18">
        <v>8558.9269999999997</v>
      </c>
      <c r="V4" s="18">
        <v>8112.7539999999981</v>
      </c>
      <c r="W4" s="18">
        <v>7518.1059999999998</v>
      </c>
      <c r="X4" s="18">
        <v>7361.7809999999999</v>
      </c>
      <c r="Y4" s="18">
        <v>6869.108000000002</v>
      </c>
      <c r="Z4" s="19"/>
      <c r="AA4" s="20">
        <f>SUM(B4:Z4)</f>
        <v>179555.30299999996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181.37</v>
      </c>
      <c r="C7" s="28">
        <v>200.48</v>
      </c>
      <c r="D7" s="28">
        <v>200.48</v>
      </c>
      <c r="E7" s="28">
        <v>198.3</v>
      </c>
      <c r="F7" s="28">
        <v>194.05</v>
      </c>
      <c r="G7" s="28">
        <v>226.6</v>
      </c>
      <c r="H7" s="28">
        <v>264</v>
      </c>
      <c r="I7" s="28">
        <v>290.04000000000002</v>
      </c>
      <c r="J7" s="28">
        <v>275.49</v>
      </c>
      <c r="K7" s="28">
        <v>240.03</v>
      </c>
      <c r="L7" s="28">
        <v>198.3</v>
      </c>
      <c r="M7" s="28">
        <v>192.6</v>
      </c>
      <c r="N7" s="28">
        <v>191.14</v>
      </c>
      <c r="O7" s="28">
        <v>190</v>
      </c>
      <c r="P7" s="28">
        <v>194.05</v>
      </c>
      <c r="Q7" s="28">
        <v>220.1</v>
      </c>
      <c r="R7" s="28">
        <v>237.94</v>
      </c>
      <c r="S7" s="28">
        <v>297</v>
      </c>
      <c r="T7" s="28">
        <v>349.69</v>
      </c>
      <c r="U7" s="28">
        <v>354.52</v>
      </c>
      <c r="V7" s="28">
        <v>304.27999999999997</v>
      </c>
      <c r="W7" s="28">
        <v>258.49</v>
      </c>
      <c r="X7" s="28">
        <v>240.29</v>
      </c>
      <c r="Y7" s="28">
        <v>228.88</v>
      </c>
      <c r="Z7" s="29"/>
      <c r="AA7" s="30">
        <f>IF(SUM(B7:Z7)&lt;&gt;0,AVERAGEIF(B7:Z7,"&lt;&gt;"""),"")</f>
        <v>238.67166666666665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858.85500000000002</v>
      </c>
      <c r="C19" s="72">
        <v>874.83399999999995</v>
      </c>
      <c r="D19" s="72">
        <v>853.83300000000008</v>
      </c>
      <c r="E19" s="72">
        <v>853.947</v>
      </c>
      <c r="F19" s="72">
        <v>856.91399999999999</v>
      </c>
      <c r="G19" s="72">
        <v>841.02299999999991</v>
      </c>
      <c r="H19" s="72">
        <v>843.09599999999989</v>
      </c>
      <c r="I19" s="72">
        <v>867.10599999999999</v>
      </c>
      <c r="J19" s="72">
        <v>858.11299999999994</v>
      </c>
      <c r="K19" s="72">
        <v>829.09699999999998</v>
      </c>
      <c r="L19" s="72">
        <v>787.93200000000002</v>
      </c>
      <c r="M19" s="72">
        <v>778.92700000000002</v>
      </c>
      <c r="N19" s="72">
        <v>765.94600000000003</v>
      </c>
      <c r="O19" s="72">
        <v>745.90899999999999</v>
      </c>
      <c r="P19" s="72">
        <v>745.77800000000002</v>
      </c>
      <c r="Q19" s="72">
        <v>782.82</v>
      </c>
      <c r="R19" s="72">
        <v>762.79100000000005</v>
      </c>
      <c r="S19" s="72">
        <v>754.79599999999994</v>
      </c>
      <c r="T19" s="72">
        <v>749.80000000000007</v>
      </c>
      <c r="U19" s="72">
        <v>731.798</v>
      </c>
      <c r="V19" s="72">
        <v>717.93200000000002</v>
      </c>
      <c r="W19" s="72">
        <v>721.88499999999999</v>
      </c>
      <c r="X19" s="72">
        <v>837.85199999999998</v>
      </c>
      <c r="Y19" s="72">
        <v>876.83500000000004</v>
      </c>
      <c r="Z19" s="73"/>
      <c r="AA19" s="74">
        <f t="shared" ref="AA19:AA24" si="2">SUM(B19:Z19)</f>
        <v>19297.818999999996</v>
      </c>
    </row>
    <row r="20" spans="1:27" ht="24.95" customHeight="1" x14ac:dyDescent="0.2">
      <c r="A20" s="75" t="s">
        <v>15</v>
      </c>
      <c r="B20" s="76">
        <v>900.83399999999995</v>
      </c>
      <c r="C20" s="77">
        <v>891.77600000000007</v>
      </c>
      <c r="D20" s="77">
        <v>902.36700000000008</v>
      </c>
      <c r="E20" s="77">
        <v>914.66099999999994</v>
      </c>
      <c r="F20" s="77">
        <v>973.47899999999981</v>
      </c>
      <c r="G20" s="77">
        <v>1144.704</v>
      </c>
      <c r="H20" s="77">
        <v>1386.1100000000001</v>
      </c>
      <c r="I20" s="77">
        <v>1561.2709999999997</v>
      </c>
      <c r="J20" s="77">
        <v>1639.9280000000001</v>
      </c>
      <c r="K20" s="77">
        <v>1655.1329999999998</v>
      </c>
      <c r="L20" s="77">
        <v>1657.8890000000001</v>
      </c>
      <c r="M20" s="77">
        <v>1643.653</v>
      </c>
      <c r="N20" s="77">
        <v>1628.1530000000002</v>
      </c>
      <c r="O20" s="77">
        <v>1573.0769999999998</v>
      </c>
      <c r="P20" s="77">
        <v>1491.1320000000003</v>
      </c>
      <c r="Q20" s="77">
        <v>1412.7470000000001</v>
      </c>
      <c r="R20" s="77">
        <v>1359.941</v>
      </c>
      <c r="S20" s="77">
        <v>1345.5889999999999</v>
      </c>
      <c r="T20" s="77">
        <v>1366.8169999999998</v>
      </c>
      <c r="U20" s="77">
        <v>1333.9059999999997</v>
      </c>
      <c r="V20" s="77">
        <v>1243.508</v>
      </c>
      <c r="W20" s="77">
        <v>1155.4070000000002</v>
      </c>
      <c r="X20" s="77">
        <v>1111.3399999999999</v>
      </c>
      <c r="Y20" s="77">
        <v>1092.3830000000003</v>
      </c>
      <c r="Z20" s="78"/>
      <c r="AA20" s="79">
        <f t="shared" si="2"/>
        <v>31385.805000000004</v>
      </c>
    </row>
    <row r="21" spans="1:27" ht="24.95" customHeight="1" x14ac:dyDescent="0.2">
      <c r="A21" s="75" t="s">
        <v>16</v>
      </c>
      <c r="B21" s="80">
        <v>3140.89</v>
      </c>
      <c r="C21" s="81">
        <v>3049.3240000000001</v>
      </c>
      <c r="D21" s="81">
        <v>2954.6769999999997</v>
      </c>
      <c r="E21" s="81">
        <v>2865.2289999999998</v>
      </c>
      <c r="F21" s="81">
        <v>2937.9760000000006</v>
      </c>
      <c r="G21" s="81">
        <v>3293.2280000000001</v>
      </c>
      <c r="H21" s="81">
        <v>3967.9060000000004</v>
      </c>
      <c r="I21" s="81">
        <v>4352.2399999999989</v>
      </c>
      <c r="J21" s="81">
        <v>4709.7190000000001</v>
      </c>
      <c r="K21" s="81">
        <v>4861.8070000000007</v>
      </c>
      <c r="L21" s="81">
        <v>4975.7690000000011</v>
      </c>
      <c r="M21" s="81">
        <v>5002.0759999999991</v>
      </c>
      <c r="N21" s="81">
        <v>4964.3349999999991</v>
      </c>
      <c r="O21" s="81">
        <v>4773.1470000000008</v>
      </c>
      <c r="P21" s="81">
        <v>4796.7299999999996</v>
      </c>
      <c r="Q21" s="81">
        <v>4734.4790000000003</v>
      </c>
      <c r="R21" s="81">
        <v>4786.8900000000003</v>
      </c>
      <c r="S21" s="81">
        <v>5222.5969999999988</v>
      </c>
      <c r="T21" s="81">
        <v>5709.7129999999997</v>
      </c>
      <c r="U21" s="81">
        <v>5683.723</v>
      </c>
      <c r="V21" s="81">
        <v>5336.8139999999994</v>
      </c>
      <c r="W21" s="81">
        <v>4809.4139999999998</v>
      </c>
      <c r="X21" s="81">
        <v>4256.8890000000001</v>
      </c>
      <c r="Y21" s="81">
        <v>3699.4899999999993</v>
      </c>
      <c r="Z21" s="78"/>
      <c r="AA21" s="79">
        <f t="shared" si="2"/>
        <v>104885.06200000001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595</v>
      </c>
    </row>
    <row r="23" spans="1:27" ht="24.95" customHeight="1" x14ac:dyDescent="0.2">
      <c r="A23" s="85" t="s">
        <v>18</v>
      </c>
      <c r="B23" s="77">
        <v>116.5</v>
      </c>
      <c r="C23" s="77">
        <v>111.5</v>
      </c>
      <c r="D23" s="77">
        <v>110</v>
      </c>
      <c r="E23" s="77">
        <v>109</v>
      </c>
      <c r="F23" s="77">
        <v>111</v>
      </c>
      <c r="G23" s="77">
        <v>114</v>
      </c>
      <c r="H23" s="77">
        <v>136.5</v>
      </c>
      <c r="I23" s="77">
        <v>150</v>
      </c>
      <c r="J23" s="77">
        <v>153.5</v>
      </c>
      <c r="K23" s="77">
        <v>140.5</v>
      </c>
      <c r="L23" s="77">
        <v>138.5</v>
      </c>
      <c r="M23" s="77">
        <v>139</v>
      </c>
      <c r="N23" s="77">
        <v>135</v>
      </c>
      <c r="O23" s="77">
        <v>134.5</v>
      </c>
      <c r="P23" s="77">
        <v>144.5</v>
      </c>
      <c r="Q23" s="77">
        <v>149.5</v>
      </c>
      <c r="R23" s="77">
        <v>173.5</v>
      </c>
      <c r="S23" s="77">
        <v>152.5</v>
      </c>
      <c r="T23" s="77">
        <v>161</v>
      </c>
      <c r="U23" s="77">
        <v>162.5</v>
      </c>
      <c r="V23" s="77">
        <v>147.5</v>
      </c>
      <c r="W23" s="77">
        <v>138.5</v>
      </c>
      <c r="X23" s="77">
        <v>126</v>
      </c>
      <c r="Y23" s="77">
        <v>126.5</v>
      </c>
      <c r="Z23" s="77"/>
      <c r="AA23" s="79">
        <f t="shared" si="2"/>
        <v>3281.5</v>
      </c>
    </row>
    <row r="24" spans="1:27" ht="24.95" customHeight="1" x14ac:dyDescent="0.2">
      <c r="A24" s="85" t="s">
        <v>19</v>
      </c>
      <c r="B24" s="77">
        <v>258</v>
      </c>
      <c r="C24" s="77">
        <v>239</v>
      </c>
      <c r="D24" s="77">
        <v>232</v>
      </c>
      <c r="E24" s="77">
        <v>229</v>
      </c>
      <c r="F24" s="77">
        <v>236.00000000000003</v>
      </c>
      <c r="G24" s="77">
        <v>261</v>
      </c>
      <c r="H24" s="77">
        <v>317.00000000000006</v>
      </c>
      <c r="I24" s="77">
        <v>363.99999999999994</v>
      </c>
      <c r="J24" s="77">
        <v>398.00000000000006</v>
      </c>
      <c r="K24" s="77">
        <v>416</v>
      </c>
      <c r="L24" s="77">
        <v>425</v>
      </c>
      <c r="M24" s="77">
        <v>430</v>
      </c>
      <c r="N24" s="77">
        <v>429.00000000000006</v>
      </c>
      <c r="O24" s="77">
        <v>414</v>
      </c>
      <c r="P24" s="77">
        <v>406</v>
      </c>
      <c r="Q24" s="77">
        <v>412</v>
      </c>
      <c r="R24" s="77">
        <v>424</v>
      </c>
      <c r="S24" s="77">
        <v>455</v>
      </c>
      <c r="T24" s="77">
        <v>494</v>
      </c>
      <c r="U24" s="77">
        <v>481</v>
      </c>
      <c r="V24" s="77">
        <v>447.99999999999994</v>
      </c>
      <c r="W24" s="77">
        <v>403</v>
      </c>
      <c r="X24" s="77">
        <v>362.99999999999994</v>
      </c>
      <c r="Y24" s="77">
        <v>322.00000000000006</v>
      </c>
      <c r="Z24" s="77"/>
      <c r="AA24" s="79">
        <f t="shared" si="2"/>
        <v>8856</v>
      </c>
    </row>
    <row r="25" spans="1:27" ht="30" customHeight="1" thickBot="1" x14ac:dyDescent="0.25">
      <c r="A25" s="86" t="s">
        <v>20</v>
      </c>
      <c r="B25" s="87">
        <f t="shared" ref="B25:AA25" si="3">SUM(B19:B24)</f>
        <v>5385.0789999999997</v>
      </c>
      <c r="C25" s="88">
        <f t="shared" si="3"/>
        <v>5276.4340000000002</v>
      </c>
      <c r="D25" s="88">
        <f t="shared" si="3"/>
        <v>5177.8770000000004</v>
      </c>
      <c r="E25" s="88">
        <f t="shared" si="3"/>
        <v>5096.8369999999995</v>
      </c>
      <c r="F25" s="88">
        <f t="shared" si="3"/>
        <v>5240.3690000000006</v>
      </c>
      <c r="G25" s="88">
        <f t="shared" si="3"/>
        <v>5653.9549999999999</v>
      </c>
      <c r="H25" s="88">
        <f t="shared" si="3"/>
        <v>6650.612000000001</v>
      </c>
      <c r="I25" s="88">
        <f t="shared" si="3"/>
        <v>7294.6169999999984</v>
      </c>
      <c r="J25" s="88">
        <f t="shared" si="3"/>
        <v>7759.26</v>
      </c>
      <c r="K25" s="88">
        <f t="shared" si="3"/>
        <v>7902.5370000000003</v>
      </c>
      <c r="L25" s="88">
        <f t="shared" si="3"/>
        <v>7985.0900000000011</v>
      </c>
      <c r="M25" s="88">
        <f t="shared" si="3"/>
        <v>7993.655999999999</v>
      </c>
      <c r="N25" s="88">
        <f t="shared" si="3"/>
        <v>7922.4339999999993</v>
      </c>
      <c r="O25" s="88">
        <f t="shared" si="3"/>
        <v>7640.6330000000007</v>
      </c>
      <c r="P25" s="88">
        <f t="shared" si="3"/>
        <v>7584.1399999999994</v>
      </c>
      <c r="Q25" s="88">
        <f t="shared" si="3"/>
        <v>7491.5460000000003</v>
      </c>
      <c r="R25" s="88">
        <f t="shared" si="3"/>
        <v>7507.1220000000003</v>
      </c>
      <c r="S25" s="88">
        <f t="shared" si="3"/>
        <v>7930.4819999999982</v>
      </c>
      <c r="T25" s="88">
        <f t="shared" si="3"/>
        <v>8481.33</v>
      </c>
      <c r="U25" s="88">
        <f t="shared" si="3"/>
        <v>8392.9269999999997</v>
      </c>
      <c r="V25" s="88">
        <f t="shared" si="3"/>
        <v>7893.753999999999</v>
      </c>
      <c r="W25" s="88">
        <f t="shared" si="3"/>
        <v>7228.2060000000001</v>
      </c>
      <c r="X25" s="88">
        <f t="shared" si="3"/>
        <v>6695.0810000000001</v>
      </c>
      <c r="Y25" s="88">
        <f t="shared" si="3"/>
        <v>6117.2079999999996</v>
      </c>
      <c r="Z25" s="89">
        <f t="shared" si="3"/>
        <v>0</v>
      </c>
      <c r="AA25" s="90">
        <f t="shared" si="3"/>
        <v>168301.18599999999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466.5</v>
      </c>
      <c r="C28" s="72">
        <v>442.5</v>
      </c>
      <c r="D28" s="72">
        <v>434</v>
      </c>
      <c r="E28" s="72">
        <v>430</v>
      </c>
      <c r="F28" s="72">
        <v>439</v>
      </c>
      <c r="G28" s="72">
        <v>467</v>
      </c>
      <c r="H28" s="72">
        <v>563.5</v>
      </c>
      <c r="I28" s="72">
        <v>624</v>
      </c>
      <c r="J28" s="72">
        <v>662.5</v>
      </c>
      <c r="K28" s="72">
        <v>667.5</v>
      </c>
      <c r="L28" s="72">
        <v>674.5</v>
      </c>
      <c r="M28" s="72">
        <v>687</v>
      </c>
      <c r="N28" s="72">
        <v>682</v>
      </c>
      <c r="O28" s="72">
        <v>666.5</v>
      </c>
      <c r="P28" s="72">
        <v>668.5</v>
      </c>
      <c r="Q28" s="72">
        <v>678.5</v>
      </c>
      <c r="R28" s="72">
        <v>704.5</v>
      </c>
      <c r="S28" s="72">
        <v>707.5</v>
      </c>
      <c r="T28" s="72">
        <v>735</v>
      </c>
      <c r="U28" s="72">
        <v>723.5</v>
      </c>
      <c r="V28" s="72">
        <v>675.5</v>
      </c>
      <c r="W28" s="72">
        <v>643.5</v>
      </c>
      <c r="X28" s="72">
        <v>591</v>
      </c>
      <c r="Y28" s="72">
        <v>550.5</v>
      </c>
      <c r="Z28" s="73"/>
      <c r="AA28" s="74">
        <f>SUM(B28:Z28)</f>
        <v>14584.5</v>
      </c>
    </row>
    <row r="29" spans="1:27" ht="24.95" customHeight="1" x14ac:dyDescent="0.2">
      <c r="A29" s="75" t="s">
        <v>23</v>
      </c>
      <c r="B29" s="76">
        <v>5134.5789999999997</v>
      </c>
      <c r="C29" s="77">
        <v>4998.9340000000002</v>
      </c>
      <c r="D29" s="77">
        <v>4928.8770000000004</v>
      </c>
      <c r="E29" s="77">
        <v>4844.8370000000004</v>
      </c>
      <c r="F29" s="77">
        <v>5014.3689999999997</v>
      </c>
      <c r="G29" s="77">
        <v>5344.9549999999999</v>
      </c>
      <c r="H29" s="77">
        <v>6457.1120000000001</v>
      </c>
      <c r="I29" s="77">
        <v>7098.6170000000002</v>
      </c>
      <c r="J29" s="77">
        <v>7468.76</v>
      </c>
      <c r="K29" s="77">
        <v>7582.0370000000003</v>
      </c>
      <c r="L29" s="77">
        <v>7533.59</v>
      </c>
      <c r="M29" s="77">
        <v>7558.6559999999999</v>
      </c>
      <c r="N29" s="77">
        <v>7489.4340000000002</v>
      </c>
      <c r="O29" s="77">
        <v>7223.1329999999998</v>
      </c>
      <c r="P29" s="77">
        <v>7154.64</v>
      </c>
      <c r="Q29" s="77">
        <v>7029.0460000000003</v>
      </c>
      <c r="R29" s="77">
        <v>7061.0529999999999</v>
      </c>
      <c r="S29" s="77">
        <v>7456.1679999999997</v>
      </c>
      <c r="T29" s="77">
        <v>7910.33</v>
      </c>
      <c r="U29" s="77">
        <v>7835.4269999999997</v>
      </c>
      <c r="V29" s="77">
        <v>7437.2539999999999</v>
      </c>
      <c r="W29" s="77">
        <v>6798.7060000000001</v>
      </c>
      <c r="X29" s="77">
        <v>6372.0810000000001</v>
      </c>
      <c r="Y29" s="77">
        <v>5835.7079999999996</v>
      </c>
      <c r="Z29" s="78"/>
      <c r="AA29" s="79">
        <f>SUM(B29:Z29)</f>
        <v>159568.30300000001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5601.0789999999997</v>
      </c>
      <c r="C31" s="62">
        <f t="shared" si="4"/>
        <v>5441.4340000000002</v>
      </c>
      <c r="D31" s="62">
        <f t="shared" si="4"/>
        <v>5362.8770000000004</v>
      </c>
      <c r="E31" s="62">
        <f t="shared" si="4"/>
        <v>5274.8370000000004</v>
      </c>
      <c r="F31" s="62">
        <f t="shared" si="4"/>
        <v>5453.3689999999997</v>
      </c>
      <c r="G31" s="62">
        <f t="shared" si="4"/>
        <v>5811.9549999999999</v>
      </c>
      <c r="H31" s="62">
        <f t="shared" si="4"/>
        <v>7020.6120000000001</v>
      </c>
      <c r="I31" s="62">
        <f t="shared" si="4"/>
        <v>7722.6170000000002</v>
      </c>
      <c r="J31" s="62">
        <f t="shared" si="4"/>
        <v>8131.26</v>
      </c>
      <c r="K31" s="62">
        <f t="shared" si="4"/>
        <v>8249.5370000000003</v>
      </c>
      <c r="L31" s="62">
        <f t="shared" si="4"/>
        <v>8208.09</v>
      </c>
      <c r="M31" s="62">
        <f t="shared" si="4"/>
        <v>8245.655999999999</v>
      </c>
      <c r="N31" s="62">
        <f t="shared" si="4"/>
        <v>8171.4340000000002</v>
      </c>
      <c r="O31" s="62">
        <f t="shared" si="4"/>
        <v>7889.6329999999998</v>
      </c>
      <c r="P31" s="62">
        <f t="shared" si="4"/>
        <v>7823.14</v>
      </c>
      <c r="Q31" s="62">
        <f t="shared" si="4"/>
        <v>7707.5460000000003</v>
      </c>
      <c r="R31" s="62">
        <f t="shared" si="4"/>
        <v>7765.5529999999999</v>
      </c>
      <c r="S31" s="62">
        <f t="shared" si="4"/>
        <v>8163.6679999999997</v>
      </c>
      <c r="T31" s="62">
        <f t="shared" si="4"/>
        <v>8645.33</v>
      </c>
      <c r="U31" s="62">
        <f t="shared" si="4"/>
        <v>8558.9269999999997</v>
      </c>
      <c r="V31" s="62">
        <f t="shared" si="4"/>
        <v>8112.7539999999999</v>
      </c>
      <c r="W31" s="62">
        <f t="shared" si="4"/>
        <v>7442.2060000000001</v>
      </c>
      <c r="X31" s="62">
        <f t="shared" si="4"/>
        <v>6963.0810000000001</v>
      </c>
      <c r="Y31" s="62">
        <f t="shared" si="4"/>
        <v>6386.2079999999996</v>
      </c>
      <c r="Z31" s="63">
        <f t="shared" si="4"/>
        <v>0</v>
      </c>
      <c r="AA31" s="64">
        <f t="shared" si="4"/>
        <v>174152.80300000001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133</v>
      </c>
      <c r="C34" s="95">
        <v>85</v>
      </c>
      <c r="D34" s="95">
        <v>108</v>
      </c>
      <c r="E34" s="95">
        <v>101</v>
      </c>
      <c r="F34" s="95">
        <v>134</v>
      </c>
      <c r="G34" s="95">
        <v>82</v>
      </c>
      <c r="H34" s="95">
        <v>196</v>
      </c>
      <c r="I34" s="95">
        <v>267</v>
      </c>
      <c r="J34" s="95">
        <v>230</v>
      </c>
      <c r="K34" s="95">
        <v>187</v>
      </c>
      <c r="L34" s="95">
        <v>121</v>
      </c>
      <c r="M34" s="95">
        <v>145</v>
      </c>
      <c r="N34" s="95">
        <v>155</v>
      </c>
      <c r="O34" s="95">
        <v>156</v>
      </c>
      <c r="P34" s="95">
        <v>156</v>
      </c>
      <c r="Q34" s="95">
        <v>154</v>
      </c>
      <c r="R34" s="95">
        <v>181</v>
      </c>
      <c r="S34" s="95">
        <v>187</v>
      </c>
      <c r="T34" s="95">
        <v>111</v>
      </c>
      <c r="U34" s="95">
        <v>115</v>
      </c>
      <c r="V34" s="95">
        <v>171</v>
      </c>
      <c r="W34" s="95">
        <v>164</v>
      </c>
      <c r="X34" s="95">
        <v>210</v>
      </c>
      <c r="Y34" s="95">
        <v>203</v>
      </c>
      <c r="Z34" s="96"/>
      <c r="AA34" s="74">
        <f t="shared" ref="AA34:AA39" si="5">SUM(B34:Z34)</f>
        <v>3752</v>
      </c>
    </row>
    <row r="35" spans="1:27" ht="24.95" customHeight="1" x14ac:dyDescent="0.2">
      <c r="A35" s="97" t="s">
        <v>41</v>
      </c>
      <c r="B35" s="98">
        <v>83</v>
      </c>
      <c r="C35" s="99">
        <v>80</v>
      </c>
      <c r="D35" s="99">
        <v>77</v>
      </c>
      <c r="E35" s="99">
        <v>77</v>
      </c>
      <c r="F35" s="99">
        <v>79</v>
      </c>
      <c r="G35" s="99">
        <v>76</v>
      </c>
      <c r="H35" s="99">
        <v>174</v>
      </c>
      <c r="I35" s="99">
        <v>161</v>
      </c>
      <c r="J35" s="99">
        <v>142</v>
      </c>
      <c r="K35" s="99">
        <v>160</v>
      </c>
      <c r="L35" s="99">
        <v>102</v>
      </c>
      <c r="M35" s="99">
        <v>107</v>
      </c>
      <c r="N35" s="99">
        <v>94</v>
      </c>
      <c r="O35" s="99">
        <v>93</v>
      </c>
      <c r="P35" s="99">
        <v>83</v>
      </c>
      <c r="Q35" s="99">
        <v>62</v>
      </c>
      <c r="R35" s="99">
        <v>77.430999999999997</v>
      </c>
      <c r="S35" s="99">
        <v>46.186</v>
      </c>
      <c r="T35" s="99">
        <v>53</v>
      </c>
      <c r="U35" s="99">
        <v>51</v>
      </c>
      <c r="V35" s="99">
        <v>48</v>
      </c>
      <c r="W35" s="99">
        <v>50</v>
      </c>
      <c r="X35" s="99">
        <v>58</v>
      </c>
      <c r="Y35" s="99">
        <v>66</v>
      </c>
      <c r="Z35" s="100"/>
      <c r="AA35" s="79">
        <f t="shared" si="5"/>
        <v>2099.6170000000002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79.599999999999994</v>
      </c>
      <c r="J36" s="99">
        <v>119.3</v>
      </c>
      <c r="K36" s="99">
        <v>20.5</v>
      </c>
      <c r="L36" s="99"/>
      <c r="M36" s="99"/>
      <c r="N36" s="99"/>
      <c r="O36" s="99"/>
      <c r="P36" s="99"/>
      <c r="Q36" s="99">
        <v>196.8</v>
      </c>
      <c r="R36" s="99">
        <v>310</v>
      </c>
      <c r="S36" s="99">
        <v>83.1</v>
      </c>
      <c r="T36" s="99">
        <v>271</v>
      </c>
      <c r="U36" s="99"/>
      <c r="V36" s="99"/>
      <c r="W36" s="99"/>
      <c r="X36" s="99"/>
      <c r="Y36" s="99"/>
      <c r="Z36" s="100"/>
      <c r="AA36" s="79">
        <f t="shared" si="5"/>
        <v>1080.3000000000002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253.8</v>
      </c>
      <c r="G38" s="99">
        <v>352.5</v>
      </c>
      <c r="H38" s="99">
        <v>71.400000000000006</v>
      </c>
      <c r="I38" s="99"/>
      <c r="J38" s="99"/>
      <c r="K38" s="99"/>
      <c r="L38" s="99">
        <v>178.6</v>
      </c>
      <c r="M38" s="99">
        <v>202.4</v>
      </c>
      <c r="N38" s="99">
        <v>94.9</v>
      </c>
      <c r="O38" s="99">
        <v>211.1</v>
      </c>
      <c r="P38" s="99"/>
      <c r="Q38" s="99"/>
      <c r="R38" s="99"/>
      <c r="S38" s="99"/>
      <c r="T38" s="99"/>
      <c r="U38" s="99"/>
      <c r="V38" s="99"/>
      <c r="W38" s="99">
        <v>75.900000000000006</v>
      </c>
      <c r="X38" s="99">
        <v>398.7</v>
      </c>
      <c r="Y38" s="99">
        <v>482.9</v>
      </c>
      <c r="Z38" s="100"/>
      <c r="AA38" s="79">
        <f t="shared" si="5"/>
        <v>4322.2</v>
      </c>
    </row>
    <row r="39" spans="1:27" ht="30" customHeight="1" thickBot="1" x14ac:dyDescent="0.25">
      <c r="A39" s="86" t="s">
        <v>45</v>
      </c>
      <c r="B39" s="87">
        <f t="shared" ref="B39:Z39" si="6">SUM(B34:B38)</f>
        <v>716</v>
      </c>
      <c r="C39" s="88">
        <f t="shared" si="6"/>
        <v>665</v>
      </c>
      <c r="D39" s="88">
        <f t="shared" si="6"/>
        <v>685</v>
      </c>
      <c r="E39" s="88">
        <f t="shared" si="6"/>
        <v>678</v>
      </c>
      <c r="F39" s="88">
        <f t="shared" si="6"/>
        <v>466.8</v>
      </c>
      <c r="G39" s="88">
        <f t="shared" si="6"/>
        <v>510.5</v>
      </c>
      <c r="H39" s="88">
        <f t="shared" si="6"/>
        <v>441.4</v>
      </c>
      <c r="I39" s="88">
        <f t="shared" si="6"/>
        <v>507.6</v>
      </c>
      <c r="J39" s="88">
        <f t="shared" si="6"/>
        <v>491.3</v>
      </c>
      <c r="K39" s="88">
        <f t="shared" si="6"/>
        <v>367.5</v>
      </c>
      <c r="L39" s="88">
        <f t="shared" si="6"/>
        <v>401.6</v>
      </c>
      <c r="M39" s="88">
        <f t="shared" si="6"/>
        <v>454.4</v>
      </c>
      <c r="N39" s="88">
        <f t="shared" si="6"/>
        <v>343.9</v>
      </c>
      <c r="O39" s="88">
        <f t="shared" si="6"/>
        <v>460.1</v>
      </c>
      <c r="P39" s="88">
        <f t="shared" si="6"/>
        <v>239</v>
      </c>
      <c r="Q39" s="88">
        <f t="shared" si="6"/>
        <v>412.8</v>
      </c>
      <c r="R39" s="88">
        <f t="shared" si="6"/>
        <v>568.43100000000004</v>
      </c>
      <c r="S39" s="88">
        <f t="shared" si="6"/>
        <v>316.286</v>
      </c>
      <c r="T39" s="88">
        <f t="shared" si="6"/>
        <v>435</v>
      </c>
      <c r="U39" s="88">
        <f t="shared" si="6"/>
        <v>166</v>
      </c>
      <c r="V39" s="88">
        <f t="shared" si="6"/>
        <v>219</v>
      </c>
      <c r="W39" s="88">
        <f t="shared" si="6"/>
        <v>289.89999999999998</v>
      </c>
      <c r="X39" s="88">
        <f t="shared" si="6"/>
        <v>666.7</v>
      </c>
      <c r="Y39" s="88">
        <f t="shared" si="6"/>
        <v>751.9</v>
      </c>
      <c r="Z39" s="89">
        <f t="shared" si="6"/>
        <v>0</v>
      </c>
      <c r="AA39" s="90">
        <f t="shared" si="5"/>
        <v>11254.117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79.599999999999994</v>
      </c>
      <c r="J44" s="99">
        <v>119.3</v>
      </c>
      <c r="K44" s="99">
        <v>20.5</v>
      </c>
      <c r="L44" s="99"/>
      <c r="M44" s="99"/>
      <c r="N44" s="99"/>
      <c r="O44" s="99"/>
      <c r="P44" s="99"/>
      <c r="Q44" s="99">
        <v>196.8</v>
      </c>
      <c r="R44" s="99">
        <v>310</v>
      </c>
      <c r="S44" s="99">
        <v>83.1</v>
      </c>
      <c r="T44" s="99">
        <v>271</v>
      </c>
      <c r="U44" s="99"/>
      <c r="V44" s="99"/>
      <c r="W44" s="99"/>
      <c r="X44" s="99"/>
      <c r="Y44" s="99"/>
      <c r="Z44" s="100"/>
      <c r="AA44" s="79">
        <f t="shared" si="7"/>
        <v>1080.3000000000002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253.8</v>
      </c>
      <c r="G46" s="99">
        <v>352.5</v>
      </c>
      <c r="H46" s="99">
        <v>71.400000000000006</v>
      </c>
      <c r="I46" s="99"/>
      <c r="J46" s="99"/>
      <c r="K46" s="99"/>
      <c r="L46" s="99">
        <v>178.6</v>
      </c>
      <c r="M46" s="99">
        <v>202.4</v>
      </c>
      <c r="N46" s="99">
        <v>94.9</v>
      </c>
      <c r="O46" s="99">
        <v>211.1</v>
      </c>
      <c r="P46" s="99"/>
      <c r="Q46" s="99"/>
      <c r="R46" s="99"/>
      <c r="S46" s="99"/>
      <c r="T46" s="99"/>
      <c r="U46" s="99"/>
      <c r="V46" s="99"/>
      <c r="W46" s="99">
        <v>75.900000000000006</v>
      </c>
      <c r="X46" s="99">
        <v>398.7</v>
      </c>
      <c r="Y46" s="99">
        <v>482.9</v>
      </c>
      <c r="Z46" s="100"/>
      <c r="AA46" s="79">
        <f t="shared" si="7"/>
        <v>4322.2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7.85</v>
      </c>
      <c r="J47" s="99">
        <v>19.850000000000001</v>
      </c>
      <c r="K47" s="99">
        <v>30.85</v>
      </c>
      <c r="L47" s="99">
        <v>31.85</v>
      </c>
      <c r="M47" s="99">
        <v>48.35</v>
      </c>
      <c r="N47" s="99">
        <v>47.35</v>
      </c>
      <c r="O47" s="99">
        <v>34.35</v>
      </c>
      <c r="P47" s="99">
        <v>15.85</v>
      </c>
      <c r="Q47" s="99">
        <v>30.85</v>
      </c>
      <c r="R47" s="99">
        <v>49.85</v>
      </c>
      <c r="S47" s="99">
        <v>79.849999999999994</v>
      </c>
      <c r="T47" s="99">
        <v>105.35</v>
      </c>
      <c r="U47" s="99">
        <v>98.35</v>
      </c>
      <c r="V47" s="99">
        <v>79</v>
      </c>
      <c r="W47" s="99">
        <v>60</v>
      </c>
      <c r="X47" s="99">
        <v>40.85</v>
      </c>
      <c r="Y47" s="99">
        <v>17.850000000000001</v>
      </c>
      <c r="Z47" s="100"/>
      <c r="AA47" s="79">
        <f t="shared" si="7"/>
        <v>798.25000000000011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253.8</v>
      </c>
      <c r="G48" s="88">
        <f t="shared" si="8"/>
        <v>352.5</v>
      </c>
      <c r="H48" s="88">
        <f t="shared" si="8"/>
        <v>71.400000000000006</v>
      </c>
      <c r="I48" s="88">
        <f t="shared" si="8"/>
        <v>87.449999999999989</v>
      </c>
      <c r="J48" s="88">
        <f t="shared" si="8"/>
        <v>139.15</v>
      </c>
      <c r="K48" s="88">
        <f t="shared" si="8"/>
        <v>51.35</v>
      </c>
      <c r="L48" s="88">
        <f t="shared" si="8"/>
        <v>210.45</v>
      </c>
      <c r="M48" s="88">
        <f t="shared" si="8"/>
        <v>250.75</v>
      </c>
      <c r="N48" s="88">
        <f t="shared" si="8"/>
        <v>142.25</v>
      </c>
      <c r="O48" s="88">
        <f t="shared" si="8"/>
        <v>245.45</v>
      </c>
      <c r="P48" s="88">
        <f t="shared" si="8"/>
        <v>15.85</v>
      </c>
      <c r="Q48" s="88">
        <f t="shared" si="8"/>
        <v>227.65</v>
      </c>
      <c r="R48" s="88">
        <f t="shared" si="8"/>
        <v>359.85</v>
      </c>
      <c r="S48" s="88">
        <f t="shared" si="8"/>
        <v>162.94999999999999</v>
      </c>
      <c r="T48" s="88">
        <f t="shared" si="8"/>
        <v>376.35</v>
      </c>
      <c r="U48" s="88">
        <f t="shared" si="8"/>
        <v>98.35</v>
      </c>
      <c r="V48" s="88">
        <f t="shared" si="8"/>
        <v>79</v>
      </c>
      <c r="W48" s="88">
        <f t="shared" si="8"/>
        <v>135.9</v>
      </c>
      <c r="X48" s="88">
        <f t="shared" si="8"/>
        <v>439.55</v>
      </c>
      <c r="Y48" s="88">
        <f t="shared" si="8"/>
        <v>500.75</v>
      </c>
      <c r="Z48" s="89">
        <f t="shared" si="8"/>
        <v>0</v>
      </c>
      <c r="AA48" s="90">
        <f t="shared" si="7"/>
        <v>6200.75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6101.0789999999997</v>
      </c>
      <c r="C51" s="88">
        <f t="shared" si="10"/>
        <v>5941.4340000000002</v>
      </c>
      <c r="D51" s="88">
        <f t="shared" si="10"/>
        <v>5862.8770000000004</v>
      </c>
      <c r="E51" s="88">
        <f t="shared" si="10"/>
        <v>5774.8369999999995</v>
      </c>
      <c r="F51" s="88">
        <f t="shared" si="10"/>
        <v>5707.1690000000008</v>
      </c>
      <c r="G51" s="88">
        <f t="shared" si="10"/>
        <v>6164.4549999999999</v>
      </c>
      <c r="H51" s="88">
        <f t="shared" si="10"/>
        <v>7092.0120000000006</v>
      </c>
      <c r="I51" s="88">
        <f t="shared" si="10"/>
        <v>7802.2169999999987</v>
      </c>
      <c r="J51" s="88">
        <f t="shared" si="10"/>
        <v>8250.56</v>
      </c>
      <c r="K51" s="88">
        <f t="shared" si="10"/>
        <v>8270.0370000000003</v>
      </c>
      <c r="L51" s="88">
        <f t="shared" si="10"/>
        <v>8386.69</v>
      </c>
      <c r="M51" s="88">
        <f t="shared" si="10"/>
        <v>8448.0559999999987</v>
      </c>
      <c r="N51" s="88">
        <f t="shared" si="10"/>
        <v>8266.3339999999989</v>
      </c>
      <c r="O51" s="88">
        <f t="shared" si="10"/>
        <v>8100.7330000000011</v>
      </c>
      <c r="P51" s="88">
        <f t="shared" si="10"/>
        <v>7823.1399999999994</v>
      </c>
      <c r="Q51" s="88">
        <f t="shared" si="10"/>
        <v>7904.3460000000005</v>
      </c>
      <c r="R51" s="88">
        <f t="shared" si="10"/>
        <v>8075.5529999999999</v>
      </c>
      <c r="S51" s="88">
        <f t="shared" si="10"/>
        <v>8246.7679999999982</v>
      </c>
      <c r="T51" s="88">
        <f t="shared" si="10"/>
        <v>8916.33</v>
      </c>
      <c r="U51" s="88">
        <f t="shared" si="10"/>
        <v>8558.9269999999997</v>
      </c>
      <c r="V51" s="88">
        <f t="shared" si="10"/>
        <v>8112.753999999999</v>
      </c>
      <c r="W51" s="88">
        <f t="shared" si="10"/>
        <v>7518.1059999999998</v>
      </c>
      <c r="X51" s="88">
        <f t="shared" si="10"/>
        <v>7361.7809999999999</v>
      </c>
      <c r="Y51" s="88">
        <f t="shared" si="10"/>
        <v>6869.1079999999993</v>
      </c>
      <c r="Z51" s="89">
        <f t="shared" si="10"/>
        <v>0</v>
      </c>
      <c r="AA51" s="105">
        <f>SUM(B51:Z51)</f>
        <v>179555.30299999999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-34</v>
      </c>
      <c r="E4" s="18">
        <v>-34</v>
      </c>
      <c r="F4" s="18">
        <v>-280.2</v>
      </c>
      <c r="G4" s="18">
        <v>-181.5</v>
      </c>
      <c r="H4" s="18">
        <v>-462.6</v>
      </c>
      <c r="I4" s="18">
        <v>-420.4</v>
      </c>
      <c r="J4" s="18">
        <v>-235.8</v>
      </c>
      <c r="K4" s="18">
        <v>-78.7</v>
      </c>
      <c r="L4" s="18">
        <v>-229.4</v>
      </c>
      <c r="M4" s="18">
        <v>-282.79999999999995</v>
      </c>
      <c r="N4" s="18">
        <v>-371.6</v>
      </c>
      <c r="O4" s="18">
        <v>-302.69999999999993</v>
      </c>
      <c r="P4" s="18">
        <v>-582.20000000000005</v>
      </c>
      <c r="Q4" s="18">
        <v>-303.2</v>
      </c>
      <c r="R4" s="18">
        <v>-190</v>
      </c>
      <c r="S4" s="18">
        <v>-416.9</v>
      </c>
      <c r="T4" s="18">
        <v>-229</v>
      </c>
      <c r="U4" s="18">
        <v>-580.1</v>
      </c>
      <c r="V4" s="18">
        <v>-576.6</v>
      </c>
      <c r="W4" s="18">
        <v>-206.99999999999997</v>
      </c>
      <c r="X4" s="18">
        <v>27.300000000000011</v>
      </c>
      <c r="Y4" s="18">
        <v>-51.100000000000023</v>
      </c>
      <c r="Z4" s="19"/>
      <c r="AA4" s="112">
        <f>SUM(B4:Z4)</f>
        <v>-6090.5000000000009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181.37</v>
      </c>
      <c r="C7" s="118">
        <v>200.48</v>
      </c>
      <c r="D7" s="118">
        <v>200.48</v>
      </c>
      <c r="E7" s="118">
        <v>198.3</v>
      </c>
      <c r="F7" s="118">
        <v>194.05</v>
      </c>
      <c r="G7" s="118">
        <v>226.6</v>
      </c>
      <c r="H7" s="118">
        <v>264</v>
      </c>
      <c r="I7" s="118">
        <v>290.04000000000002</v>
      </c>
      <c r="J7" s="118">
        <v>275.49</v>
      </c>
      <c r="K7" s="118">
        <v>240.03</v>
      </c>
      <c r="L7" s="118">
        <v>198.3</v>
      </c>
      <c r="M7" s="118">
        <v>192.6</v>
      </c>
      <c r="N7" s="118">
        <v>191.14</v>
      </c>
      <c r="O7" s="118">
        <v>190</v>
      </c>
      <c r="P7" s="118">
        <v>194.05</v>
      </c>
      <c r="Q7" s="118">
        <v>220.1</v>
      </c>
      <c r="R7" s="118">
        <v>237.94</v>
      </c>
      <c r="S7" s="118">
        <v>297</v>
      </c>
      <c r="T7" s="118">
        <v>349.69</v>
      </c>
      <c r="U7" s="118">
        <v>354.52</v>
      </c>
      <c r="V7" s="118">
        <v>304.27999999999997</v>
      </c>
      <c r="W7" s="118">
        <v>258.49</v>
      </c>
      <c r="X7" s="118">
        <v>240.29</v>
      </c>
      <c r="Y7" s="118">
        <v>228.88</v>
      </c>
      <c r="Z7" s="119"/>
      <c r="AA7" s="120">
        <f>IF(SUM(B7:Z7)&lt;&gt;0,AVERAGEIF(B7:Z7,"&lt;&gt;"""),"")</f>
        <v>238.67166666666665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>
        <v>534</v>
      </c>
      <c r="I13" s="130"/>
      <c r="J13" s="130"/>
      <c r="K13" s="130"/>
      <c r="L13" s="130">
        <v>408</v>
      </c>
      <c r="M13" s="130">
        <v>485.2</v>
      </c>
      <c r="N13" s="130">
        <v>466.5</v>
      </c>
      <c r="O13" s="130">
        <v>513.79999999999995</v>
      </c>
      <c r="P13" s="130">
        <v>254.2</v>
      </c>
      <c r="Q13" s="130"/>
      <c r="R13" s="130"/>
      <c r="S13" s="130"/>
      <c r="T13" s="130"/>
      <c r="U13" s="130">
        <v>80.099999999999994</v>
      </c>
      <c r="V13" s="130">
        <v>76.599999999999994</v>
      </c>
      <c r="W13" s="130">
        <v>282.89999999999998</v>
      </c>
      <c r="X13" s="130">
        <v>371.4</v>
      </c>
      <c r="Y13" s="131">
        <v>534</v>
      </c>
      <c r="Z13" s="132"/>
      <c r="AA13" s="133">
        <f t="shared" si="0"/>
        <v>7210.7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500</v>
      </c>
      <c r="J15" s="134">
        <v>355.1</v>
      </c>
      <c r="K15" s="134">
        <v>99.2</v>
      </c>
      <c r="L15" s="134"/>
      <c r="M15" s="134"/>
      <c r="N15" s="134"/>
      <c r="O15" s="134"/>
      <c r="P15" s="134">
        <v>328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/>
      <c r="X15" s="134"/>
      <c r="Y15" s="134"/>
      <c r="Z15" s="132"/>
      <c r="AA15" s="133">
        <f t="shared" si="0"/>
        <v>4282.3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534</v>
      </c>
      <c r="I16" s="136">
        <f t="shared" si="1"/>
        <v>500</v>
      </c>
      <c r="J16" s="136">
        <f t="shared" si="1"/>
        <v>355.1</v>
      </c>
      <c r="K16" s="136">
        <f t="shared" si="1"/>
        <v>99.2</v>
      </c>
      <c r="L16" s="136">
        <f t="shared" si="1"/>
        <v>408</v>
      </c>
      <c r="M16" s="136">
        <f t="shared" si="1"/>
        <v>485.2</v>
      </c>
      <c r="N16" s="136">
        <f t="shared" si="1"/>
        <v>466.5</v>
      </c>
      <c r="O16" s="136">
        <f t="shared" si="1"/>
        <v>513.79999999999995</v>
      </c>
      <c r="P16" s="136">
        <f t="shared" si="1"/>
        <v>582.20000000000005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580.1</v>
      </c>
      <c r="V16" s="136">
        <f t="shared" si="1"/>
        <v>576.6</v>
      </c>
      <c r="W16" s="136">
        <f t="shared" si="1"/>
        <v>282.89999999999998</v>
      </c>
      <c r="X16" s="136">
        <f t="shared" si="1"/>
        <v>371.4</v>
      </c>
      <c r="Y16" s="136">
        <f t="shared" si="1"/>
        <v>534</v>
      </c>
      <c r="Z16" s="137" t="str">
        <f t="shared" si="1"/>
        <v/>
      </c>
      <c r="AA16" s="90">
        <f t="shared" si="0"/>
        <v>11493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79.599999999999994</v>
      </c>
      <c r="J21" s="130">
        <v>119.3</v>
      </c>
      <c r="K21" s="130">
        <v>20.5</v>
      </c>
      <c r="L21" s="130"/>
      <c r="M21" s="130"/>
      <c r="N21" s="130"/>
      <c r="O21" s="130"/>
      <c r="P21" s="130"/>
      <c r="Q21" s="130">
        <v>196.8</v>
      </c>
      <c r="R21" s="130">
        <v>310</v>
      </c>
      <c r="S21" s="130">
        <v>83.1</v>
      </c>
      <c r="T21" s="130">
        <v>271</v>
      </c>
      <c r="U21" s="130"/>
      <c r="V21" s="130"/>
      <c r="W21" s="130"/>
      <c r="X21" s="130"/>
      <c r="Y21" s="131"/>
      <c r="Z21" s="132"/>
      <c r="AA21" s="133">
        <f t="shared" si="2"/>
        <v>1080.3000000000002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253.8</v>
      </c>
      <c r="G23" s="134">
        <v>352.5</v>
      </c>
      <c r="H23" s="134">
        <v>71.400000000000006</v>
      </c>
      <c r="I23" s="134"/>
      <c r="J23" s="134"/>
      <c r="K23" s="134"/>
      <c r="L23" s="134">
        <v>178.6</v>
      </c>
      <c r="M23" s="134">
        <v>202.4</v>
      </c>
      <c r="N23" s="134">
        <v>94.9</v>
      </c>
      <c r="O23" s="134">
        <v>211.1</v>
      </c>
      <c r="P23" s="134"/>
      <c r="Q23" s="134"/>
      <c r="R23" s="134"/>
      <c r="S23" s="134"/>
      <c r="T23" s="134"/>
      <c r="U23" s="134"/>
      <c r="V23" s="134"/>
      <c r="W23" s="134">
        <v>75.900000000000006</v>
      </c>
      <c r="X23" s="134">
        <v>398.7</v>
      </c>
      <c r="Y23" s="134">
        <v>482.9</v>
      </c>
      <c r="Z23" s="132"/>
      <c r="AA23" s="133">
        <f t="shared" si="2"/>
        <v>4322.2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253.8</v>
      </c>
      <c r="G24" s="136">
        <f t="shared" si="3"/>
        <v>352.5</v>
      </c>
      <c r="H24" s="136">
        <f t="shared" si="3"/>
        <v>71.400000000000006</v>
      </c>
      <c r="I24" s="136">
        <f t="shared" si="3"/>
        <v>79.599999999999994</v>
      </c>
      <c r="J24" s="136">
        <f t="shared" si="3"/>
        <v>119.3</v>
      </c>
      <c r="K24" s="136">
        <f t="shared" si="3"/>
        <v>20.5</v>
      </c>
      <c r="L24" s="136">
        <f t="shared" si="3"/>
        <v>178.6</v>
      </c>
      <c r="M24" s="136">
        <f t="shared" si="3"/>
        <v>202.4</v>
      </c>
      <c r="N24" s="136">
        <f t="shared" si="3"/>
        <v>94.9</v>
      </c>
      <c r="O24" s="136">
        <f t="shared" si="3"/>
        <v>211.1</v>
      </c>
      <c r="P24" s="136">
        <f t="shared" si="3"/>
        <v>0</v>
      </c>
      <c r="Q24" s="136">
        <f t="shared" si="3"/>
        <v>196.8</v>
      </c>
      <c r="R24" s="136">
        <f t="shared" si="3"/>
        <v>310</v>
      </c>
      <c r="S24" s="136">
        <f t="shared" si="3"/>
        <v>83.1</v>
      </c>
      <c r="T24" s="136">
        <f t="shared" si="3"/>
        <v>271</v>
      </c>
      <c r="U24" s="136">
        <f t="shared" si="3"/>
        <v>0</v>
      </c>
      <c r="V24" s="136">
        <f t="shared" si="3"/>
        <v>0</v>
      </c>
      <c r="W24" s="136">
        <f t="shared" si="3"/>
        <v>75.900000000000006</v>
      </c>
      <c r="X24" s="136">
        <f t="shared" si="3"/>
        <v>398.7</v>
      </c>
      <c r="Y24" s="136">
        <f t="shared" si="3"/>
        <v>482.9</v>
      </c>
      <c r="Z24" s="137" t="str">
        <f t="shared" si="3"/>
        <v/>
      </c>
      <c r="AA24" s="90">
        <f t="shared" si="2"/>
        <v>5402.5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2022-03-20T12:02:40Z</dcterms:created>
  <dcterms:modified xsi:type="dcterms:W3CDTF">2022-03-20T12:02:41Z</dcterms:modified>
</cp:coreProperties>
</file>