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<sst xmlns="http://schemas.openxmlformats.org/spreadsheetml/2006/main" count="117" uniqueCount="53">
  <si>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19/03/2022 14:06:45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</si>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</sst>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785.65</c:v>
                </c:pt>
                <c:pt idx="1">
                  <c:v>798</c:v>
                </c:pt>
                <c:pt idx="2">
                  <c:v>798</c:v>
                </c:pt>
                <c:pt idx="3">
                  <c:v>798</c:v>
                </c:pt>
                <c:pt idx="4">
                  <c:v>798</c:v>
                </c:pt>
                <c:pt idx="5">
                  <c:v>798</c:v>
                </c:pt>
                <c:pt idx="6">
                  <c:v>787.12900000000002</c:v>
                </c:pt>
                <c:pt idx="7">
                  <c:v>783</c:v>
                </c:pt>
                <c:pt idx="8">
                  <c:v>783</c:v>
                </c:pt>
                <c:pt idx="9">
                  <c:v>783</c:v>
                </c:pt>
                <c:pt idx="10">
                  <c:v>783</c:v>
                </c:pt>
                <c:pt idx="11">
                  <c:v>783</c:v>
                </c:pt>
                <c:pt idx="12">
                  <c:v>783</c:v>
                </c:pt>
                <c:pt idx="13">
                  <c:v>743</c:v>
                </c:pt>
                <c:pt idx="14">
                  <c:v>743</c:v>
                </c:pt>
                <c:pt idx="15">
                  <c:v>743</c:v>
                </c:pt>
                <c:pt idx="16">
                  <c:v>783</c:v>
                </c:pt>
                <c:pt idx="17">
                  <c:v>798</c:v>
                </c:pt>
                <c:pt idx="18">
                  <c:v>798</c:v>
                </c:pt>
                <c:pt idx="19">
                  <c:v>798</c:v>
                </c:pt>
                <c:pt idx="20">
                  <c:v>798</c:v>
                </c:pt>
                <c:pt idx="21">
                  <c:v>798</c:v>
                </c:pt>
                <c:pt idx="22">
                  <c:v>798</c:v>
                </c:pt>
                <c:pt idx="23">
                  <c:v>783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144</c:v>
                </c:pt>
                <c:pt idx="1">
                  <c:v>130.5</c:v>
                </c:pt>
                <c:pt idx="2">
                  <c:v>114</c:v>
                </c:pt>
                <c:pt idx="3">
                  <c:v>114</c:v>
                </c:pt>
                <c:pt idx="4">
                  <c:v>114</c:v>
                </c:pt>
                <c:pt idx="5">
                  <c:v>138</c:v>
                </c:pt>
                <c:pt idx="6">
                  <c:v>153</c:v>
                </c:pt>
                <c:pt idx="7">
                  <c:v>169</c:v>
                </c:pt>
                <c:pt idx="8">
                  <c:v>181</c:v>
                </c:pt>
                <c:pt idx="9">
                  <c:v>188</c:v>
                </c:pt>
                <c:pt idx="10">
                  <c:v>188</c:v>
                </c:pt>
                <c:pt idx="11">
                  <c:v>190</c:v>
                </c:pt>
                <c:pt idx="12">
                  <c:v>192</c:v>
                </c:pt>
                <c:pt idx="13">
                  <c:v>186</c:v>
                </c:pt>
                <c:pt idx="14">
                  <c:v>188</c:v>
                </c:pt>
                <c:pt idx="15">
                  <c:v>209</c:v>
                </c:pt>
                <c:pt idx="16">
                  <c:v>225.15</c:v>
                </c:pt>
                <c:pt idx="17">
                  <c:v>236.15</c:v>
                </c:pt>
                <c:pt idx="18">
                  <c:v>252.65</c:v>
                </c:pt>
                <c:pt idx="19">
                  <c:v>252.65</c:v>
                </c:pt>
                <c:pt idx="20">
                  <c:v>247</c:v>
                </c:pt>
                <c:pt idx="21">
                  <c:v>233</c:v>
                </c:pt>
                <c:pt idx="22">
                  <c:v>225.15</c:v>
                </c:pt>
                <c:pt idx="23">
                  <c:v>219.15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1339.9</c:v>
                </c:pt>
                <c:pt idx="1">
                  <c:v>780.9</c:v>
                </c:pt>
                <c:pt idx="2">
                  <c:v>705.9</c:v>
                </c:pt>
                <c:pt idx="3">
                  <c:v>705.9</c:v>
                </c:pt>
                <c:pt idx="4">
                  <c:v>705.9</c:v>
                </c:pt>
                <c:pt idx="5">
                  <c:v>705.9</c:v>
                </c:pt>
                <c:pt idx="6">
                  <c:v>880.9</c:v>
                </c:pt>
                <c:pt idx="7">
                  <c:v>826.78800000000001</c:v>
                </c:pt>
                <c:pt idx="8">
                  <c:v>710.37099999999998</c:v>
                </c:pt>
                <c:pt idx="9">
                  <c:v>755.9</c:v>
                </c:pt>
                <c:pt idx="10">
                  <c:v>677.9</c:v>
                </c:pt>
                <c:pt idx="11">
                  <c:v>755.9</c:v>
                </c:pt>
                <c:pt idx="12">
                  <c:v>755.9</c:v>
                </c:pt>
                <c:pt idx="13">
                  <c:v>807.9</c:v>
                </c:pt>
                <c:pt idx="14">
                  <c:v>847.9</c:v>
                </c:pt>
                <c:pt idx="15">
                  <c:v>1222.9000000000001</c:v>
                </c:pt>
                <c:pt idx="16">
                  <c:v>1863.704</c:v>
                </c:pt>
                <c:pt idx="17">
                  <c:v>2440.8630000000003</c:v>
                </c:pt>
                <c:pt idx="18">
                  <c:v>2721.8320000000003</c:v>
                </c:pt>
                <c:pt idx="19">
                  <c:v>2794.8140000000003</c:v>
                </c:pt>
                <c:pt idx="20">
                  <c:v>2784.114</c:v>
                </c:pt>
                <c:pt idx="21">
                  <c:v>2701.2130000000002</c:v>
                </c:pt>
                <c:pt idx="22">
                  <c:v>2589.8249999999998</c:v>
                </c:pt>
                <c:pt idx="23">
                  <c:v>2101.0410000000002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966</c:v>
                </c:pt>
                <c:pt idx="1">
                  <c:v>1087</c:v>
                </c:pt>
                <c:pt idx="2">
                  <c:v>1147</c:v>
                </c:pt>
                <c:pt idx="3">
                  <c:v>1072</c:v>
                </c:pt>
                <c:pt idx="4">
                  <c:v>1073</c:v>
                </c:pt>
                <c:pt idx="5">
                  <c:v>1068</c:v>
                </c:pt>
                <c:pt idx="6">
                  <c:v>1009</c:v>
                </c:pt>
                <c:pt idx="7">
                  <c:v>861</c:v>
                </c:pt>
                <c:pt idx="8">
                  <c:v>812</c:v>
                </c:pt>
                <c:pt idx="9">
                  <c:v>780</c:v>
                </c:pt>
                <c:pt idx="10">
                  <c:v>902</c:v>
                </c:pt>
                <c:pt idx="11">
                  <c:v>834</c:v>
                </c:pt>
                <c:pt idx="12">
                  <c:v>848</c:v>
                </c:pt>
                <c:pt idx="13">
                  <c:v>850</c:v>
                </c:pt>
                <c:pt idx="14">
                  <c:v>863</c:v>
                </c:pt>
                <c:pt idx="15">
                  <c:v>887</c:v>
                </c:pt>
                <c:pt idx="16">
                  <c:v>895</c:v>
                </c:pt>
                <c:pt idx="17">
                  <c:v>753.8</c:v>
                </c:pt>
                <c:pt idx="18">
                  <c:v>879</c:v>
                </c:pt>
                <c:pt idx="19">
                  <c:v>879</c:v>
                </c:pt>
                <c:pt idx="20">
                  <c:v>867.27099999999996</c:v>
                </c:pt>
                <c:pt idx="21">
                  <c:v>603.29999999999995</c:v>
                </c:pt>
                <c:pt idx="22">
                  <c:v>298</c:v>
                </c:pt>
                <c:pt idx="23">
                  <c:v>654.1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2851.8630000000003</c:v>
                </c:pt>
                <c:pt idx="1">
                  <c:v>2871.0319999999997</c:v>
                </c:pt>
                <c:pt idx="2">
                  <c:v>2895.2419999999997</c:v>
                </c:pt>
                <c:pt idx="3">
                  <c:v>2921.8959999999997</c:v>
                </c:pt>
                <c:pt idx="4">
                  <c:v>2947.2960000000003</c:v>
                </c:pt>
                <c:pt idx="5">
                  <c:v>2975.6269999999995</c:v>
                </c:pt>
                <c:pt idx="6">
                  <c:v>3349.148999999999</c:v>
                </c:pt>
                <c:pt idx="7">
                  <c:v>4085.194</c:v>
                </c:pt>
                <c:pt idx="8">
                  <c:v>4739.7249999999995</c:v>
                </c:pt>
                <c:pt idx="9">
                  <c:v>5130.8510000000015</c:v>
                </c:pt>
                <c:pt idx="10">
                  <c:v>5341.4890000000005</c:v>
                </c:pt>
                <c:pt idx="11">
                  <c:v>5404.7260000000006</c:v>
                </c:pt>
                <c:pt idx="12">
                  <c:v>5307.3739999999998</c:v>
                </c:pt>
                <c:pt idx="13">
                  <c:v>5093.1390000000001</c:v>
                </c:pt>
                <c:pt idx="14">
                  <c:v>4697.8760000000002</c:v>
                </c:pt>
                <c:pt idx="15">
                  <c:v>4118.1840000000011</c:v>
                </c:pt>
                <c:pt idx="16">
                  <c:v>3432.8370000000018</c:v>
                </c:pt>
                <c:pt idx="17">
                  <c:v>2988.59</c:v>
                </c:pt>
                <c:pt idx="18">
                  <c:v>2907.0880000000002</c:v>
                </c:pt>
                <c:pt idx="19">
                  <c:v>2896.9209999999998</c:v>
                </c:pt>
                <c:pt idx="20">
                  <c:v>2881.2020000000002</c:v>
                </c:pt>
                <c:pt idx="21">
                  <c:v>2883.5500000000006</c:v>
                </c:pt>
                <c:pt idx="22">
                  <c:v>2888.4540000000002</c:v>
                </c:pt>
                <c:pt idx="23">
                  <c:v>2911.8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105</c:v>
                </c:pt>
                <c:pt idx="1">
                  <c:v>97</c:v>
                </c:pt>
                <c:pt idx="2">
                  <c:v>94</c:v>
                </c:pt>
                <c:pt idx="3">
                  <c:v>93</c:v>
                </c:pt>
                <c:pt idx="4">
                  <c:v>97</c:v>
                </c:pt>
                <c:pt idx="5">
                  <c:v>104</c:v>
                </c:pt>
                <c:pt idx="6">
                  <c:v>123</c:v>
                </c:pt>
                <c:pt idx="7">
                  <c:v>146</c:v>
                </c:pt>
                <c:pt idx="8">
                  <c:v>164</c:v>
                </c:pt>
                <c:pt idx="9">
                  <c:v>174</c:v>
                </c:pt>
                <c:pt idx="10">
                  <c:v>182</c:v>
                </c:pt>
                <c:pt idx="11">
                  <c:v>185</c:v>
                </c:pt>
                <c:pt idx="12">
                  <c:v>181</c:v>
                </c:pt>
                <c:pt idx="13">
                  <c:v>174</c:v>
                </c:pt>
                <c:pt idx="14">
                  <c:v>164</c:v>
                </c:pt>
                <c:pt idx="15">
                  <c:v>149</c:v>
                </c:pt>
                <c:pt idx="16">
                  <c:v>131</c:v>
                </c:pt>
                <c:pt idx="17">
                  <c:v>116</c:v>
                </c:pt>
                <c:pt idx="18">
                  <c:v>108</c:v>
                </c:pt>
                <c:pt idx="19">
                  <c:v>100</c:v>
                </c:pt>
                <c:pt idx="20">
                  <c:v>89</c:v>
                </c:pt>
                <c:pt idx="21">
                  <c:v>76</c:v>
                </c:pt>
                <c:pt idx="22">
                  <c:v>62</c:v>
                </c:pt>
                <c:pt idx="23">
                  <c:v>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66</c:v>
                </c:pt>
                <c:pt idx="6">
                  <c:v>66</c:v>
                </c:pt>
                <c:pt idx="7">
                  <c:v>86</c:v>
                </c:pt>
                <c:pt idx="8">
                  <c:v>72</c:v>
                </c:pt>
                <c:pt idx="9">
                  <c:v>32</c:v>
                </c:pt>
                <c:pt idx="10">
                  <c:v>28</c:v>
                </c:pt>
                <c:pt idx="11">
                  <c:v>26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155.09899999999999</c:v>
                </c:pt>
                <c:pt idx="17">
                  <c:v>584</c:v>
                </c:pt>
                <c:pt idx="18">
                  <c:v>582</c:v>
                </c:pt>
                <c:pt idx="19">
                  <c:v>448</c:v>
                </c:pt>
                <c:pt idx="20">
                  <c:v>201</c:v>
                </c:pt>
                <c:pt idx="21">
                  <c:v>156</c:v>
                </c:pt>
                <c:pt idx="22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442856"/>
        <c:axId val="188443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6192.4129999999986</c:v>
                </c:pt>
                <c:pt idx="1">
                  <c:v>5764.4130000000014</c:v>
                </c:pt>
                <c:pt idx="2">
                  <c:v>5754.107</c:v>
                </c:pt>
                <c:pt idx="3">
                  <c:v>5704.7690000000011</c:v>
                </c:pt>
                <c:pt idx="4">
                  <c:v>5735.2289999999985</c:v>
                </c:pt>
                <c:pt idx="5">
                  <c:v>5855.5220000000008</c:v>
                </c:pt>
                <c:pt idx="6">
                  <c:v>6368.1780000000008</c:v>
                </c:pt>
                <c:pt idx="7">
                  <c:v>6956.9820000000009</c:v>
                </c:pt>
                <c:pt idx="8">
                  <c:v>7462.0959999999986</c:v>
                </c:pt>
                <c:pt idx="9">
                  <c:v>7843.791000000002</c:v>
                </c:pt>
                <c:pt idx="10">
                  <c:v>8102.3710000000001</c:v>
                </c:pt>
                <c:pt idx="11">
                  <c:v>8178.603000000001</c:v>
                </c:pt>
                <c:pt idx="12">
                  <c:v>8079.2550000000001</c:v>
                </c:pt>
                <c:pt idx="13">
                  <c:v>7880.0560000000005</c:v>
                </c:pt>
                <c:pt idx="14">
                  <c:v>7529.8119999999999</c:v>
                </c:pt>
                <c:pt idx="15">
                  <c:v>7329.0649999999996</c:v>
                </c:pt>
                <c:pt idx="16">
                  <c:v>7485.7899999999972</c:v>
                </c:pt>
                <c:pt idx="17">
                  <c:v>7917.4460000000008</c:v>
                </c:pt>
                <c:pt idx="18">
                  <c:v>8248.5490000000009</c:v>
                </c:pt>
                <c:pt idx="19">
                  <c:v>8169.3759999999993</c:v>
                </c:pt>
                <c:pt idx="20">
                  <c:v>7867.5869999999995</c:v>
                </c:pt>
                <c:pt idx="21">
                  <c:v>7451.0570000000016</c:v>
                </c:pt>
                <c:pt idx="22">
                  <c:v>7017.4600000000009</c:v>
                </c:pt>
                <c:pt idx="23">
                  <c:v>6723.0910000000013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442856"/>
        <c:axId val="188443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210.68</c:v>
                </c:pt>
                <c:pt idx="1">
                  <c:v>227.9</c:v>
                </c:pt>
                <c:pt idx="2">
                  <c:v>223.59</c:v>
                </c:pt>
                <c:pt idx="3">
                  <c:v>222.95</c:v>
                </c:pt>
                <c:pt idx="4">
                  <c:v>221.49</c:v>
                </c:pt>
                <c:pt idx="5">
                  <c:v>223.84</c:v>
                </c:pt>
                <c:pt idx="6">
                  <c:v>210.68</c:v>
                </c:pt>
                <c:pt idx="7">
                  <c:v>199.04</c:v>
                </c:pt>
                <c:pt idx="8">
                  <c:v>199.04</c:v>
                </c:pt>
                <c:pt idx="9">
                  <c:v>210</c:v>
                </c:pt>
                <c:pt idx="10">
                  <c:v>199</c:v>
                </c:pt>
                <c:pt idx="11">
                  <c:v>210</c:v>
                </c:pt>
                <c:pt idx="12">
                  <c:v>199.1</c:v>
                </c:pt>
                <c:pt idx="13">
                  <c:v>191.14</c:v>
                </c:pt>
                <c:pt idx="14">
                  <c:v>191.14</c:v>
                </c:pt>
                <c:pt idx="15">
                  <c:v>194.05</c:v>
                </c:pt>
                <c:pt idx="16">
                  <c:v>207.59</c:v>
                </c:pt>
                <c:pt idx="17">
                  <c:v>233.08</c:v>
                </c:pt>
                <c:pt idx="18">
                  <c:v>292.08</c:v>
                </c:pt>
                <c:pt idx="19">
                  <c:v>319.63</c:v>
                </c:pt>
                <c:pt idx="20">
                  <c:v>297.66000000000003</c:v>
                </c:pt>
                <c:pt idx="21">
                  <c:v>266.61</c:v>
                </c:pt>
                <c:pt idx="22">
                  <c:v>247.6</c:v>
                </c:pt>
                <c:pt idx="23">
                  <c:v>199.04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444032"/>
        <c:axId val="188443640"/>
      </c:lineChart>
      <c:catAx>
        <c:axId val="188442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43248"/>
        <c:crosses val="autoZero"/>
        <c:auto val="1"/>
        <c:lblAlgn val="ctr"/>
        <c:lblOffset val="100"/>
        <c:noMultiLvlLbl val="0"/>
      </c:catAx>
      <c:valAx>
        <c:axId val="18844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42856"/>
        <c:crosses val="autoZero"/>
        <c:crossBetween val="between"/>
      </c:valAx>
      <c:valAx>
        <c:axId val="188443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44032"/>
        <c:crosses val="max"/>
        <c:crossBetween val="between"/>
      </c:valAx>
      <c:catAx>
        <c:axId val="188444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443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6192.4129999999996</v>
      </c>
      <c r="C4" s="18">
        <v>5764.4319999999998</v>
      </c>
      <c r="D4" s="18">
        <v>5754.1419999999998</v>
      </c>
      <c r="E4" s="18">
        <v>5704.7960000000003</v>
      </c>
      <c r="F4" s="18">
        <v>5735.1959999999999</v>
      </c>
      <c r="G4" s="18">
        <v>5855.527</v>
      </c>
      <c r="H4" s="18">
        <v>6368.1780000000008</v>
      </c>
      <c r="I4" s="18">
        <v>6956.9820000000009</v>
      </c>
      <c r="J4" s="18">
        <v>7462.0959999999995</v>
      </c>
      <c r="K4" s="18">
        <v>7843.7510000000011</v>
      </c>
      <c r="L4" s="18">
        <v>8102.3890000000001</v>
      </c>
      <c r="M4" s="18">
        <v>8178.626000000002</v>
      </c>
      <c r="N4" s="18">
        <v>8079.2739999999976</v>
      </c>
      <c r="O4" s="18">
        <v>7880.0390000000007</v>
      </c>
      <c r="P4" s="18">
        <v>7529.775999999998</v>
      </c>
      <c r="Q4" s="18">
        <v>7329.0839999999998</v>
      </c>
      <c r="R4" s="18">
        <v>7485.7900000000009</v>
      </c>
      <c r="S4" s="18">
        <v>7917.4029999999993</v>
      </c>
      <c r="T4" s="18">
        <v>8248.57</v>
      </c>
      <c r="U4" s="18">
        <v>8169.3849999999984</v>
      </c>
      <c r="V4" s="18">
        <v>7867.5870000000004</v>
      </c>
      <c r="W4" s="18">
        <v>7451.0630000000001</v>
      </c>
      <c r="X4" s="18">
        <v>7017.4290000000001</v>
      </c>
      <c r="Y4" s="18">
        <v>6723.0909999999994</v>
      </c>
      <c r="Z4" s="19"/>
      <c r="AA4" s="20">
        <f>SUM(B4:Z4)</f>
        <v>171617.019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210.68</v>
      </c>
      <c r="C7" s="28">
        <v>227.9</v>
      </c>
      <c r="D7" s="28">
        <v>223.59</v>
      </c>
      <c r="E7" s="28">
        <v>222.95</v>
      </c>
      <c r="F7" s="28">
        <v>221.49</v>
      </c>
      <c r="G7" s="28">
        <v>223.84</v>
      </c>
      <c r="H7" s="28">
        <v>210.68</v>
      </c>
      <c r="I7" s="28">
        <v>199.04</v>
      </c>
      <c r="J7" s="28">
        <v>199.04</v>
      </c>
      <c r="K7" s="28">
        <v>210</v>
      </c>
      <c r="L7" s="28">
        <v>199</v>
      </c>
      <c r="M7" s="28">
        <v>210</v>
      </c>
      <c r="N7" s="28">
        <v>199.1</v>
      </c>
      <c r="O7" s="28">
        <v>191.14</v>
      </c>
      <c r="P7" s="28">
        <v>191.14</v>
      </c>
      <c r="Q7" s="28">
        <v>194.05</v>
      </c>
      <c r="R7" s="28">
        <v>207.59</v>
      </c>
      <c r="S7" s="28">
        <v>233.08</v>
      </c>
      <c r="T7" s="28">
        <v>292.08</v>
      </c>
      <c r="U7" s="28">
        <v>319.63</v>
      </c>
      <c r="V7" s="28">
        <v>297.66000000000003</v>
      </c>
      <c r="W7" s="28">
        <v>266.61</v>
      </c>
      <c r="X7" s="28">
        <v>247.6</v>
      </c>
      <c r="Y7" s="28">
        <v>199.04</v>
      </c>
      <c r="Z7" s="29"/>
      <c r="AA7" s="30">
        <f>IF(SUM(B7:Z7)&lt;&gt;0,AVERAGEIF(B7:Z7,"&lt;&gt;"""),"")</f>
        <v>224.87208333333331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785.65</v>
      </c>
      <c r="C10" s="42">
        <v>798</v>
      </c>
      <c r="D10" s="42">
        <v>798</v>
      </c>
      <c r="E10" s="42">
        <v>798</v>
      </c>
      <c r="F10" s="42">
        <v>798</v>
      </c>
      <c r="G10" s="42">
        <v>798</v>
      </c>
      <c r="H10" s="42">
        <v>787.12900000000002</v>
      </c>
      <c r="I10" s="42">
        <v>783</v>
      </c>
      <c r="J10" s="42">
        <v>783</v>
      </c>
      <c r="K10" s="42">
        <v>783</v>
      </c>
      <c r="L10" s="42">
        <v>783</v>
      </c>
      <c r="M10" s="42">
        <v>783</v>
      </c>
      <c r="N10" s="42">
        <v>783</v>
      </c>
      <c r="O10" s="42">
        <v>743</v>
      </c>
      <c r="P10" s="42">
        <v>743</v>
      </c>
      <c r="Q10" s="42">
        <v>743</v>
      </c>
      <c r="R10" s="42">
        <v>783</v>
      </c>
      <c r="S10" s="42">
        <v>798</v>
      </c>
      <c r="T10" s="42">
        <v>798</v>
      </c>
      <c r="U10" s="42">
        <v>798</v>
      </c>
      <c r="V10" s="42">
        <v>798</v>
      </c>
      <c r="W10" s="42">
        <v>798</v>
      </c>
      <c r="X10" s="42">
        <v>798</v>
      </c>
      <c r="Y10" s="42">
        <v>783</v>
      </c>
      <c r="Z10" s="43"/>
      <c r="AA10" s="44">
        <f t="shared" ref="AA10:AA15" si="0">SUM(B10:Z10)</f>
        <v>18843.778999999999</v>
      </c>
    </row>
    <row r="11" spans="1:27" ht="24.95" customHeight="1" x14ac:dyDescent="0.2">
      <c r="A11" s="45" t="s">
        <v>7</v>
      </c>
      <c r="B11" s="46">
        <v>144</v>
      </c>
      <c r="C11" s="47">
        <v>130.5</v>
      </c>
      <c r="D11" s="47">
        <v>114</v>
      </c>
      <c r="E11" s="47">
        <v>114</v>
      </c>
      <c r="F11" s="47">
        <v>114</v>
      </c>
      <c r="G11" s="47">
        <v>138</v>
      </c>
      <c r="H11" s="47">
        <v>153</v>
      </c>
      <c r="I11" s="47">
        <v>169</v>
      </c>
      <c r="J11" s="47">
        <v>181</v>
      </c>
      <c r="K11" s="47">
        <v>188</v>
      </c>
      <c r="L11" s="47">
        <v>188</v>
      </c>
      <c r="M11" s="47">
        <v>190</v>
      </c>
      <c r="N11" s="47">
        <v>192</v>
      </c>
      <c r="O11" s="47">
        <v>186</v>
      </c>
      <c r="P11" s="47">
        <v>188</v>
      </c>
      <c r="Q11" s="47">
        <v>209</v>
      </c>
      <c r="R11" s="47">
        <v>225.15</v>
      </c>
      <c r="S11" s="47">
        <v>236.15</v>
      </c>
      <c r="T11" s="47">
        <v>252.65</v>
      </c>
      <c r="U11" s="47">
        <v>252.65</v>
      </c>
      <c r="V11" s="47">
        <v>247</v>
      </c>
      <c r="W11" s="47">
        <v>233</v>
      </c>
      <c r="X11" s="47">
        <v>225.15</v>
      </c>
      <c r="Y11" s="47">
        <v>219.15</v>
      </c>
      <c r="Z11" s="48"/>
      <c r="AA11" s="49">
        <f t="shared" si="0"/>
        <v>4489.3999999999996</v>
      </c>
    </row>
    <row r="12" spans="1:27" ht="24.95" customHeight="1" x14ac:dyDescent="0.2">
      <c r="A12" s="50" t="s">
        <v>8</v>
      </c>
      <c r="B12" s="51">
        <v>1339.9</v>
      </c>
      <c r="C12" s="52">
        <v>780.9</v>
      </c>
      <c r="D12" s="52">
        <v>705.9</v>
      </c>
      <c r="E12" s="52">
        <v>705.9</v>
      </c>
      <c r="F12" s="52">
        <v>705.9</v>
      </c>
      <c r="G12" s="52">
        <v>705.9</v>
      </c>
      <c r="H12" s="52">
        <v>880.9</v>
      </c>
      <c r="I12" s="52">
        <v>826.78800000000001</v>
      </c>
      <c r="J12" s="52">
        <v>710.37099999999998</v>
      </c>
      <c r="K12" s="52">
        <v>755.9</v>
      </c>
      <c r="L12" s="52">
        <v>677.9</v>
      </c>
      <c r="M12" s="52">
        <v>755.9</v>
      </c>
      <c r="N12" s="52">
        <v>755.9</v>
      </c>
      <c r="O12" s="52">
        <v>807.9</v>
      </c>
      <c r="P12" s="52">
        <v>847.9</v>
      </c>
      <c r="Q12" s="52">
        <v>1222.9000000000001</v>
      </c>
      <c r="R12" s="52">
        <v>1863.704</v>
      </c>
      <c r="S12" s="52">
        <v>2440.8630000000003</v>
      </c>
      <c r="T12" s="52">
        <v>2721.8320000000003</v>
      </c>
      <c r="U12" s="52">
        <v>2794.8140000000003</v>
      </c>
      <c r="V12" s="52">
        <v>2784.114</v>
      </c>
      <c r="W12" s="52">
        <v>2701.2130000000002</v>
      </c>
      <c r="X12" s="52">
        <v>2589.8249999999998</v>
      </c>
      <c r="Y12" s="52">
        <v>2101.0410000000002</v>
      </c>
      <c r="Z12" s="53"/>
      <c r="AA12" s="54">
        <f t="shared" si="0"/>
        <v>33184.164999999994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66</v>
      </c>
      <c r="H13" s="52">
        <v>66</v>
      </c>
      <c r="I13" s="52">
        <v>86</v>
      </c>
      <c r="J13" s="52">
        <v>72</v>
      </c>
      <c r="K13" s="52">
        <v>32</v>
      </c>
      <c r="L13" s="52">
        <v>28</v>
      </c>
      <c r="M13" s="52">
        <v>26</v>
      </c>
      <c r="N13" s="52">
        <v>12</v>
      </c>
      <c r="O13" s="52">
        <v>26</v>
      </c>
      <c r="P13" s="52">
        <v>26</v>
      </c>
      <c r="Q13" s="52"/>
      <c r="R13" s="52">
        <v>155.09899999999999</v>
      </c>
      <c r="S13" s="52">
        <v>584</v>
      </c>
      <c r="T13" s="52">
        <v>582</v>
      </c>
      <c r="U13" s="52">
        <v>448</v>
      </c>
      <c r="V13" s="52">
        <v>201</v>
      </c>
      <c r="W13" s="52">
        <v>156</v>
      </c>
      <c r="X13" s="52">
        <v>156</v>
      </c>
      <c r="Y13" s="52"/>
      <c r="Z13" s="53"/>
      <c r="AA13" s="54">
        <f t="shared" si="0"/>
        <v>2722.0990000000002</v>
      </c>
    </row>
    <row r="14" spans="1:27" ht="24.95" customHeight="1" x14ac:dyDescent="0.2">
      <c r="A14" s="55" t="s">
        <v>10</v>
      </c>
      <c r="B14" s="56">
        <v>2851.8630000000003</v>
      </c>
      <c r="C14" s="57">
        <v>2871.0319999999997</v>
      </c>
      <c r="D14" s="57">
        <v>2895.2419999999997</v>
      </c>
      <c r="E14" s="57">
        <v>2921.8959999999997</v>
      </c>
      <c r="F14" s="57">
        <v>2947.2960000000003</v>
      </c>
      <c r="G14" s="57">
        <v>2975.6269999999995</v>
      </c>
      <c r="H14" s="57">
        <v>3349.148999999999</v>
      </c>
      <c r="I14" s="57">
        <v>4085.194</v>
      </c>
      <c r="J14" s="57">
        <v>4739.7249999999995</v>
      </c>
      <c r="K14" s="57">
        <v>5130.8510000000015</v>
      </c>
      <c r="L14" s="57">
        <v>5341.4890000000005</v>
      </c>
      <c r="M14" s="57">
        <v>5404.7260000000006</v>
      </c>
      <c r="N14" s="57">
        <v>5307.3739999999998</v>
      </c>
      <c r="O14" s="57">
        <v>5093.1390000000001</v>
      </c>
      <c r="P14" s="57">
        <v>4697.8760000000002</v>
      </c>
      <c r="Q14" s="57">
        <v>4118.1840000000011</v>
      </c>
      <c r="R14" s="57">
        <v>3432.8370000000018</v>
      </c>
      <c r="S14" s="57">
        <v>2988.59</v>
      </c>
      <c r="T14" s="57">
        <v>2907.0880000000002</v>
      </c>
      <c r="U14" s="57">
        <v>2896.9209999999998</v>
      </c>
      <c r="V14" s="57">
        <v>2881.2020000000002</v>
      </c>
      <c r="W14" s="57">
        <v>2883.5500000000006</v>
      </c>
      <c r="X14" s="57">
        <v>2888.4540000000002</v>
      </c>
      <c r="Y14" s="57">
        <v>2911.8</v>
      </c>
      <c r="Z14" s="58"/>
      <c r="AA14" s="59">
        <f t="shared" si="0"/>
        <v>88521.10500000001</v>
      </c>
    </row>
    <row r="15" spans="1:27" ht="24.95" customHeight="1" x14ac:dyDescent="0.2">
      <c r="A15" s="55" t="s">
        <v>11</v>
      </c>
      <c r="B15" s="56">
        <v>105</v>
      </c>
      <c r="C15" s="57">
        <v>97</v>
      </c>
      <c r="D15" s="57">
        <v>94</v>
      </c>
      <c r="E15" s="57">
        <v>93</v>
      </c>
      <c r="F15" s="57">
        <v>97</v>
      </c>
      <c r="G15" s="57">
        <v>104</v>
      </c>
      <c r="H15" s="57">
        <v>123</v>
      </c>
      <c r="I15" s="57">
        <v>146</v>
      </c>
      <c r="J15" s="57">
        <v>164</v>
      </c>
      <c r="K15" s="57">
        <v>174</v>
      </c>
      <c r="L15" s="57">
        <v>182</v>
      </c>
      <c r="M15" s="57">
        <v>185</v>
      </c>
      <c r="N15" s="57">
        <v>181</v>
      </c>
      <c r="O15" s="57">
        <v>174</v>
      </c>
      <c r="P15" s="57">
        <v>164</v>
      </c>
      <c r="Q15" s="57">
        <v>149</v>
      </c>
      <c r="R15" s="57">
        <v>131</v>
      </c>
      <c r="S15" s="57">
        <v>116</v>
      </c>
      <c r="T15" s="57">
        <v>108</v>
      </c>
      <c r="U15" s="57">
        <v>100</v>
      </c>
      <c r="V15" s="57">
        <v>89</v>
      </c>
      <c r="W15" s="57">
        <v>76</v>
      </c>
      <c r="X15" s="57">
        <v>62</v>
      </c>
      <c r="Y15" s="57">
        <v>54</v>
      </c>
      <c r="Z15" s="58"/>
      <c r="AA15" s="59">
        <f t="shared" si="0"/>
        <v>2968</v>
      </c>
    </row>
    <row r="16" spans="1:27" ht="30" customHeight="1" thickBot="1" x14ac:dyDescent="0.25">
      <c r="A16" s="60" t="s">
        <v>12</v>
      </c>
      <c r="B16" s="61">
        <f>IF(LEN(B$2)&gt;0,SUM(B10:B15),"")</f>
        <v>5226.4130000000005</v>
      </c>
      <c r="C16" s="62">
        <f t="shared" ref="C16:Z16" si="1">IF(LEN(C$2)&gt;0,SUM(C10:C15),"")</f>
        <v>4677.4319999999998</v>
      </c>
      <c r="D16" s="62">
        <f t="shared" si="1"/>
        <v>4607.1419999999998</v>
      </c>
      <c r="E16" s="62">
        <f t="shared" si="1"/>
        <v>4632.7960000000003</v>
      </c>
      <c r="F16" s="62">
        <f t="shared" si="1"/>
        <v>4662.1959999999999</v>
      </c>
      <c r="G16" s="62">
        <f t="shared" si="1"/>
        <v>4787.527</v>
      </c>
      <c r="H16" s="62">
        <f t="shared" si="1"/>
        <v>5359.177999999999</v>
      </c>
      <c r="I16" s="62">
        <f t="shared" si="1"/>
        <v>6095.982</v>
      </c>
      <c r="J16" s="62">
        <f t="shared" si="1"/>
        <v>6650.0959999999995</v>
      </c>
      <c r="K16" s="62">
        <f t="shared" si="1"/>
        <v>7063.751000000002</v>
      </c>
      <c r="L16" s="62">
        <f t="shared" si="1"/>
        <v>7200.389000000001</v>
      </c>
      <c r="M16" s="62">
        <f t="shared" si="1"/>
        <v>7344.6260000000002</v>
      </c>
      <c r="N16" s="62">
        <f t="shared" si="1"/>
        <v>7231.2739999999994</v>
      </c>
      <c r="O16" s="62">
        <f t="shared" si="1"/>
        <v>7030.0390000000007</v>
      </c>
      <c r="P16" s="62">
        <f t="shared" si="1"/>
        <v>6666.7759999999998</v>
      </c>
      <c r="Q16" s="62">
        <f t="shared" si="1"/>
        <v>6442.0840000000007</v>
      </c>
      <c r="R16" s="62">
        <f t="shared" si="1"/>
        <v>6590.7900000000018</v>
      </c>
      <c r="S16" s="62">
        <f t="shared" si="1"/>
        <v>7163.603000000001</v>
      </c>
      <c r="T16" s="62">
        <f t="shared" si="1"/>
        <v>7369.57</v>
      </c>
      <c r="U16" s="62">
        <f t="shared" si="1"/>
        <v>7290.3850000000002</v>
      </c>
      <c r="V16" s="62">
        <f t="shared" si="1"/>
        <v>7000.3160000000007</v>
      </c>
      <c r="W16" s="62">
        <f t="shared" si="1"/>
        <v>6847.7630000000008</v>
      </c>
      <c r="X16" s="62">
        <f t="shared" si="1"/>
        <v>6719.4290000000001</v>
      </c>
      <c r="Y16" s="62">
        <f t="shared" si="1"/>
        <v>6068.991</v>
      </c>
      <c r="Z16" s="63" t="str">
        <f t="shared" si="1"/>
        <v/>
      </c>
      <c r="AA16" s="64">
        <f>SUM(AA10:AA15)</f>
        <v>150728.54800000001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2211.9</v>
      </c>
      <c r="C28" s="72">
        <v>2197.4</v>
      </c>
      <c r="D28" s="72">
        <v>2187.9</v>
      </c>
      <c r="E28" s="72">
        <v>2199.9</v>
      </c>
      <c r="F28" s="72">
        <v>2208.9</v>
      </c>
      <c r="G28" s="72">
        <v>2327.9</v>
      </c>
      <c r="H28" s="72">
        <v>2592.9</v>
      </c>
      <c r="I28" s="72">
        <v>3116.9</v>
      </c>
      <c r="J28" s="72">
        <v>3560.9</v>
      </c>
      <c r="K28" s="72">
        <v>3831.9</v>
      </c>
      <c r="L28" s="72">
        <v>3996.9</v>
      </c>
      <c r="M28" s="72">
        <v>4030.9</v>
      </c>
      <c r="N28" s="72">
        <v>3956.9</v>
      </c>
      <c r="O28" s="72">
        <v>3787.9</v>
      </c>
      <c r="P28" s="72">
        <v>3504.9</v>
      </c>
      <c r="Q28" s="72">
        <v>3118.9</v>
      </c>
      <c r="R28" s="72">
        <v>2785.05</v>
      </c>
      <c r="S28" s="72">
        <v>2981.05</v>
      </c>
      <c r="T28" s="72">
        <v>2939.55</v>
      </c>
      <c r="U28" s="72">
        <v>2803.55</v>
      </c>
      <c r="V28" s="72">
        <v>2491.9</v>
      </c>
      <c r="W28" s="72">
        <v>2378.9</v>
      </c>
      <c r="X28" s="72">
        <v>2365.0500000000002</v>
      </c>
      <c r="Y28" s="72">
        <v>2330.0500000000002</v>
      </c>
      <c r="Z28" s="73"/>
      <c r="AA28" s="74">
        <f>SUM(B28:Z28)</f>
        <v>69908.000000000029</v>
      </c>
    </row>
    <row r="29" spans="1:27" ht="24.95" customHeight="1" x14ac:dyDescent="0.2">
      <c r="A29" s="75" t="s">
        <v>23</v>
      </c>
      <c r="B29" s="76">
        <v>1604.5129999999999</v>
      </c>
      <c r="C29" s="77">
        <v>1750.0319999999999</v>
      </c>
      <c r="D29" s="77">
        <v>1824.242</v>
      </c>
      <c r="E29" s="77">
        <v>1762.896</v>
      </c>
      <c r="F29" s="77">
        <v>1784.296</v>
      </c>
      <c r="G29" s="77">
        <v>1785.627</v>
      </c>
      <c r="H29" s="77">
        <v>1858.278</v>
      </c>
      <c r="I29" s="77">
        <v>1925.0820000000001</v>
      </c>
      <c r="J29" s="77">
        <v>2140.1959999999999</v>
      </c>
      <c r="K29" s="77">
        <v>2235.8510000000001</v>
      </c>
      <c r="L29" s="77">
        <v>2329.489</v>
      </c>
      <c r="M29" s="77">
        <v>2353.7260000000001</v>
      </c>
      <c r="N29" s="77">
        <v>2322.3739999999998</v>
      </c>
      <c r="O29" s="77">
        <v>2162.1390000000001</v>
      </c>
      <c r="P29" s="77">
        <v>2044.876</v>
      </c>
      <c r="Q29" s="77">
        <v>1855.184</v>
      </c>
      <c r="R29" s="77">
        <v>1945.64</v>
      </c>
      <c r="S29" s="77">
        <v>1927.453</v>
      </c>
      <c r="T29" s="77">
        <v>2050.92</v>
      </c>
      <c r="U29" s="77">
        <v>2098.7350000000001</v>
      </c>
      <c r="V29" s="77">
        <v>2118.587</v>
      </c>
      <c r="W29" s="77">
        <v>1976.7629999999999</v>
      </c>
      <c r="X29" s="77">
        <v>2039.279</v>
      </c>
      <c r="Y29" s="77">
        <v>1575.941</v>
      </c>
      <c r="Z29" s="78"/>
      <c r="AA29" s="79">
        <f>SUM(B29:Z29)</f>
        <v>47472.118999999999</v>
      </c>
    </row>
    <row r="30" spans="1:27" ht="24.95" customHeight="1" x14ac:dyDescent="0.2">
      <c r="A30" s="82" t="s">
        <v>24</v>
      </c>
      <c r="B30" s="80">
        <v>1842</v>
      </c>
      <c r="C30" s="81">
        <v>1283</v>
      </c>
      <c r="D30" s="81">
        <v>1208</v>
      </c>
      <c r="E30" s="81">
        <v>1208</v>
      </c>
      <c r="F30" s="81">
        <v>1208</v>
      </c>
      <c r="G30" s="81">
        <v>1208</v>
      </c>
      <c r="H30" s="81">
        <v>1383</v>
      </c>
      <c r="I30" s="81">
        <v>1383</v>
      </c>
      <c r="J30" s="81">
        <v>1243</v>
      </c>
      <c r="K30" s="81">
        <v>1258</v>
      </c>
      <c r="L30" s="81">
        <v>1258</v>
      </c>
      <c r="M30" s="81">
        <v>1258</v>
      </c>
      <c r="N30" s="81">
        <v>1258</v>
      </c>
      <c r="O30" s="81">
        <v>1388</v>
      </c>
      <c r="P30" s="81">
        <v>1428</v>
      </c>
      <c r="Q30" s="81">
        <v>1803</v>
      </c>
      <c r="R30" s="81">
        <v>2203.1</v>
      </c>
      <c r="S30" s="81">
        <v>2608.1</v>
      </c>
      <c r="T30" s="81">
        <v>2758.1</v>
      </c>
      <c r="U30" s="81">
        <v>2767.1</v>
      </c>
      <c r="V30" s="81">
        <v>2757.1</v>
      </c>
      <c r="W30" s="81">
        <v>2713.1</v>
      </c>
      <c r="X30" s="81">
        <v>2613.1</v>
      </c>
      <c r="Y30" s="81">
        <v>2503</v>
      </c>
      <c r="Z30" s="83"/>
      <c r="AA30" s="84">
        <f>SUM(B30:Z30)</f>
        <v>42539.69999999999</v>
      </c>
    </row>
    <row r="31" spans="1:27" ht="30" customHeight="1" thickBot="1" x14ac:dyDescent="0.25">
      <c r="A31" s="60" t="s">
        <v>25</v>
      </c>
      <c r="B31" s="61">
        <f>IF(LEN(B$2)&gt;0,SUM(B28:B30),"")</f>
        <v>5658.4130000000005</v>
      </c>
      <c r="C31" s="62">
        <f t="shared" ref="C31:Z31" si="4">IF(LEN(C$2)&gt;0,SUM(C28:C30),"")</f>
        <v>5230.4319999999998</v>
      </c>
      <c r="D31" s="62">
        <f t="shared" si="4"/>
        <v>5220.1419999999998</v>
      </c>
      <c r="E31" s="62">
        <f t="shared" si="4"/>
        <v>5170.7960000000003</v>
      </c>
      <c r="F31" s="62">
        <f t="shared" si="4"/>
        <v>5201.1959999999999</v>
      </c>
      <c r="G31" s="62">
        <f t="shared" si="4"/>
        <v>5321.527</v>
      </c>
      <c r="H31" s="62">
        <f t="shared" si="4"/>
        <v>5834.1779999999999</v>
      </c>
      <c r="I31" s="62">
        <f t="shared" si="4"/>
        <v>6424.982</v>
      </c>
      <c r="J31" s="62">
        <f t="shared" si="4"/>
        <v>6944.0959999999995</v>
      </c>
      <c r="K31" s="62">
        <f t="shared" si="4"/>
        <v>7325.7510000000002</v>
      </c>
      <c r="L31" s="62">
        <f t="shared" si="4"/>
        <v>7584.3890000000001</v>
      </c>
      <c r="M31" s="62">
        <f t="shared" si="4"/>
        <v>7642.6260000000002</v>
      </c>
      <c r="N31" s="62">
        <f t="shared" si="4"/>
        <v>7537.2739999999994</v>
      </c>
      <c r="O31" s="62">
        <f t="shared" si="4"/>
        <v>7338.0390000000007</v>
      </c>
      <c r="P31" s="62">
        <f t="shared" si="4"/>
        <v>6977.7759999999998</v>
      </c>
      <c r="Q31" s="62">
        <f t="shared" si="4"/>
        <v>6777.0839999999998</v>
      </c>
      <c r="R31" s="62">
        <f t="shared" si="4"/>
        <v>6933.7900000000009</v>
      </c>
      <c r="S31" s="62">
        <f t="shared" si="4"/>
        <v>7516.603000000001</v>
      </c>
      <c r="T31" s="62">
        <f t="shared" si="4"/>
        <v>7748.57</v>
      </c>
      <c r="U31" s="62">
        <f t="shared" si="4"/>
        <v>7669.3850000000002</v>
      </c>
      <c r="V31" s="62">
        <f t="shared" si="4"/>
        <v>7367.5869999999995</v>
      </c>
      <c r="W31" s="62">
        <f t="shared" si="4"/>
        <v>7068.7630000000008</v>
      </c>
      <c r="X31" s="62">
        <f t="shared" si="4"/>
        <v>7017.4290000000001</v>
      </c>
      <c r="Y31" s="62">
        <f t="shared" si="4"/>
        <v>6408.991</v>
      </c>
      <c r="Z31" s="63" t="str">
        <f t="shared" si="4"/>
        <v/>
      </c>
      <c r="AA31" s="64">
        <f>SUM(AA28:AA30)</f>
        <v>159919.81900000002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72</v>
      </c>
      <c r="C34" s="95">
        <v>199</v>
      </c>
      <c r="D34" s="95">
        <v>257</v>
      </c>
      <c r="E34" s="95">
        <v>235</v>
      </c>
      <c r="F34" s="95">
        <v>235</v>
      </c>
      <c r="G34" s="95">
        <v>227</v>
      </c>
      <c r="H34" s="95">
        <v>186</v>
      </c>
      <c r="I34" s="95">
        <v>89</v>
      </c>
      <c r="J34" s="95">
        <v>83</v>
      </c>
      <c r="K34" s="95">
        <v>32</v>
      </c>
      <c r="L34" s="95">
        <v>17</v>
      </c>
      <c r="M34" s="95">
        <v>10</v>
      </c>
      <c r="N34" s="95">
        <v>17</v>
      </c>
      <c r="O34" s="95">
        <v>29</v>
      </c>
      <c r="P34" s="95">
        <v>40</v>
      </c>
      <c r="Q34" s="95">
        <v>44</v>
      </c>
      <c r="R34" s="95">
        <v>124</v>
      </c>
      <c r="S34" s="95">
        <v>67</v>
      </c>
      <c r="T34" s="95">
        <v>89</v>
      </c>
      <c r="U34" s="95">
        <v>89</v>
      </c>
      <c r="V34" s="95">
        <v>87</v>
      </c>
      <c r="W34" s="95">
        <v>6</v>
      </c>
      <c r="X34" s="95">
        <v>6</v>
      </c>
      <c r="Y34" s="95">
        <v>6</v>
      </c>
      <c r="Z34" s="96"/>
      <c r="AA34" s="74">
        <f t="shared" ref="AA34:AA39" si="5">SUM(B34:Z34)</f>
        <v>2246</v>
      </c>
    </row>
    <row r="35" spans="1:27" ht="24.95" customHeight="1" x14ac:dyDescent="0.2">
      <c r="A35" s="97" t="s">
        <v>28</v>
      </c>
      <c r="B35" s="98">
        <v>278</v>
      </c>
      <c r="C35" s="99">
        <v>272</v>
      </c>
      <c r="D35" s="99">
        <v>274</v>
      </c>
      <c r="E35" s="99">
        <v>221</v>
      </c>
      <c r="F35" s="99">
        <v>222</v>
      </c>
      <c r="G35" s="99">
        <v>225</v>
      </c>
      <c r="H35" s="99">
        <v>207</v>
      </c>
      <c r="I35" s="99">
        <v>158</v>
      </c>
      <c r="J35" s="99">
        <v>129</v>
      </c>
      <c r="K35" s="99">
        <v>148</v>
      </c>
      <c r="L35" s="99">
        <v>285</v>
      </c>
      <c r="M35" s="99">
        <v>224</v>
      </c>
      <c r="N35" s="99">
        <v>225</v>
      </c>
      <c r="O35" s="99">
        <v>215</v>
      </c>
      <c r="P35" s="99">
        <v>207</v>
      </c>
      <c r="Q35" s="99">
        <v>227</v>
      </c>
      <c r="R35" s="99">
        <v>155</v>
      </c>
      <c r="S35" s="99">
        <v>204</v>
      </c>
      <c r="T35" s="99">
        <v>208</v>
      </c>
      <c r="U35" s="99">
        <v>208</v>
      </c>
      <c r="V35" s="99">
        <v>198.27100000000002</v>
      </c>
      <c r="W35" s="99">
        <v>133</v>
      </c>
      <c r="X35" s="99">
        <v>210</v>
      </c>
      <c r="Y35" s="99">
        <v>252</v>
      </c>
      <c r="Z35" s="100"/>
      <c r="AA35" s="79">
        <f t="shared" si="5"/>
        <v>5085.2709999999997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564</v>
      </c>
      <c r="J36" s="99">
        <v>550</v>
      </c>
      <c r="K36" s="99">
        <v>550</v>
      </c>
      <c r="L36" s="99">
        <v>550</v>
      </c>
      <c r="M36" s="99">
        <v>550</v>
      </c>
      <c r="N36" s="99">
        <v>556</v>
      </c>
      <c r="O36" s="99">
        <v>556</v>
      </c>
      <c r="P36" s="99">
        <v>566</v>
      </c>
      <c r="Q36" s="99">
        <v>566</v>
      </c>
      <c r="R36" s="99">
        <v>566</v>
      </c>
      <c r="S36" s="99">
        <v>432.8</v>
      </c>
      <c r="T36" s="99">
        <v>32</v>
      </c>
      <c r="U36" s="99">
        <v>32</v>
      </c>
      <c r="V36" s="99">
        <v>32</v>
      </c>
      <c r="W36" s="99">
        <v>32</v>
      </c>
      <c r="X36" s="99">
        <v>32</v>
      </c>
      <c r="Y36" s="99">
        <v>346.1</v>
      </c>
      <c r="Z36" s="100"/>
      <c r="AA36" s="79">
        <f t="shared" si="5"/>
        <v>10474.9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500</v>
      </c>
      <c r="W38" s="99">
        <v>382.3</v>
      </c>
      <c r="X38" s="99"/>
      <c r="Y38" s="99"/>
      <c r="Z38" s="100"/>
      <c r="AA38" s="79">
        <f t="shared" si="5"/>
        <v>1882.3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966</v>
      </c>
      <c r="C39" s="88">
        <f t="shared" si="6"/>
        <v>1087</v>
      </c>
      <c r="D39" s="88">
        <f t="shared" si="6"/>
        <v>1147</v>
      </c>
      <c r="E39" s="88">
        <f t="shared" si="6"/>
        <v>1072</v>
      </c>
      <c r="F39" s="88">
        <f t="shared" si="6"/>
        <v>1073</v>
      </c>
      <c r="G39" s="88">
        <f t="shared" si="6"/>
        <v>1068</v>
      </c>
      <c r="H39" s="88">
        <f t="shared" si="6"/>
        <v>1009</v>
      </c>
      <c r="I39" s="88">
        <f t="shared" si="6"/>
        <v>861</v>
      </c>
      <c r="J39" s="88">
        <f t="shared" si="6"/>
        <v>812</v>
      </c>
      <c r="K39" s="88">
        <f t="shared" si="6"/>
        <v>780</v>
      </c>
      <c r="L39" s="88">
        <f t="shared" si="6"/>
        <v>902</v>
      </c>
      <c r="M39" s="88">
        <f t="shared" si="6"/>
        <v>834</v>
      </c>
      <c r="N39" s="88">
        <f t="shared" si="6"/>
        <v>848</v>
      </c>
      <c r="O39" s="88">
        <f t="shared" si="6"/>
        <v>850</v>
      </c>
      <c r="P39" s="88">
        <f t="shared" si="6"/>
        <v>863</v>
      </c>
      <c r="Q39" s="88">
        <f t="shared" si="6"/>
        <v>887</v>
      </c>
      <c r="R39" s="88">
        <f t="shared" si="6"/>
        <v>895</v>
      </c>
      <c r="S39" s="88">
        <f t="shared" si="6"/>
        <v>753.8</v>
      </c>
      <c r="T39" s="88">
        <f t="shared" si="6"/>
        <v>879</v>
      </c>
      <c r="U39" s="88">
        <f t="shared" si="6"/>
        <v>879</v>
      </c>
      <c r="V39" s="88">
        <f t="shared" si="6"/>
        <v>867.27099999999996</v>
      </c>
      <c r="W39" s="88">
        <f t="shared" si="6"/>
        <v>603.29999999999995</v>
      </c>
      <c r="X39" s="88">
        <f t="shared" si="6"/>
        <v>298</v>
      </c>
      <c r="Y39" s="88">
        <f t="shared" si="6"/>
        <v>654.1</v>
      </c>
      <c r="Z39" s="89" t="str">
        <f t="shared" si="6"/>
        <v/>
      </c>
      <c r="AA39" s="90">
        <f t="shared" si="5"/>
        <v>20888.470999999998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534</v>
      </c>
      <c r="C44" s="99">
        <v>534</v>
      </c>
      <c r="D44" s="99">
        <v>534</v>
      </c>
      <c r="E44" s="99">
        <v>534</v>
      </c>
      <c r="F44" s="99">
        <v>534</v>
      </c>
      <c r="G44" s="99">
        <v>534</v>
      </c>
      <c r="H44" s="99">
        <v>534</v>
      </c>
      <c r="I44" s="99">
        <v>532</v>
      </c>
      <c r="J44" s="99">
        <v>518</v>
      </c>
      <c r="K44" s="99">
        <v>518</v>
      </c>
      <c r="L44" s="99">
        <v>518</v>
      </c>
      <c r="M44" s="99">
        <v>536</v>
      </c>
      <c r="N44" s="99">
        <v>542</v>
      </c>
      <c r="O44" s="99">
        <v>542</v>
      </c>
      <c r="P44" s="99">
        <v>552</v>
      </c>
      <c r="Q44" s="99">
        <v>552</v>
      </c>
      <c r="R44" s="99">
        <v>552</v>
      </c>
      <c r="S44" s="99">
        <v>400.8</v>
      </c>
      <c r="T44" s="99"/>
      <c r="U44" s="99"/>
      <c r="V44" s="99"/>
      <c r="W44" s="99"/>
      <c r="X44" s="99"/>
      <c r="Y44" s="99">
        <v>314.10000000000002</v>
      </c>
      <c r="Z44" s="100"/>
      <c r="AA44" s="79">
        <f t="shared" si="7"/>
        <v>9814.9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500</v>
      </c>
      <c r="W46" s="99">
        <v>382.3</v>
      </c>
      <c r="X46" s="99"/>
      <c r="Y46" s="99"/>
      <c r="Z46" s="100"/>
      <c r="AA46" s="79">
        <f t="shared" si="7"/>
        <v>1882.3</v>
      </c>
    </row>
    <row r="47" spans="1:27" ht="24.95" customHeight="1" x14ac:dyDescent="0.2">
      <c r="A47" s="85" t="s">
        <v>34</v>
      </c>
      <c r="B47" s="98">
        <v>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535</v>
      </c>
      <c r="C48" s="88">
        <f t="shared" ref="C48:Z48" si="8">IF(LEN(C$2)&gt;0,SUM(C42:C47),"")</f>
        <v>534</v>
      </c>
      <c r="D48" s="88">
        <f t="shared" si="8"/>
        <v>534</v>
      </c>
      <c r="E48" s="88">
        <f t="shared" si="8"/>
        <v>534</v>
      </c>
      <c r="F48" s="88">
        <f t="shared" si="8"/>
        <v>534</v>
      </c>
      <c r="G48" s="88">
        <f t="shared" si="8"/>
        <v>534</v>
      </c>
      <c r="H48" s="88">
        <f t="shared" si="8"/>
        <v>534</v>
      </c>
      <c r="I48" s="88">
        <f t="shared" si="8"/>
        <v>532</v>
      </c>
      <c r="J48" s="88">
        <f t="shared" si="8"/>
        <v>518</v>
      </c>
      <c r="K48" s="88">
        <f t="shared" si="8"/>
        <v>518</v>
      </c>
      <c r="L48" s="88">
        <f t="shared" si="8"/>
        <v>518</v>
      </c>
      <c r="M48" s="88">
        <f t="shared" si="8"/>
        <v>536</v>
      </c>
      <c r="N48" s="88">
        <f t="shared" si="8"/>
        <v>542</v>
      </c>
      <c r="O48" s="88">
        <f t="shared" si="8"/>
        <v>542</v>
      </c>
      <c r="P48" s="88">
        <f t="shared" si="8"/>
        <v>552</v>
      </c>
      <c r="Q48" s="88">
        <f t="shared" si="8"/>
        <v>552</v>
      </c>
      <c r="R48" s="88">
        <f t="shared" si="8"/>
        <v>552</v>
      </c>
      <c r="S48" s="88">
        <f t="shared" si="8"/>
        <v>400.8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382.3</v>
      </c>
      <c r="X48" s="88">
        <f t="shared" si="8"/>
        <v>0</v>
      </c>
      <c r="Y48" s="88">
        <f t="shared" si="8"/>
        <v>314.10000000000002</v>
      </c>
      <c r="Z48" s="89" t="str">
        <f t="shared" si="8"/>
        <v/>
      </c>
      <c r="AA48" s="90">
        <f t="shared" si="7"/>
        <v>11698.199999999999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6192.4130000000005</v>
      </c>
      <c r="C51" s="88">
        <f t="shared" si="10"/>
        <v>5764.4319999999998</v>
      </c>
      <c r="D51" s="88">
        <f t="shared" si="10"/>
        <v>5754.1419999999998</v>
      </c>
      <c r="E51" s="88">
        <f t="shared" si="10"/>
        <v>5704.7960000000003</v>
      </c>
      <c r="F51" s="88">
        <f t="shared" si="10"/>
        <v>5735.1959999999999</v>
      </c>
      <c r="G51" s="88">
        <f t="shared" si="10"/>
        <v>5855.527</v>
      </c>
      <c r="H51" s="88">
        <f t="shared" si="10"/>
        <v>6368.177999999999</v>
      </c>
      <c r="I51" s="88">
        <f t="shared" si="10"/>
        <v>6956.982</v>
      </c>
      <c r="J51" s="88">
        <f t="shared" si="10"/>
        <v>7462.0959999999995</v>
      </c>
      <c r="K51" s="88">
        <f t="shared" si="10"/>
        <v>7843.751000000002</v>
      </c>
      <c r="L51" s="88">
        <f t="shared" si="10"/>
        <v>8102.389000000001</v>
      </c>
      <c r="M51" s="88">
        <f t="shared" si="10"/>
        <v>8178.6260000000002</v>
      </c>
      <c r="N51" s="88">
        <f t="shared" si="10"/>
        <v>8079.2739999999994</v>
      </c>
      <c r="O51" s="88">
        <f t="shared" si="10"/>
        <v>7880.0390000000007</v>
      </c>
      <c r="P51" s="88">
        <f t="shared" si="10"/>
        <v>7529.7759999999998</v>
      </c>
      <c r="Q51" s="88">
        <f t="shared" si="10"/>
        <v>7329.0840000000007</v>
      </c>
      <c r="R51" s="88">
        <f t="shared" si="10"/>
        <v>7485.7900000000018</v>
      </c>
      <c r="S51" s="88">
        <f t="shared" si="10"/>
        <v>7917.4030000000012</v>
      </c>
      <c r="T51" s="88">
        <f t="shared" si="10"/>
        <v>8248.57</v>
      </c>
      <c r="U51" s="88">
        <f t="shared" si="10"/>
        <v>8169.3850000000002</v>
      </c>
      <c r="V51" s="88">
        <f t="shared" si="10"/>
        <v>7867.5870000000004</v>
      </c>
      <c r="W51" s="88">
        <f t="shared" si="10"/>
        <v>7451.063000000001</v>
      </c>
      <c r="X51" s="88">
        <f t="shared" si="10"/>
        <v>7017.4290000000001</v>
      </c>
      <c r="Y51" s="88">
        <f t="shared" si="10"/>
        <v>6723.0910000000003</v>
      </c>
      <c r="Z51" s="89" t="str">
        <f t="shared" si="10"/>
        <v/>
      </c>
      <c r="AA51" s="105">
        <f>SUM(B51:Z51)</f>
        <v>171617.01900000003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6192.4129999999986</v>
      </c>
      <c r="C4" s="18">
        <v>5764.4130000000014</v>
      </c>
      <c r="D4" s="18">
        <v>5754.107</v>
      </c>
      <c r="E4" s="18">
        <v>5704.7690000000011</v>
      </c>
      <c r="F4" s="18">
        <v>5735.2289999999985</v>
      </c>
      <c r="G4" s="18">
        <v>5855.5220000000008</v>
      </c>
      <c r="H4" s="18">
        <v>6368.1780000000008</v>
      </c>
      <c r="I4" s="18">
        <v>6956.9820000000009</v>
      </c>
      <c r="J4" s="18">
        <v>7462.0959999999986</v>
      </c>
      <c r="K4" s="18">
        <v>7843.791000000002</v>
      </c>
      <c r="L4" s="18">
        <v>8102.3710000000001</v>
      </c>
      <c r="M4" s="18">
        <v>8178.603000000001</v>
      </c>
      <c r="N4" s="18">
        <v>8079.2550000000001</v>
      </c>
      <c r="O4" s="18">
        <v>7880.0560000000005</v>
      </c>
      <c r="P4" s="18">
        <v>7529.8119999999999</v>
      </c>
      <c r="Q4" s="18">
        <v>7329.0649999999996</v>
      </c>
      <c r="R4" s="18">
        <v>7485.7899999999972</v>
      </c>
      <c r="S4" s="18">
        <v>7917.4460000000008</v>
      </c>
      <c r="T4" s="18">
        <v>8248.5490000000009</v>
      </c>
      <c r="U4" s="18">
        <v>8169.3759999999993</v>
      </c>
      <c r="V4" s="18">
        <v>7867.5869999999995</v>
      </c>
      <c r="W4" s="18">
        <v>7451.0570000000016</v>
      </c>
      <c r="X4" s="18">
        <v>7017.4600000000009</v>
      </c>
      <c r="Y4" s="18">
        <v>6723.0910000000013</v>
      </c>
      <c r="Z4" s="19"/>
      <c r="AA4" s="20">
        <f>SUM(B4:Z4)</f>
        <v>171617.01800000001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210.68</v>
      </c>
      <c r="C7" s="28">
        <v>227.9</v>
      </c>
      <c r="D7" s="28">
        <v>223.59</v>
      </c>
      <c r="E7" s="28">
        <v>222.95</v>
      </c>
      <c r="F7" s="28">
        <v>221.49</v>
      </c>
      <c r="G7" s="28">
        <v>223.84</v>
      </c>
      <c r="H7" s="28">
        <v>210.68</v>
      </c>
      <c r="I7" s="28">
        <v>199.04</v>
      </c>
      <c r="J7" s="28">
        <v>199.04</v>
      </c>
      <c r="K7" s="28">
        <v>210</v>
      </c>
      <c r="L7" s="28">
        <v>199</v>
      </c>
      <c r="M7" s="28">
        <v>210</v>
      </c>
      <c r="N7" s="28">
        <v>199.1</v>
      </c>
      <c r="O7" s="28">
        <v>191.14</v>
      </c>
      <c r="P7" s="28">
        <v>191.14</v>
      </c>
      <c r="Q7" s="28">
        <v>194.05</v>
      </c>
      <c r="R7" s="28">
        <v>207.59</v>
      </c>
      <c r="S7" s="28">
        <v>233.08</v>
      </c>
      <c r="T7" s="28">
        <v>292.08</v>
      </c>
      <c r="U7" s="28">
        <v>319.63</v>
      </c>
      <c r="V7" s="28">
        <v>297.66000000000003</v>
      </c>
      <c r="W7" s="28">
        <v>266.61</v>
      </c>
      <c r="X7" s="28">
        <v>247.6</v>
      </c>
      <c r="Y7" s="28">
        <v>199.04</v>
      </c>
      <c r="Z7" s="29"/>
      <c r="AA7" s="30">
        <f>IF(SUM(B7:Z7)&lt;&gt;0,AVERAGEIF(B7:Z7,"&lt;&gt;"""),"")</f>
        <v>224.87208333333331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863.65500000000009</v>
      </c>
      <c r="C19" s="72">
        <v>871.63400000000001</v>
      </c>
      <c r="D19" s="72">
        <v>862.63300000000004</v>
      </c>
      <c r="E19" s="72">
        <v>856.74699999999996</v>
      </c>
      <c r="F19" s="72">
        <v>856.71399999999994</v>
      </c>
      <c r="G19" s="72">
        <v>848.81599999999992</v>
      </c>
      <c r="H19" s="72">
        <v>839.89399999999989</v>
      </c>
      <c r="I19" s="72">
        <v>874.90600000000006</v>
      </c>
      <c r="J19" s="72">
        <v>876.91300000000001</v>
      </c>
      <c r="K19" s="72">
        <v>861.89699999999993</v>
      </c>
      <c r="L19" s="72">
        <v>853.73199999999997</v>
      </c>
      <c r="M19" s="72">
        <v>831.72699999999998</v>
      </c>
      <c r="N19" s="72">
        <v>821.74599999999998</v>
      </c>
      <c r="O19" s="72">
        <v>800.70900000000006</v>
      </c>
      <c r="P19" s="72">
        <v>808.58100000000002</v>
      </c>
      <c r="Q19" s="72">
        <v>836.625</v>
      </c>
      <c r="R19" s="72">
        <v>860.59100000000001</v>
      </c>
      <c r="S19" s="72">
        <v>858.59599999999989</v>
      </c>
      <c r="T19" s="72">
        <v>853.6</v>
      </c>
      <c r="U19" s="72">
        <v>842.56299999999999</v>
      </c>
      <c r="V19" s="72">
        <v>842.73199999999997</v>
      </c>
      <c r="W19" s="72">
        <v>824.68200000000002</v>
      </c>
      <c r="X19" s="72">
        <v>858.65</v>
      </c>
      <c r="Y19" s="72">
        <v>874.63200000000006</v>
      </c>
      <c r="Z19" s="73"/>
      <c r="AA19" s="74">
        <f t="shared" ref="AA19:AA24" si="2">SUM(B19:Z19)</f>
        <v>20382.975000000006</v>
      </c>
    </row>
    <row r="20" spans="1:27" ht="24.95" customHeight="1" x14ac:dyDescent="0.2">
      <c r="A20" s="75" t="s">
        <v>15</v>
      </c>
      <c r="B20" s="76">
        <v>903.13099999999997</v>
      </c>
      <c r="C20" s="77">
        <v>893.88</v>
      </c>
      <c r="D20" s="77">
        <v>888.98799999999994</v>
      </c>
      <c r="E20" s="77">
        <v>888.21100000000001</v>
      </c>
      <c r="F20" s="77">
        <v>890.952</v>
      </c>
      <c r="G20" s="77">
        <v>888.65500000000009</v>
      </c>
      <c r="H20" s="77">
        <v>918.88600000000008</v>
      </c>
      <c r="I20" s="77">
        <v>932.25200000000018</v>
      </c>
      <c r="J20" s="77">
        <v>937.01400000000001</v>
      </c>
      <c r="K20" s="77">
        <v>946.53700000000003</v>
      </c>
      <c r="L20" s="77">
        <v>954.72</v>
      </c>
      <c r="M20" s="77">
        <v>955.56</v>
      </c>
      <c r="N20" s="77">
        <v>944.55200000000013</v>
      </c>
      <c r="O20" s="77">
        <v>934.02799999999991</v>
      </c>
      <c r="P20" s="77">
        <v>917.46999999999991</v>
      </c>
      <c r="Q20" s="77">
        <v>911.70699999999999</v>
      </c>
      <c r="R20" s="77">
        <v>894.27300000000002</v>
      </c>
      <c r="S20" s="77">
        <v>902.55099999999993</v>
      </c>
      <c r="T20" s="77">
        <v>942.44499999999994</v>
      </c>
      <c r="U20" s="77">
        <v>938.774</v>
      </c>
      <c r="V20" s="77">
        <v>926.23900000000003</v>
      </c>
      <c r="W20" s="77">
        <v>909.23500000000001</v>
      </c>
      <c r="X20" s="77">
        <v>899.61799999999994</v>
      </c>
      <c r="Y20" s="77">
        <v>888.80299999999988</v>
      </c>
      <c r="Z20" s="78"/>
      <c r="AA20" s="79">
        <f t="shared" si="2"/>
        <v>22008.481</v>
      </c>
    </row>
    <row r="21" spans="1:27" ht="24.95" customHeight="1" x14ac:dyDescent="0.2">
      <c r="A21" s="75" t="s">
        <v>16</v>
      </c>
      <c r="B21" s="80">
        <v>3365.127</v>
      </c>
      <c r="C21" s="81">
        <v>3258.7989999999995</v>
      </c>
      <c r="D21" s="81">
        <v>3098.0860000000002</v>
      </c>
      <c r="E21" s="81">
        <v>2973.9109999999996</v>
      </c>
      <c r="F21" s="81">
        <v>2973.5629999999996</v>
      </c>
      <c r="G21" s="81">
        <v>3116.3510000000001</v>
      </c>
      <c r="H21" s="81">
        <v>3471.3979999999997</v>
      </c>
      <c r="I21" s="81">
        <v>3927.3240000000005</v>
      </c>
      <c r="J21" s="81">
        <v>4388.168999999999</v>
      </c>
      <c r="K21" s="81">
        <v>4794.0569999999998</v>
      </c>
      <c r="L21" s="81">
        <v>5091.7189999999991</v>
      </c>
      <c r="M21" s="81">
        <v>5199.6159999999991</v>
      </c>
      <c r="N21" s="81">
        <v>5085.6570000000002</v>
      </c>
      <c r="O21" s="81">
        <v>4705.4189999999999</v>
      </c>
      <c r="P21" s="81">
        <v>4568.1609999999991</v>
      </c>
      <c r="Q21" s="81">
        <v>4530.8329999999996</v>
      </c>
      <c r="R21" s="81">
        <v>4538.9259999999995</v>
      </c>
      <c r="S21" s="81">
        <v>4997.299</v>
      </c>
      <c r="T21" s="81">
        <v>5510.0039999999999</v>
      </c>
      <c r="U21" s="81">
        <v>5527.7390000000005</v>
      </c>
      <c r="V21" s="81">
        <v>5270.9160000000002</v>
      </c>
      <c r="W21" s="81">
        <v>4764.84</v>
      </c>
      <c r="X21" s="81">
        <v>4285.192</v>
      </c>
      <c r="Y21" s="81">
        <v>3725.6559999999995</v>
      </c>
      <c r="Z21" s="78"/>
      <c r="AA21" s="79">
        <f t="shared" si="2"/>
        <v>103168.76199999999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119.9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589.9</v>
      </c>
    </row>
    <row r="23" spans="1:27" ht="24.95" customHeight="1" x14ac:dyDescent="0.2">
      <c r="A23" s="85" t="s">
        <v>18</v>
      </c>
      <c r="B23" s="77">
        <v>105.5</v>
      </c>
      <c r="C23" s="77">
        <v>124.5</v>
      </c>
      <c r="D23" s="77">
        <v>126.5</v>
      </c>
      <c r="E23" s="77">
        <v>121</v>
      </c>
      <c r="F23" s="77">
        <v>118</v>
      </c>
      <c r="G23" s="77">
        <v>115</v>
      </c>
      <c r="H23" s="77">
        <v>115</v>
      </c>
      <c r="I23" s="77">
        <v>119.5</v>
      </c>
      <c r="J23" s="77">
        <v>123</v>
      </c>
      <c r="K23" s="77">
        <v>126</v>
      </c>
      <c r="L23" s="77">
        <v>128</v>
      </c>
      <c r="M23" s="77">
        <v>126</v>
      </c>
      <c r="N23" s="77">
        <v>125</v>
      </c>
      <c r="O23" s="77">
        <v>126.5</v>
      </c>
      <c r="P23" s="77">
        <v>125</v>
      </c>
      <c r="Q23" s="77">
        <v>125.5</v>
      </c>
      <c r="R23" s="77">
        <v>126</v>
      </c>
      <c r="S23" s="77">
        <v>125.5</v>
      </c>
      <c r="T23" s="77">
        <v>132.5</v>
      </c>
      <c r="U23" s="77">
        <v>135</v>
      </c>
      <c r="V23" s="77">
        <v>131</v>
      </c>
      <c r="W23" s="77">
        <v>130</v>
      </c>
      <c r="X23" s="77">
        <v>135.5</v>
      </c>
      <c r="Y23" s="77">
        <v>129</v>
      </c>
      <c r="Z23" s="77"/>
      <c r="AA23" s="79">
        <f t="shared" si="2"/>
        <v>2994.5</v>
      </c>
    </row>
    <row r="24" spans="1:27" ht="24.95" customHeight="1" x14ac:dyDescent="0.2">
      <c r="A24" s="85" t="s">
        <v>19</v>
      </c>
      <c r="B24" s="77">
        <v>248.00000000000003</v>
      </c>
      <c r="C24" s="77">
        <v>232</v>
      </c>
      <c r="D24" s="77">
        <v>220.00000000000003</v>
      </c>
      <c r="E24" s="77">
        <v>216</v>
      </c>
      <c r="F24" s="77">
        <v>223.99999999999997</v>
      </c>
      <c r="G24" s="77">
        <v>242</v>
      </c>
      <c r="H24" s="77">
        <v>275.99999999999994</v>
      </c>
      <c r="I24" s="77">
        <v>315.00000000000006</v>
      </c>
      <c r="J24" s="77">
        <v>345.00000000000006</v>
      </c>
      <c r="K24" s="77">
        <v>361.99999999999994</v>
      </c>
      <c r="L24" s="77">
        <v>369.99999999999994</v>
      </c>
      <c r="M24" s="77">
        <v>375</v>
      </c>
      <c r="N24" s="77">
        <v>373.00000000000011</v>
      </c>
      <c r="O24" s="77">
        <v>360</v>
      </c>
      <c r="P24" s="77">
        <v>352.00000000000006</v>
      </c>
      <c r="Q24" s="77">
        <v>358.00000000000006</v>
      </c>
      <c r="R24" s="77">
        <v>368</v>
      </c>
      <c r="S24" s="77">
        <v>396.99999999999994</v>
      </c>
      <c r="T24" s="77">
        <v>431.00000000000006</v>
      </c>
      <c r="U24" s="77">
        <v>420</v>
      </c>
      <c r="V24" s="77">
        <v>390</v>
      </c>
      <c r="W24" s="77">
        <v>350</v>
      </c>
      <c r="X24" s="77">
        <v>314.00000000000006</v>
      </c>
      <c r="Y24" s="77">
        <v>278</v>
      </c>
      <c r="Z24" s="77"/>
      <c r="AA24" s="79">
        <f t="shared" si="2"/>
        <v>7816</v>
      </c>
    </row>
    <row r="25" spans="1:27" ht="30" customHeight="1" thickBot="1" x14ac:dyDescent="0.25">
      <c r="A25" s="86" t="s">
        <v>20</v>
      </c>
      <c r="B25" s="87">
        <f t="shared" ref="B25:AA25" si="3">SUM(B19:B24)</f>
        <v>5485.4130000000005</v>
      </c>
      <c r="C25" s="88">
        <f t="shared" si="3"/>
        <v>5380.8130000000001</v>
      </c>
      <c r="D25" s="88">
        <f t="shared" si="3"/>
        <v>5196.2070000000003</v>
      </c>
      <c r="E25" s="88">
        <f t="shared" si="3"/>
        <v>5055.8689999999997</v>
      </c>
      <c r="F25" s="88">
        <f t="shared" si="3"/>
        <v>5063.2289999999994</v>
      </c>
      <c r="G25" s="88">
        <f t="shared" si="3"/>
        <v>5210.8220000000001</v>
      </c>
      <c r="H25" s="88">
        <f t="shared" si="3"/>
        <v>5621.1779999999999</v>
      </c>
      <c r="I25" s="88">
        <f t="shared" si="3"/>
        <v>6168.9820000000009</v>
      </c>
      <c r="J25" s="88">
        <f t="shared" si="3"/>
        <v>6670.0959999999995</v>
      </c>
      <c r="K25" s="88">
        <f t="shared" si="3"/>
        <v>7090.491</v>
      </c>
      <c r="L25" s="88">
        <f t="shared" si="3"/>
        <v>7398.1709999999994</v>
      </c>
      <c r="M25" s="88">
        <f t="shared" si="3"/>
        <v>7487.9029999999984</v>
      </c>
      <c r="N25" s="88">
        <f t="shared" si="3"/>
        <v>7469.8549999999996</v>
      </c>
      <c r="O25" s="88">
        <f t="shared" si="3"/>
        <v>7161.6559999999999</v>
      </c>
      <c r="P25" s="88">
        <f t="shared" si="3"/>
        <v>7006.2119999999995</v>
      </c>
      <c r="Q25" s="88">
        <f t="shared" si="3"/>
        <v>6762.6649999999991</v>
      </c>
      <c r="R25" s="88">
        <f t="shared" si="3"/>
        <v>6787.7899999999991</v>
      </c>
      <c r="S25" s="88">
        <f t="shared" si="3"/>
        <v>7280.9459999999999</v>
      </c>
      <c r="T25" s="88">
        <f t="shared" si="3"/>
        <v>7869.549</v>
      </c>
      <c r="U25" s="88">
        <f t="shared" si="3"/>
        <v>7864.0760000000009</v>
      </c>
      <c r="V25" s="88">
        <f t="shared" si="3"/>
        <v>7560.8870000000006</v>
      </c>
      <c r="W25" s="88">
        <f t="shared" si="3"/>
        <v>6978.7569999999996</v>
      </c>
      <c r="X25" s="88">
        <f t="shared" si="3"/>
        <v>6492.96</v>
      </c>
      <c r="Y25" s="88">
        <f t="shared" si="3"/>
        <v>5896.0909999999994</v>
      </c>
      <c r="Z25" s="89">
        <f t="shared" si="3"/>
        <v>0</v>
      </c>
      <c r="AA25" s="90">
        <f t="shared" si="3"/>
        <v>156960.61799999999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458.5</v>
      </c>
      <c r="C28" s="72">
        <v>461.5</v>
      </c>
      <c r="D28" s="72">
        <v>451.5</v>
      </c>
      <c r="E28" s="72">
        <v>442</v>
      </c>
      <c r="F28" s="72">
        <v>447</v>
      </c>
      <c r="G28" s="72">
        <v>460</v>
      </c>
      <c r="H28" s="72">
        <v>508</v>
      </c>
      <c r="I28" s="72">
        <v>551.5</v>
      </c>
      <c r="J28" s="72">
        <v>587</v>
      </c>
      <c r="K28" s="72">
        <v>615</v>
      </c>
      <c r="L28" s="72">
        <v>605</v>
      </c>
      <c r="M28" s="72">
        <v>608</v>
      </c>
      <c r="N28" s="72">
        <v>605</v>
      </c>
      <c r="O28" s="72">
        <v>593.5</v>
      </c>
      <c r="P28" s="72">
        <v>584</v>
      </c>
      <c r="Q28" s="72">
        <v>590.5</v>
      </c>
      <c r="R28" s="72">
        <v>577</v>
      </c>
      <c r="S28" s="72">
        <v>605.5</v>
      </c>
      <c r="T28" s="72">
        <v>646.5</v>
      </c>
      <c r="U28" s="72">
        <v>638</v>
      </c>
      <c r="V28" s="72">
        <v>604</v>
      </c>
      <c r="W28" s="72">
        <v>585</v>
      </c>
      <c r="X28" s="72">
        <v>554.5</v>
      </c>
      <c r="Y28" s="72">
        <v>512</v>
      </c>
      <c r="Z28" s="73"/>
      <c r="AA28" s="74">
        <f>SUM(B28:Z28)</f>
        <v>13290.5</v>
      </c>
    </row>
    <row r="29" spans="1:27" ht="24.95" customHeight="1" x14ac:dyDescent="0.2">
      <c r="A29" s="75" t="s">
        <v>23</v>
      </c>
      <c r="B29" s="76">
        <v>5233.9129999999996</v>
      </c>
      <c r="C29" s="77">
        <v>5108.3130000000001</v>
      </c>
      <c r="D29" s="77">
        <v>4919.7070000000003</v>
      </c>
      <c r="E29" s="77">
        <v>4815.8689999999997</v>
      </c>
      <c r="F29" s="77">
        <v>4820.2290000000003</v>
      </c>
      <c r="G29" s="77">
        <v>4952.8220000000001</v>
      </c>
      <c r="H29" s="77">
        <v>5360.1779999999999</v>
      </c>
      <c r="I29" s="77">
        <v>5905.482</v>
      </c>
      <c r="J29" s="77">
        <v>6375.0959999999995</v>
      </c>
      <c r="K29" s="77">
        <v>6771.491</v>
      </c>
      <c r="L29" s="77">
        <v>7074.1710000000003</v>
      </c>
      <c r="M29" s="77">
        <v>7195.9030000000002</v>
      </c>
      <c r="N29" s="77">
        <v>7180.8549999999996</v>
      </c>
      <c r="O29" s="77">
        <v>6884.1559999999999</v>
      </c>
      <c r="P29" s="77">
        <v>6763.2120000000004</v>
      </c>
      <c r="Q29" s="77">
        <v>6514.165</v>
      </c>
      <c r="R29" s="77">
        <v>6408.79</v>
      </c>
      <c r="S29" s="77">
        <v>6940.4459999999999</v>
      </c>
      <c r="T29" s="77">
        <v>7515.049</v>
      </c>
      <c r="U29" s="77">
        <v>7527.076</v>
      </c>
      <c r="V29" s="77">
        <v>7247.8869999999997</v>
      </c>
      <c r="W29" s="77">
        <v>6694.7569999999996</v>
      </c>
      <c r="X29" s="77">
        <v>6247.46</v>
      </c>
      <c r="Y29" s="77">
        <v>5711.0910000000003</v>
      </c>
      <c r="Z29" s="78"/>
      <c r="AA29" s="79">
        <f>SUM(B29:Z29)</f>
        <v>150168.11800000002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5692.4129999999996</v>
      </c>
      <c r="C31" s="62">
        <f t="shared" si="4"/>
        <v>5569.8130000000001</v>
      </c>
      <c r="D31" s="62">
        <f t="shared" si="4"/>
        <v>5371.2070000000003</v>
      </c>
      <c r="E31" s="62">
        <f t="shared" si="4"/>
        <v>5257.8689999999997</v>
      </c>
      <c r="F31" s="62">
        <f t="shared" si="4"/>
        <v>5267.2290000000003</v>
      </c>
      <c r="G31" s="62">
        <f t="shared" si="4"/>
        <v>5412.8220000000001</v>
      </c>
      <c r="H31" s="62">
        <f t="shared" si="4"/>
        <v>5868.1779999999999</v>
      </c>
      <c r="I31" s="62">
        <f t="shared" si="4"/>
        <v>6456.982</v>
      </c>
      <c r="J31" s="62">
        <f t="shared" si="4"/>
        <v>6962.0959999999995</v>
      </c>
      <c r="K31" s="62">
        <f t="shared" si="4"/>
        <v>7386.491</v>
      </c>
      <c r="L31" s="62">
        <f t="shared" si="4"/>
        <v>7679.1710000000003</v>
      </c>
      <c r="M31" s="62">
        <f t="shared" si="4"/>
        <v>7803.9030000000002</v>
      </c>
      <c r="N31" s="62">
        <f t="shared" si="4"/>
        <v>7785.8549999999996</v>
      </c>
      <c r="O31" s="62">
        <f t="shared" si="4"/>
        <v>7477.6559999999999</v>
      </c>
      <c r="P31" s="62">
        <f t="shared" si="4"/>
        <v>7347.2120000000004</v>
      </c>
      <c r="Q31" s="62">
        <f t="shared" si="4"/>
        <v>7104.665</v>
      </c>
      <c r="R31" s="62">
        <f t="shared" si="4"/>
        <v>6985.79</v>
      </c>
      <c r="S31" s="62">
        <f t="shared" si="4"/>
        <v>7545.9459999999999</v>
      </c>
      <c r="T31" s="62">
        <f t="shared" si="4"/>
        <v>8161.549</v>
      </c>
      <c r="U31" s="62">
        <f t="shared" si="4"/>
        <v>8165.076</v>
      </c>
      <c r="V31" s="62">
        <f t="shared" si="4"/>
        <v>7851.8869999999997</v>
      </c>
      <c r="W31" s="62">
        <f t="shared" si="4"/>
        <v>7279.7569999999996</v>
      </c>
      <c r="X31" s="62">
        <f t="shared" si="4"/>
        <v>6801.96</v>
      </c>
      <c r="Y31" s="62">
        <f t="shared" si="4"/>
        <v>6223.0910000000003</v>
      </c>
      <c r="Z31" s="63">
        <f t="shared" si="4"/>
        <v>0</v>
      </c>
      <c r="AA31" s="64">
        <f t="shared" si="4"/>
        <v>163458.61800000002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141</v>
      </c>
      <c r="C34" s="95">
        <v>123</v>
      </c>
      <c r="D34" s="95">
        <v>109</v>
      </c>
      <c r="E34" s="95">
        <v>136</v>
      </c>
      <c r="F34" s="95">
        <v>138</v>
      </c>
      <c r="G34" s="95">
        <v>136</v>
      </c>
      <c r="H34" s="95">
        <v>181</v>
      </c>
      <c r="I34" s="95">
        <v>184</v>
      </c>
      <c r="J34" s="95">
        <v>186</v>
      </c>
      <c r="K34" s="95">
        <v>226</v>
      </c>
      <c r="L34" s="95">
        <v>215</v>
      </c>
      <c r="M34" s="95">
        <v>250</v>
      </c>
      <c r="N34" s="95">
        <v>250</v>
      </c>
      <c r="O34" s="95">
        <v>250</v>
      </c>
      <c r="P34" s="95">
        <v>275</v>
      </c>
      <c r="Q34" s="95">
        <v>276</v>
      </c>
      <c r="R34" s="95">
        <v>132</v>
      </c>
      <c r="S34" s="95">
        <v>199</v>
      </c>
      <c r="T34" s="95">
        <v>219</v>
      </c>
      <c r="U34" s="95">
        <v>224</v>
      </c>
      <c r="V34" s="95">
        <v>218</v>
      </c>
      <c r="W34" s="95">
        <v>225</v>
      </c>
      <c r="X34" s="95">
        <v>226</v>
      </c>
      <c r="Y34" s="95">
        <v>247</v>
      </c>
      <c r="Z34" s="96"/>
      <c r="AA34" s="74">
        <f t="shared" ref="AA34:AA39" si="5">SUM(B34:Z34)</f>
        <v>4766</v>
      </c>
    </row>
    <row r="35" spans="1:27" ht="24.95" customHeight="1" x14ac:dyDescent="0.2">
      <c r="A35" s="97" t="s">
        <v>41</v>
      </c>
      <c r="B35" s="98">
        <v>66</v>
      </c>
      <c r="C35" s="99">
        <v>66</v>
      </c>
      <c r="D35" s="99">
        <v>66</v>
      </c>
      <c r="E35" s="99">
        <v>66</v>
      </c>
      <c r="F35" s="99">
        <v>66</v>
      </c>
      <c r="G35" s="99">
        <v>66</v>
      </c>
      <c r="H35" s="99">
        <v>66</v>
      </c>
      <c r="I35" s="99">
        <v>104</v>
      </c>
      <c r="J35" s="99">
        <v>106</v>
      </c>
      <c r="K35" s="99">
        <v>70</v>
      </c>
      <c r="L35" s="99">
        <v>66</v>
      </c>
      <c r="M35" s="99">
        <v>66</v>
      </c>
      <c r="N35" s="99">
        <v>66</v>
      </c>
      <c r="O35" s="99">
        <v>66</v>
      </c>
      <c r="P35" s="99">
        <v>66</v>
      </c>
      <c r="Q35" s="99">
        <v>66</v>
      </c>
      <c r="R35" s="99">
        <v>66</v>
      </c>
      <c r="S35" s="99">
        <v>66</v>
      </c>
      <c r="T35" s="99">
        <v>73</v>
      </c>
      <c r="U35" s="99">
        <v>77</v>
      </c>
      <c r="V35" s="99">
        <v>73</v>
      </c>
      <c r="W35" s="99">
        <v>76</v>
      </c>
      <c r="X35" s="99">
        <v>83</v>
      </c>
      <c r="Y35" s="99">
        <v>80</v>
      </c>
      <c r="Z35" s="100"/>
      <c r="AA35" s="79">
        <f t="shared" si="5"/>
        <v>1732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87</v>
      </c>
      <c r="U36" s="99">
        <v>4.3</v>
      </c>
      <c r="V36" s="99">
        <v>15.7</v>
      </c>
      <c r="W36" s="99">
        <v>171.3</v>
      </c>
      <c r="X36" s="99">
        <v>98.5</v>
      </c>
      <c r="Y36" s="99"/>
      <c r="Z36" s="100"/>
      <c r="AA36" s="79">
        <f t="shared" si="5"/>
        <v>376.8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194.6</v>
      </c>
      <c r="D38" s="99">
        <v>382.9</v>
      </c>
      <c r="E38" s="99">
        <v>446.9</v>
      </c>
      <c r="F38" s="99">
        <v>468</v>
      </c>
      <c r="G38" s="99">
        <v>442.7</v>
      </c>
      <c r="H38" s="99">
        <v>500</v>
      </c>
      <c r="I38" s="99">
        <v>500</v>
      </c>
      <c r="J38" s="99">
        <v>500</v>
      </c>
      <c r="K38" s="99">
        <v>457.3</v>
      </c>
      <c r="L38" s="99">
        <v>423.2</v>
      </c>
      <c r="M38" s="99">
        <v>374.7</v>
      </c>
      <c r="N38" s="99">
        <v>293.39999999999998</v>
      </c>
      <c r="O38" s="99">
        <v>402.4</v>
      </c>
      <c r="P38" s="99">
        <v>182.6</v>
      </c>
      <c r="Q38" s="99">
        <v>224.4</v>
      </c>
      <c r="R38" s="99">
        <v>500</v>
      </c>
      <c r="S38" s="99">
        <v>371.5</v>
      </c>
      <c r="T38" s="99"/>
      <c r="U38" s="99"/>
      <c r="V38" s="99"/>
      <c r="W38" s="99"/>
      <c r="X38" s="99">
        <v>117</v>
      </c>
      <c r="Y38" s="99">
        <v>500</v>
      </c>
      <c r="Z38" s="100"/>
      <c r="AA38" s="79">
        <f t="shared" si="5"/>
        <v>7781.5999999999985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707</v>
      </c>
      <c r="C39" s="88">
        <f t="shared" si="6"/>
        <v>383.6</v>
      </c>
      <c r="D39" s="88">
        <f t="shared" si="6"/>
        <v>557.9</v>
      </c>
      <c r="E39" s="88">
        <f t="shared" si="6"/>
        <v>648.9</v>
      </c>
      <c r="F39" s="88">
        <f t="shared" si="6"/>
        <v>672</v>
      </c>
      <c r="G39" s="88">
        <f t="shared" si="6"/>
        <v>644.70000000000005</v>
      </c>
      <c r="H39" s="88">
        <f t="shared" si="6"/>
        <v>747</v>
      </c>
      <c r="I39" s="88">
        <f t="shared" si="6"/>
        <v>788</v>
      </c>
      <c r="J39" s="88">
        <f t="shared" si="6"/>
        <v>792</v>
      </c>
      <c r="K39" s="88">
        <f t="shared" si="6"/>
        <v>753.3</v>
      </c>
      <c r="L39" s="88">
        <f t="shared" si="6"/>
        <v>704.2</v>
      </c>
      <c r="M39" s="88">
        <f t="shared" si="6"/>
        <v>690.7</v>
      </c>
      <c r="N39" s="88">
        <f t="shared" si="6"/>
        <v>609.4</v>
      </c>
      <c r="O39" s="88">
        <f t="shared" si="6"/>
        <v>718.4</v>
      </c>
      <c r="P39" s="88">
        <f t="shared" si="6"/>
        <v>523.6</v>
      </c>
      <c r="Q39" s="88">
        <f t="shared" si="6"/>
        <v>566.4</v>
      </c>
      <c r="R39" s="88">
        <f t="shared" si="6"/>
        <v>698</v>
      </c>
      <c r="S39" s="88">
        <f t="shared" si="6"/>
        <v>636.5</v>
      </c>
      <c r="T39" s="88">
        <f t="shared" si="6"/>
        <v>379</v>
      </c>
      <c r="U39" s="88">
        <f t="shared" si="6"/>
        <v>305.3</v>
      </c>
      <c r="V39" s="88">
        <f t="shared" si="6"/>
        <v>306.7</v>
      </c>
      <c r="W39" s="88">
        <f t="shared" si="6"/>
        <v>472.3</v>
      </c>
      <c r="X39" s="88">
        <f t="shared" si="6"/>
        <v>524.5</v>
      </c>
      <c r="Y39" s="88">
        <f t="shared" si="6"/>
        <v>827</v>
      </c>
      <c r="Z39" s="89">
        <f t="shared" si="6"/>
        <v>0</v>
      </c>
      <c r="AA39" s="90">
        <f t="shared" si="5"/>
        <v>14656.4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87</v>
      </c>
      <c r="U44" s="99">
        <v>4.3</v>
      </c>
      <c r="V44" s="99">
        <v>15.7</v>
      </c>
      <c r="W44" s="99">
        <v>171.3</v>
      </c>
      <c r="X44" s="99">
        <v>98.5</v>
      </c>
      <c r="Y44" s="99"/>
      <c r="Z44" s="100"/>
      <c r="AA44" s="79">
        <f t="shared" si="7"/>
        <v>376.8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194.6</v>
      </c>
      <c r="D46" s="99">
        <v>382.9</v>
      </c>
      <c r="E46" s="99">
        <v>446.9</v>
      </c>
      <c r="F46" s="99">
        <v>468</v>
      </c>
      <c r="G46" s="99">
        <v>442.7</v>
      </c>
      <c r="H46" s="99">
        <v>500</v>
      </c>
      <c r="I46" s="99">
        <v>500</v>
      </c>
      <c r="J46" s="99">
        <v>500</v>
      </c>
      <c r="K46" s="99">
        <v>457.3</v>
      </c>
      <c r="L46" s="99">
        <v>423.2</v>
      </c>
      <c r="M46" s="99">
        <v>374.7</v>
      </c>
      <c r="N46" s="99">
        <v>293.39999999999998</v>
      </c>
      <c r="O46" s="99">
        <v>402.4</v>
      </c>
      <c r="P46" s="99">
        <v>182.6</v>
      </c>
      <c r="Q46" s="99">
        <v>224.4</v>
      </c>
      <c r="R46" s="99">
        <v>500</v>
      </c>
      <c r="S46" s="99">
        <v>371.5</v>
      </c>
      <c r="T46" s="99"/>
      <c r="U46" s="99"/>
      <c r="V46" s="99"/>
      <c r="W46" s="99"/>
      <c r="X46" s="99">
        <v>117</v>
      </c>
      <c r="Y46" s="99">
        <v>500</v>
      </c>
      <c r="Z46" s="100"/>
      <c r="AA46" s="79">
        <f t="shared" si="7"/>
        <v>7781.5999999999985</v>
      </c>
    </row>
    <row r="47" spans="1:27" ht="24.95" customHeight="1" x14ac:dyDescent="0.2">
      <c r="A47" s="85" t="s">
        <v>47</v>
      </c>
      <c r="B47" s="98"/>
      <c r="C47" s="99">
        <v>4.5</v>
      </c>
      <c r="D47" s="99">
        <v>12</v>
      </c>
      <c r="E47" s="99">
        <v>9</v>
      </c>
      <c r="F47" s="99">
        <v>13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11.85</v>
      </c>
      <c r="S47" s="99">
        <v>44.85</v>
      </c>
      <c r="T47" s="99">
        <v>70.349999999999994</v>
      </c>
      <c r="U47" s="99">
        <v>67.349999999999994</v>
      </c>
      <c r="V47" s="99">
        <v>54</v>
      </c>
      <c r="W47" s="99">
        <v>41</v>
      </c>
      <c r="X47" s="99">
        <v>26.85</v>
      </c>
      <c r="Y47" s="99">
        <v>4.8499999999999996</v>
      </c>
      <c r="Z47" s="100"/>
      <c r="AA47" s="79">
        <f t="shared" si="7"/>
        <v>359.6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199.1</v>
      </c>
      <c r="D48" s="88">
        <f t="shared" si="8"/>
        <v>394.9</v>
      </c>
      <c r="E48" s="88">
        <f t="shared" si="8"/>
        <v>455.9</v>
      </c>
      <c r="F48" s="88">
        <f t="shared" si="8"/>
        <v>481</v>
      </c>
      <c r="G48" s="88">
        <f t="shared" si="8"/>
        <v>442.7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457.3</v>
      </c>
      <c r="L48" s="88">
        <f t="shared" si="8"/>
        <v>423.2</v>
      </c>
      <c r="M48" s="88">
        <f t="shared" si="8"/>
        <v>374.7</v>
      </c>
      <c r="N48" s="88">
        <f t="shared" si="8"/>
        <v>293.39999999999998</v>
      </c>
      <c r="O48" s="88">
        <f t="shared" si="8"/>
        <v>402.4</v>
      </c>
      <c r="P48" s="88">
        <f t="shared" si="8"/>
        <v>182.6</v>
      </c>
      <c r="Q48" s="88">
        <f t="shared" si="8"/>
        <v>224.4</v>
      </c>
      <c r="R48" s="88">
        <f t="shared" si="8"/>
        <v>511.85</v>
      </c>
      <c r="S48" s="88">
        <f t="shared" si="8"/>
        <v>416.35</v>
      </c>
      <c r="T48" s="88">
        <f t="shared" si="8"/>
        <v>157.35</v>
      </c>
      <c r="U48" s="88">
        <f t="shared" si="8"/>
        <v>71.649999999999991</v>
      </c>
      <c r="V48" s="88">
        <f t="shared" si="8"/>
        <v>69.7</v>
      </c>
      <c r="W48" s="88">
        <f t="shared" si="8"/>
        <v>212.3</v>
      </c>
      <c r="X48" s="88">
        <f t="shared" si="8"/>
        <v>242.35</v>
      </c>
      <c r="Y48" s="88">
        <f t="shared" si="8"/>
        <v>504.85</v>
      </c>
      <c r="Z48" s="89">
        <f t="shared" si="8"/>
        <v>0</v>
      </c>
      <c r="AA48" s="90">
        <f t="shared" si="7"/>
        <v>8518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6192.4130000000005</v>
      </c>
      <c r="C51" s="88">
        <f t="shared" si="10"/>
        <v>5764.4130000000005</v>
      </c>
      <c r="D51" s="88">
        <f t="shared" si="10"/>
        <v>5754.107</v>
      </c>
      <c r="E51" s="88">
        <f t="shared" si="10"/>
        <v>5704.7689999999993</v>
      </c>
      <c r="F51" s="88">
        <f t="shared" si="10"/>
        <v>5735.2289999999994</v>
      </c>
      <c r="G51" s="88">
        <f t="shared" si="10"/>
        <v>5855.5219999999999</v>
      </c>
      <c r="H51" s="88">
        <f t="shared" si="10"/>
        <v>6368.1779999999999</v>
      </c>
      <c r="I51" s="88">
        <f t="shared" si="10"/>
        <v>6956.9820000000009</v>
      </c>
      <c r="J51" s="88">
        <f t="shared" si="10"/>
        <v>7462.0959999999995</v>
      </c>
      <c r="K51" s="88">
        <f t="shared" si="10"/>
        <v>7843.7910000000002</v>
      </c>
      <c r="L51" s="88">
        <f t="shared" si="10"/>
        <v>8102.3709999999992</v>
      </c>
      <c r="M51" s="88">
        <f t="shared" si="10"/>
        <v>8178.6029999999982</v>
      </c>
      <c r="N51" s="88">
        <f t="shared" si="10"/>
        <v>8079.2549999999992</v>
      </c>
      <c r="O51" s="88">
        <f t="shared" si="10"/>
        <v>7880.0559999999996</v>
      </c>
      <c r="P51" s="88">
        <f t="shared" si="10"/>
        <v>7529.8119999999999</v>
      </c>
      <c r="Q51" s="88">
        <f t="shared" si="10"/>
        <v>7329.0649999999987</v>
      </c>
      <c r="R51" s="88">
        <f t="shared" si="10"/>
        <v>7485.7899999999991</v>
      </c>
      <c r="S51" s="88">
        <f t="shared" si="10"/>
        <v>7917.4459999999999</v>
      </c>
      <c r="T51" s="88">
        <f t="shared" si="10"/>
        <v>8248.5489999999991</v>
      </c>
      <c r="U51" s="88">
        <f t="shared" si="10"/>
        <v>8169.3760000000011</v>
      </c>
      <c r="V51" s="88">
        <f t="shared" si="10"/>
        <v>7867.5870000000004</v>
      </c>
      <c r="W51" s="88">
        <f t="shared" si="10"/>
        <v>7451.0569999999998</v>
      </c>
      <c r="X51" s="88">
        <f t="shared" si="10"/>
        <v>7017.46</v>
      </c>
      <c r="Y51" s="88">
        <f t="shared" si="10"/>
        <v>6723.0909999999994</v>
      </c>
      <c r="Z51" s="89">
        <f t="shared" si="10"/>
        <v>0</v>
      </c>
      <c r="AA51" s="105">
        <f>SUM(B51:Z51)</f>
        <v>171617.01799999995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</v>
      </c>
      <c r="C4" s="18">
        <v>-339.4</v>
      </c>
      <c r="D4" s="18">
        <v>-151.10000000000002</v>
      </c>
      <c r="E4" s="18">
        <v>-87.100000000000023</v>
      </c>
      <c r="F4" s="18">
        <v>-66</v>
      </c>
      <c r="G4" s="18">
        <v>-91.300000000000011</v>
      </c>
      <c r="H4" s="18">
        <v>-34</v>
      </c>
      <c r="I4" s="18">
        <v>-32</v>
      </c>
      <c r="J4" s="18">
        <v>-18</v>
      </c>
      <c r="K4" s="18">
        <v>-60.699999999999989</v>
      </c>
      <c r="L4" s="18">
        <v>-94.800000000000011</v>
      </c>
      <c r="M4" s="18">
        <v>-161.30000000000001</v>
      </c>
      <c r="N4" s="18">
        <v>-248.60000000000002</v>
      </c>
      <c r="O4" s="18">
        <v>-139.60000000000002</v>
      </c>
      <c r="P4" s="18">
        <v>-369.4</v>
      </c>
      <c r="Q4" s="18">
        <v>-327.60000000000002</v>
      </c>
      <c r="R4" s="18">
        <v>-52</v>
      </c>
      <c r="S4" s="18">
        <v>-29.300000000000011</v>
      </c>
      <c r="T4" s="18">
        <v>-413</v>
      </c>
      <c r="U4" s="18">
        <v>-495.7</v>
      </c>
      <c r="V4" s="18">
        <v>-484.3</v>
      </c>
      <c r="W4" s="18">
        <v>-211</v>
      </c>
      <c r="X4" s="18">
        <v>215.5</v>
      </c>
      <c r="Y4" s="18">
        <v>185.89999999999998</v>
      </c>
      <c r="Z4" s="19"/>
      <c r="AA4" s="112">
        <f>SUM(B4:Z4)</f>
        <v>-3538.8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210.68</v>
      </c>
      <c r="C7" s="118">
        <v>227.9</v>
      </c>
      <c r="D7" s="118">
        <v>223.59</v>
      </c>
      <c r="E7" s="118">
        <v>222.95</v>
      </c>
      <c r="F7" s="118">
        <v>221.49</v>
      </c>
      <c r="G7" s="118">
        <v>223.84</v>
      </c>
      <c r="H7" s="118">
        <v>210.68</v>
      </c>
      <c r="I7" s="118">
        <v>199.04</v>
      </c>
      <c r="J7" s="118">
        <v>199.04</v>
      </c>
      <c r="K7" s="118">
        <v>210</v>
      </c>
      <c r="L7" s="118">
        <v>199</v>
      </c>
      <c r="M7" s="118">
        <v>210</v>
      </c>
      <c r="N7" s="118">
        <v>199.1</v>
      </c>
      <c r="O7" s="118">
        <v>191.14</v>
      </c>
      <c r="P7" s="118">
        <v>191.14</v>
      </c>
      <c r="Q7" s="118">
        <v>194.05</v>
      </c>
      <c r="R7" s="118">
        <v>207.59</v>
      </c>
      <c r="S7" s="118">
        <v>233.08</v>
      </c>
      <c r="T7" s="118">
        <v>292.08</v>
      </c>
      <c r="U7" s="118">
        <v>319.63</v>
      </c>
      <c r="V7" s="118">
        <v>297.66000000000003</v>
      </c>
      <c r="W7" s="118">
        <v>266.61</v>
      </c>
      <c r="X7" s="118">
        <v>247.6</v>
      </c>
      <c r="Y7" s="118">
        <v>199.04</v>
      </c>
      <c r="Z7" s="119"/>
      <c r="AA7" s="120">
        <f>IF(SUM(B7:Z7)&lt;&gt;0,AVERAGEIF(B7:Z7,"&lt;&gt;"""),"")</f>
        <v>224.87208333333331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534</v>
      </c>
      <c r="C13" s="130">
        <v>534</v>
      </c>
      <c r="D13" s="130">
        <v>534</v>
      </c>
      <c r="E13" s="130">
        <v>534</v>
      </c>
      <c r="F13" s="130">
        <v>534</v>
      </c>
      <c r="G13" s="130">
        <v>534</v>
      </c>
      <c r="H13" s="130">
        <v>534</v>
      </c>
      <c r="I13" s="130">
        <v>532</v>
      </c>
      <c r="J13" s="130">
        <v>518</v>
      </c>
      <c r="K13" s="130">
        <v>518</v>
      </c>
      <c r="L13" s="130">
        <v>518</v>
      </c>
      <c r="M13" s="130">
        <v>536</v>
      </c>
      <c r="N13" s="130">
        <v>542</v>
      </c>
      <c r="O13" s="130">
        <v>542</v>
      </c>
      <c r="P13" s="130">
        <v>552</v>
      </c>
      <c r="Q13" s="130">
        <v>552</v>
      </c>
      <c r="R13" s="130">
        <v>552</v>
      </c>
      <c r="S13" s="130">
        <v>400.8</v>
      </c>
      <c r="T13" s="130"/>
      <c r="U13" s="130"/>
      <c r="V13" s="130"/>
      <c r="W13" s="130"/>
      <c r="X13" s="130"/>
      <c r="Y13" s="131">
        <v>314.10000000000002</v>
      </c>
      <c r="Z13" s="132"/>
      <c r="AA13" s="133">
        <f t="shared" si="0"/>
        <v>9814.9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500</v>
      </c>
      <c r="U15" s="134">
        <v>500</v>
      </c>
      <c r="V15" s="134">
        <v>500</v>
      </c>
      <c r="W15" s="134">
        <v>382.3</v>
      </c>
      <c r="X15" s="134"/>
      <c r="Y15" s="134"/>
      <c r="Z15" s="132"/>
      <c r="AA15" s="133">
        <f t="shared" si="0"/>
        <v>1882.3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534</v>
      </c>
      <c r="C16" s="136">
        <f t="shared" si="1"/>
        <v>534</v>
      </c>
      <c r="D16" s="136">
        <f t="shared" si="1"/>
        <v>534</v>
      </c>
      <c r="E16" s="136">
        <f t="shared" si="1"/>
        <v>534</v>
      </c>
      <c r="F16" s="136">
        <f t="shared" si="1"/>
        <v>534</v>
      </c>
      <c r="G16" s="136">
        <f t="shared" si="1"/>
        <v>534</v>
      </c>
      <c r="H16" s="136">
        <f t="shared" si="1"/>
        <v>534</v>
      </c>
      <c r="I16" s="136">
        <f t="shared" si="1"/>
        <v>532</v>
      </c>
      <c r="J16" s="136">
        <f t="shared" si="1"/>
        <v>518</v>
      </c>
      <c r="K16" s="136">
        <f t="shared" si="1"/>
        <v>518</v>
      </c>
      <c r="L16" s="136">
        <f t="shared" si="1"/>
        <v>518</v>
      </c>
      <c r="M16" s="136">
        <f t="shared" si="1"/>
        <v>536</v>
      </c>
      <c r="N16" s="136">
        <f t="shared" si="1"/>
        <v>542</v>
      </c>
      <c r="O16" s="136">
        <f t="shared" si="1"/>
        <v>542</v>
      </c>
      <c r="P16" s="136">
        <f t="shared" si="1"/>
        <v>552</v>
      </c>
      <c r="Q16" s="136">
        <f t="shared" si="1"/>
        <v>552</v>
      </c>
      <c r="R16" s="136">
        <f t="shared" si="1"/>
        <v>552</v>
      </c>
      <c r="S16" s="136">
        <f t="shared" si="1"/>
        <v>400.8</v>
      </c>
      <c r="T16" s="136">
        <f t="shared" si="1"/>
        <v>500</v>
      </c>
      <c r="U16" s="136">
        <f t="shared" si="1"/>
        <v>500</v>
      </c>
      <c r="V16" s="136">
        <f t="shared" si="1"/>
        <v>500</v>
      </c>
      <c r="W16" s="136">
        <f t="shared" si="1"/>
        <v>382.3</v>
      </c>
      <c r="X16" s="136">
        <f t="shared" si="1"/>
        <v>0</v>
      </c>
      <c r="Y16" s="136">
        <f t="shared" si="1"/>
        <v>314.10000000000002</v>
      </c>
      <c r="Z16" s="137" t="str">
        <f t="shared" si="1"/>
        <v/>
      </c>
      <c r="AA16" s="90">
        <f t="shared" si="0"/>
        <v>11697.199999999999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87</v>
      </c>
      <c r="U21" s="130">
        <v>4.3</v>
      </c>
      <c r="V21" s="130">
        <v>15.7</v>
      </c>
      <c r="W21" s="130">
        <v>171.3</v>
      </c>
      <c r="X21" s="130">
        <v>98.5</v>
      </c>
      <c r="Y21" s="131"/>
      <c r="Z21" s="132"/>
      <c r="AA21" s="133">
        <f t="shared" si="2"/>
        <v>376.8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194.6</v>
      </c>
      <c r="D23" s="134">
        <v>382.9</v>
      </c>
      <c r="E23" s="134">
        <v>446.9</v>
      </c>
      <c r="F23" s="134">
        <v>468</v>
      </c>
      <c r="G23" s="134">
        <v>442.7</v>
      </c>
      <c r="H23" s="134">
        <v>500</v>
      </c>
      <c r="I23" s="134">
        <v>500</v>
      </c>
      <c r="J23" s="134">
        <v>500</v>
      </c>
      <c r="K23" s="134">
        <v>457.3</v>
      </c>
      <c r="L23" s="134">
        <v>423.2</v>
      </c>
      <c r="M23" s="134">
        <v>374.7</v>
      </c>
      <c r="N23" s="134">
        <v>293.39999999999998</v>
      </c>
      <c r="O23" s="134">
        <v>402.4</v>
      </c>
      <c r="P23" s="134">
        <v>182.6</v>
      </c>
      <c r="Q23" s="134">
        <v>224.4</v>
      </c>
      <c r="R23" s="134">
        <v>500</v>
      </c>
      <c r="S23" s="134">
        <v>371.5</v>
      </c>
      <c r="T23" s="134"/>
      <c r="U23" s="134"/>
      <c r="V23" s="134"/>
      <c r="W23" s="134"/>
      <c r="X23" s="134">
        <v>117</v>
      </c>
      <c r="Y23" s="134">
        <v>500</v>
      </c>
      <c r="Z23" s="132"/>
      <c r="AA23" s="133">
        <f t="shared" si="2"/>
        <v>7781.5999999999985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194.6</v>
      </c>
      <c r="D24" s="136">
        <f t="shared" si="3"/>
        <v>382.9</v>
      </c>
      <c r="E24" s="136">
        <f t="shared" si="3"/>
        <v>446.9</v>
      </c>
      <c r="F24" s="136">
        <f t="shared" si="3"/>
        <v>468</v>
      </c>
      <c r="G24" s="136">
        <f t="shared" si="3"/>
        <v>442.7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457.3</v>
      </c>
      <c r="L24" s="136">
        <f t="shared" si="3"/>
        <v>423.2</v>
      </c>
      <c r="M24" s="136">
        <f t="shared" si="3"/>
        <v>374.7</v>
      </c>
      <c r="N24" s="136">
        <f t="shared" si="3"/>
        <v>293.39999999999998</v>
      </c>
      <c r="O24" s="136">
        <f t="shared" si="3"/>
        <v>402.4</v>
      </c>
      <c r="P24" s="136">
        <f t="shared" si="3"/>
        <v>182.6</v>
      </c>
      <c r="Q24" s="136">
        <f t="shared" si="3"/>
        <v>224.4</v>
      </c>
      <c r="R24" s="136">
        <f t="shared" si="3"/>
        <v>500</v>
      </c>
      <c r="S24" s="136">
        <f t="shared" si="3"/>
        <v>371.5</v>
      </c>
      <c r="T24" s="136">
        <f t="shared" si="3"/>
        <v>87</v>
      </c>
      <c r="U24" s="136">
        <f t="shared" si="3"/>
        <v>4.3</v>
      </c>
      <c r="V24" s="136">
        <f t="shared" si="3"/>
        <v>15.7</v>
      </c>
      <c r="W24" s="136">
        <f t="shared" si="3"/>
        <v>171.3</v>
      </c>
      <c r="X24" s="136">
        <f t="shared" si="3"/>
        <v>215.5</v>
      </c>
      <c r="Y24" s="136">
        <f t="shared" si="3"/>
        <v>500</v>
      </c>
      <c r="Z24" s="137" t="str">
        <f t="shared" si="3"/>
        <v/>
      </c>
      <c r="AA24" s="90">
        <f t="shared" si="2"/>
        <v>8158.3999999999987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2022-03-19T12:06:45Z</dcterms:created>
  <dcterms:modified xsi:type="dcterms:W3CDTF">2022-03-19T12:06:45Z</dcterms:modified>
</cp:coreProperties>
</file>