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<sst xmlns="http://schemas.openxmlformats.org/spreadsheetml/2006/main" count="117" uniqueCount="53">
  <si>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18/03/2022 14:01:52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</si>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</sst>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1001</c:v>
                </c:pt>
                <c:pt idx="1">
                  <c:v>1001</c:v>
                </c:pt>
                <c:pt idx="2">
                  <c:v>951</c:v>
                </c:pt>
                <c:pt idx="3">
                  <c:v>931</c:v>
                </c:pt>
                <c:pt idx="4">
                  <c:v>931</c:v>
                </c:pt>
                <c:pt idx="5">
                  <c:v>931</c:v>
                </c:pt>
                <c:pt idx="6">
                  <c:v>1001</c:v>
                </c:pt>
                <c:pt idx="7">
                  <c:v>1023</c:v>
                </c:pt>
                <c:pt idx="8">
                  <c:v>1023</c:v>
                </c:pt>
                <c:pt idx="9">
                  <c:v>1067</c:v>
                </c:pt>
                <c:pt idx="10">
                  <c:v>1067</c:v>
                </c:pt>
                <c:pt idx="11">
                  <c:v>1023</c:v>
                </c:pt>
                <c:pt idx="12">
                  <c:v>1023</c:v>
                </c:pt>
                <c:pt idx="13">
                  <c:v>971</c:v>
                </c:pt>
                <c:pt idx="14">
                  <c:v>971</c:v>
                </c:pt>
                <c:pt idx="15">
                  <c:v>1001</c:v>
                </c:pt>
                <c:pt idx="16">
                  <c:v>1023</c:v>
                </c:pt>
                <c:pt idx="17">
                  <c:v>1067</c:v>
                </c:pt>
                <c:pt idx="18">
                  <c:v>1113</c:v>
                </c:pt>
                <c:pt idx="19">
                  <c:v>1113</c:v>
                </c:pt>
                <c:pt idx="20">
                  <c:v>1067</c:v>
                </c:pt>
                <c:pt idx="21">
                  <c:v>1023</c:v>
                </c:pt>
                <c:pt idx="22">
                  <c:v>971</c:v>
                </c:pt>
                <c:pt idx="23">
                  <c:v>931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153</c:v>
                </c:pt>
                <c:pt idx="1">
                  <c:v>140</c:v>
                </c:pt>
                <c:pt idx="2">
                  <c:v>135</c:v>
                </c:pt>
                <c:pt idx="3">
                  <c:v>132</c:v>
                </c:pt>
                <c:pt idx="4">
                  <c:v>135</c:v>
                </c:pt>
                <c:pt idx="5">
                  <c:v>155</c:v>
                </c:pt>
                <c:pt idx="6">
                  <c:v>194</c:v>
                </c:pt>
                <c:pt idx="7">
                  <c:v>211</c:v>
                </c:pt>
                <c:pt idx="8">
                  <c:v>215.5</c:v>
                </c:pt>
                <c:pt idx="9">
                  <c:v>190</c:v>
                </c:pt>
                <c:pt idx="10">
                  <c:v>190</c:v>
                </c:pt>
                <c:pt idx="11">
                  <c:v>173.5</c:v>
                </c:pt>
                <c:pt idx="12">
                  <c:v>173.5</c:v>
                </c:pt>
                <c:pt idx="13">
                  <c:v>173.5</c:v>
                </c:pt>
                <c:pt idx="14">
                  <c:v>180</c:v>
                </c:pt>
                <c:pt idx="15">
                  <c:v>190</c:v>
                </c:pt>
                <c:pt idx="16">
                  <c:v>215.5</c:v>
                </c:pt>
                <c:pt idx="17">
                  <c:v>221.5</c:v>
                </c:pt>
                <c:pt idx="18">
                  <c:v>233.5</c:v>
                </c:pt>
                <c:pt idx="19">
                  <c:v>230.5</c:v>
                </c:pt>
                <c:pt idx="20">
                  <c:v>230.5</c:v>
                </c:pt>
                <c:pt idx="21">
                  <c:v>215.5</c:v>
                </c:pt>
                <c:pt idx="22">
                  <c:v>192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1541</c:v>
                </c:pt>
                <c:pt idx="1">
                  <c:v>1250</c:v>
                </c:pt>
                <c:pt idx="2">
                  <c:v>1128</c:v>
                </c:pt>
                <c:pt idx="3">
                  <c:v>1128</c:v>
                </c:pt>
                <c:pt idx="4">
                  <c:v>1128</c:v>
                </c:pt>
                <c:pt idx="5">
                  <c:v>1228</c:v>
                </c:pt>
                <c:pt idx="6">
                  <c:v>1339.8789999999999</c:v>
                </c:pt>
                <c:pt idx="7">
                  <c:v>1358.0129999999999</c:v>
                </c:pt>
                <c:pt idx="8">
                  <c:v>1381.885</c:v>
                </c:pt>
                <c:pt idx="9">
                  <c:v>1389.9949999999999</c:v>
                </c:pt>
                <c:pt idx="10">
                  <c:v>1353</c:v>
                </c:pt>
                <c:pt idx="11">
                  <c:v>1353</c:v>
                </c:pt>
                <c:pt idx="12">
                  <c:v>1336.1079999999999</c:v>
                </c:pt>
                <c:pt idx="13">
                  <c:v>1291.2</c:v>
                </c:pt>
                <c:pt idx="14">
                  <c:v>1517.231</c:v>
                </c:pt>
                <c:pt idx="15">
                  <c:v>2080.212</c:v>
                </c:pt>
                <c:pt idx="16">
                  <c:v>2483.806</c:v>
                </c:pt>
                <c:pt idx="17">
                  <c:v>2949.7310000000002</c:v>
                </c:pt>
                <c:pt idx="18">
                  <c:v>3324.1669999999999</c:v>
                </c:pt>
                <c:pt idx="19">
                  <c:v>3306.5709999999999</c:v>
                </c:pt>
                <c:pt idx="20">
                  <c:v>3221.8510000000001</c:v>
                </c:pt>
                <c:pt idx="21">
                  <c:v>3179.415</c:v>
                </c:pt>
                <c:pt idx="22">
                  <c:v>2306.4009999999998</c:v>
                </c:pt>
                <c:pt idx="23">
                  <c:v>1755.5149999999999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446.7</c:v>
                </c:pt>
                <c:pt idx="1">
                  <c:v>862.4</c:v>
                </c:pt>
                <c:pt idx="2">
                  <c:v>890.1</c:v>
                </c:pt>
                <c:pt idx="3">
                  <c:v>781.7</c:v>
                </c:pt>
                <c:pt idx="4">
                  <c:v>877.9</c:v>
                </c:pt>
                <c:pt idx="5">
                  <c:v>797.9</c:v>
                </c:pt>
                <c:pt idx="6">
                  <c:v>800.5</c:v>
                </c:pt>
                <c:pt idx="7">
                  <c:v>737.2</c:v>
                </c:pt>
                <c:pt idx="8">
                  <c:v>712</c:v>
                </c:pt>
                <c:pt idx="9">
                  <c:v>791</c:v>
                </c:pt>
                <c:pt idx="10">
                  <c:v>805</c:v>
                </c:pt>
                <c:pt idx="11">
                  <c:v>879</c:v>
                </c:pt>
                <c:pt idx="12">
                  <c:v>849</c:v>
                </c:pt>
                <c:pt idx="13">
                  <c:v>784</c:v>
                </c:pt>
                <c:pt idx="14">
                  <c:v>852</c:v>
                </c:pt>
                <c:pt idx="15">
                  <c:v>865.59199999999998</c:v>
                </c:pt>
                <c:pt idx="16">
                  <c:v>772.4</c:v>
                </c:pt>
                <c:pt idx="17">
                  <c:v>358</c:v>
                </c:pt>
                <c:pt idx="18">
                  <c:v>580.79999999999995</c:v>
                </c:pt>
                <c:pt idx="19">
                  <c:v>526</c:v>
                </c:pt>
                <c:pt idx="20">
                  <c:v>503.9</c:v>
                </c:pt>
                <c:pt idx="21">
                  <c:v>435.5</c:v>
                </c:pt>
                <c:pt idx="22">
                  <c:v>859.1</c:v>
                </c:pt>
                <c:pt idx="23">
                  <c:v>892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2731.7240000000002</c:v>
                </c:pt>
                <c:pt idx="1">
                  <c:v>2747.9290000000001</c:v>
                </c:pt>
                <c:pt idx="2">
                  <c:v>2767.9390000000003</c:v>
                </c:pt>
                <c:pt idx="3">
                  <c:v>2781.491</c:v>
                </c:pt>
                <c:pt idx="4">
                  <c:v>2784.183</c:v>
                </c:pt>
                <c:pt idx="5">
                  <c:v>2797.1680000000001</c:v>
                </c:pt>
                <c:pt idx="6">
                  <c:v>3104.6600000000003</c:v>
                </c:pt>
                <c:pt idx="7">
                  <c:v>3781.5550000000007</c:v>
                </c:pt>
                <c:pt idx="8">
                  <c:v>4377.0099999999993</c:v>
                </c:pt>
                <c:pt idx="9">
                  <c:v>4806.9969999999985</c:v>
                </c:pt>
                <c:pt idx="10">
                  <c:v>5069.8540000000003</c:v>
                </c:pt>
                <c:pt idx="11">
                  <c:v>5157.4709999999995</c:v>
                </c:pt>
                <c:pt idx="12">
                  <c:v>5147.4290000000001</c:v>
                </c:pt>
                <c:pt idx="13">
                  <c:v>4945.1850000000004</c:v>
                </c:pt>
                <c:pt idx="14">
                  <c:v>4550.16</c:v>
                </c:pt>
                <c:pt idx="15">
                  <c:v>4016.0700000000015</c:v>
                </c:pt>
                <c:pt idx="16">
                  <c:v>3366.2049999999995</c:v>
                </c:pt>
                <c:pt idx="17">
                  <c:v>2980.6460000000002</c:v>
                </c:pt>
                <c:pt idx="18">
                  <c:v>2895.8130000000001</c:v>
                </c:pt>
                <c:pt idx="19">
                  <c:v>2872.02</c:v>
                </c:pt>
                <c:pt idx="20">
                  <c:v>2835.8049999999994</c:v>
                </c:pt>
                <c:pt idx="21">
                  <c:v>2835.98</c:v>
                </c:pt>
                <c:pt idx="22">
                  <c:v>2857.4069999999997</c:v>
                </c:pt>
                <c:pt idx="23">
                  <c:v>2892.8780000000002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102</c:v>
                </c:pt>
                <c:pt idx="1">
                  <c:v>96</c:v>
                </c:pt>
                <c:pt idx="2">
                  <c:v>94</c:v>
                </c:pt>
                <c:pt idx="3">
                  <c:v>94</c:v>
                </c:pt>
                <c:pt idx="4">
                  <c:v>97</c:v>
                </c:pt>
                <c:pt idx="5">
                  <c:v>102</c:v>
                </c:pt>
                <c:pt idx="6">
                  <c:v>118</c:v>
                </c:pt>
                <c:pt idx="7">
                  <c:v>140</c:v>
                </c:pt>
                <c:pt idx="8">
                  <c:v>157</c:v>
                </c:pt>
                <c:pt idx="9">
                  <c:v>169</c:v>
                </c:pt>
                <c:pt idx="10">
                  <c:v>179</c:v>
                </c:pt>
                <c:pt idx="11">
                  <c:v>186</c:v>
                </c:pt>
                <c:pt idx="12">
                  <c:v>188</c:v>
                </c:pt>
                <c:pt idx="13">
                  <c:v>184</c:v>
                </c:pt>
                <c:pt idx="14">
                  <c:v>176</c:v>
                </c:pt>
                <c:pt idx="15">
                  <c:v>164</c:v>
                </c:pt>
                <c:pt idx="16">
                  <c:v>151</c:v>
                </c:pt>
                <c:pt idx="17">
                  <c:v>145</c:v>
                </c:pt>
                <c:pt idx="18">
                  <c:v>145</c:v>
                </c:pt>
                <c:pt idx="19">
                  <c:v>142</c:v>
                </c:pt>
                <c:pt idx="20">
                  <c:v>137</c:v>
                </c:pt>
                <c:pt idx="21">
                  <c:v>132</c:v>
                </c:pt>
                <c:pt idx="22">
                  <c:v>123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42</c:v>
                </c:pt>
                <c:pt idx="5">
                  <c:v>235</c:v>
                </c:pt>
                <c:pt idx="6">
                  <c:v>275</c:v>
                </c:pt>
                <c:pt idx="7">
                  <c:v>295</c:v>
                </c:pt>
                <c:pt idx="8">
                  <c:v>261</c:v>
                </c:pt>
                <c:pt idx="9">
                  <c:v>89</c:v>
                </c:pt>
                <c:pt idx="10">
                  <c:v>85</c:v>
                </c:pt>
                <c:pt idx="11">
                  <c:v>83</c:v>
                </c:pt>
                <c:pt idx="12">
                  <c:v>69</c:v>
                </c:pt>
                <c:pt idx="13">
                  <c:v>83</c:v>
                </c:pt>
                <c:pt idx="14">
                  <c:v>83</c:v>
                </c:pt>
                <c:pt idx="15">
                  <c:v>57</c:v>
                </c:pt>
                <c:pt idx="16">
                  <c:v>234</c:v>
                </c:pt>
                <c:pt idx="17">
                  <c:v>566</c:v>
                </c:pt>
                <c:pt idx="18">
                  <c:v>735</c:v>
                </c:pt>
                <c:pt idx="19">
                  <c:v>753</c:v>
                </c:pt>
                <c:pt idx="20">
                  <c:v>551</c:v>
                </c:pt>
                <c:pt idx="21">
                  <c:v>138</c:v>
                </c:pt>
                <c:pt idx="22">
                  <c:v>138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946392"/>
        <c:axId val="243946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6032.4190000000008</c:v>
                </c:pt>
                <c:pt idx="1">
                  <c:v>6154.3230000000021</c:v>
                </c:pt>
                <c:pt idx="2">
                  <c:v>6023.0200000000013</c:v>
                </c:pt>
                <c:pt idx="3">
                  <c:v>5905.2410000000009</c:v>
                </c:pt>
                <c:pt idx="4">
                  <c:v>5995.0999999999995</c:v>
                </c:pt>
                <c:pt idx="5">
                  <c:v>6246.1029999999992</c:v>
                </c:pt>
                <c:pt idx="6">
                  <c:v>6833.0149999999994</c:v>
                </c:pt>
                <c:pt idx="7">
                  <c:v>7545.768</c:v>
                </c:pt>
                <c:pt idx="8">
                  <c:v>8127.3950000000013</c:v>
                </c:pt>
                <c:pt idx="9">
                  <c:v>8502.9920000000002</c:v>
                </c:pt>
                <c:pt idx="10">
                  <c:v>8748.8250000000007</c:v>
                </c:pt>
                <c:pt idx="11">
                  <c:v>8854.9770000000008</c:v>
                </c:pt>
                <c:pt idx="12">
                  <c:v>8786.0840000000007</c:v>
                </c:pt>
                <c:pt idx="13">
                  <c:v>8431.8740000000016</c:v>
                </c:pt>
                <c:pt idx="14">
                  <c:v>8329.3610000000008</c:v>
                </c:pt>
                <c:pt idx="15">
                  <c:v>8373.8740000000016</c:v>
                </c:pt>
                <c:pt idx="16">
                  <c:v>8245.9589999999989</c:v>
                </c:pt>
                <c:pt idx="17">
                  <c:v>8287.8320000000003</c:v>
                </c:pt>
                <c:pt idx="18">
                  <c:v>9027.2840000000051</c:v>
                </c:pt>
                <c:pt idx="19">
                  <c:v>8943.1000000000022</c:v>
                </c:pt>
                <c:pt idx="20">
                  <c:v>8547.0509999999995</c:v>
                </c:pt>
                <c:pt idx="21">
                  <c:v>7959.4310000000005</c:v>
                </c:pt>
                <c:pt idx="22">
                  <c:v>7446.9229999999998</c:v>
                </c:pt>
                <c:pt idx="23">
                  <c:v>6780.3930000000028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46392"/>
        <c:axId val="243946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237.8</c:v>
                </c:pt>
                <c:pt idx="1">
                  <c:v>215</c:v>
                </c:pt>
                <c:pt idx="2">
                  <c:v>197.24</c:v>
                </c:pt>
                <c:pt idx="3">
                  <c:v>189.94</c:v>
                </c:pt>
                <c:pt idx="4">
                  <c:v>185.06</c:v>
                </c:pt>
                <c:pt idx="5">
                  <c:v>190.8</c:v>
                </c:pt>
                <c:pt idx="6">
                  <c:v>240.79</c:v>
                </c:pt>
                <c:pt idx="7">
                  <c:v>240.79</c:v>
                </c:pt>
                <c:pt idx="8">
                  <c:v>240.79</c:v>
                </c:pt>
                <c:pt idx="9">
                  <c:v>240.79</c:v>
                </c:pt>
                <c:pt idx="10">
                  <c:v>233.45</c:v>
                </c:pt>
                <c:pt idx="11">
                  <c:v>226.91</c:v>
                </c:pt>
                <c:pt idx="12">
                  <c:v>214.34</c:v>
                </c:pt>
                <c:pt idx="13">
                  <c:v>204.07</c:v>
                </c:pt>
                <c:pt idx="14">
                  <c:v>207.95</c:v>
                </c:pt>
                <c:pt idx="15">
                  <c:v>222.18</c:v>
                </c:pt>
                <c:pt idx="16">
                  <c:v>229.25</c:v>
                </c:pt>
                <c:pt idx="17">
                  <c:v>248.06</c:v>
                </c:pt>
                <c:pt idx="18">
                  <c:v>315.97000000000003</c:v>
                </c:pt>
                <c:pt idx="19">
                  <c:v>321.82</c:v>
                </c:pt>
                <c:pt idx="20">
                  <c:v>289.36</c:v>
                </c:pt>
                <c:pt idx="21">
                  <c:v>264.02</c:v>
                </c:pt>
                <c:pt idx="22">
                  <c:v>207.12</c:v>
                </c:pt>
                <c:pt idx="23">
                  <c:v>194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47568"/>
        <c:axId val="243947176"/>
      </c:lineChart>
      <c:catAx>
        <c:axId val="243946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46784"/>
        <c:crosses val="autoZero"/>
        <c:auto val="1"/>
        <c:lblAlgn val="ctr"/>
        <c:lblOffset val="100"/>
        <c:noMultiLvlLbl val="0"/>
      </c:catAx>
      <c:valAx>
        <c:axId val="24394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46392"/>
        <c:crosses val="autoZero"/>
        <c:crossBetween val="between"/>
      </c:valAx>
      <c:valAx>
        <c:axId val="243947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47568"/>
        <c:crosses val="max"/>
        <c:crossBetween val="between"/>
      </c:valAx>
      <c:catAx>
        <c:axId val="243947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947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6032.4240000000009</v>
      </c>
      <c r="C4" s="18">
        <v>6154.3290000000006</v>
      </c>
      <c r="D4" s="18">
        <v>6023.0389999999998</v>
      </c>
      <c r="E4" s="18">
        <v>5905.1909999999989</v>
      </c>
      <c r="F4" s="18">
        <v>5995.0830000000014</v>
      </c>
      <c r="G4" s="18">
        <v>6246.0680000000002</v>
      </c>
      <c r="H4" s="18">
        <v>6833.0389999999989</v>
      </c>
      <c r="I4" s="18">
        <v>7545.7679999999991</v>
      </c>
      <c r="J4" s="18">
        <v>8127.3950000000004</v>
      </c>
      <c r="K4" s="18">
        <v>8502.9919999999984</v>
      </c>
      <c r="L4" s="18">
        <v>8748.8539999999975</v>
      </c>
      <c r="M4" s="18">
        <v>8854.9709999999995</v>
      </c>
      <c r="N4" s="18">
        <v>8786.0370000000057</v>
      </c>
      <c r="O4" s="18">
        <v>8431.8849999999966</v>
      </c>
      <c r="P4" s="18">
        <v>8329.3909999999996</v>
      </c>
      <c r="Q4" s="18">
        <v>8373.8739999999998</v>
      </c>
      <c r="R4" s="18">
        <v>8245.9109999999982</v>
      </c>
      <c r="S4" s="18">
        <v>8287.8770000000022</v>
      </c>
      <c r="T4" s="18">
        <v>9027.2800000000007</v>
      </c>
      <c r="U4" s="18">
        <v>8943.0910000000022</v>
      </c>
      <c r="V4" s="18">
        <v>8547.0560000000005</v>
      </c>
      <c r="W4" s="18">
        <v>7959.3950000000013</v>
      </c>
      <c r="X4" s="18">
        <v>7446.9079999999994</v>
      </c>
      <c r="Y4" s="18">
        <v>6780.393</v>
      </c>
      <c r="Z4" s="19"/>
      <c r="AA4" s="20">
        <f>SUM(B4:Z4)</f>
        <v>184128.25100000002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237.8</v>
      </c>
      <c r="C7" s="28">
        <v>215</v>
      </c>
      <c r="D7" s="28">
        <v>197.24</v>
      </c>
      <c r="E7" s="28">
        <v>189.94</v>
      </c>
      <c r="F7" s="28">
        <v>185.06</v>
      </c>
      <c r="G7" s="28">
        <v>190.8</v>
      </c>
      <c r="H7" s="28">
        <v>240.79</v>
      </c>
      <c r="I7" s="28">
        <v>240.79</v>
      </c>
      <c r="J7" s="28">
        <v>240.79</v>
      </c>
      <c r="K7" s="28">
        <v>240.79</v>
      </c>
      <c r="L7" s="28">
        <v>233.45</v>
      </c>
      <c r="M7" s="28">
        <v>226.91</v>
      </c>
      <c r="N7" s="28">
        <v>214.34</v>
      </c>
      <c r="O7" s="28">
        <v>204.07</v>
      </c>
      <c r="P7" s="28">
        <v>207.95</v>
      </c>
      <c r="Q7" s="28">
        <v>222.18</v>
      </c>
      <c r="R7" s="28">
        <v>229.25</v>
      </c>
      <c r="S7" s="28">
        <v>248.06</v>
      </c>
      <c r="T7" s="28">
        <v>315.97000000000003</v>
      </c>
      <c r="U7" s="28">
        <v>321.82</v>
      </c>
      <c r="V7" s="28">
        <v>289.36</v>
      </c>
      <c r="W7" s="28">
        <v>264.02</v>
      </c>
      <c r="X7" s="28">
        <v>207.12</v>
      </c>
      <c r="Y7" s="28">
        <v>194</v>
      </c>
      <c r="Z7" s="29"/>
      <c r="AA7" s="30">
        <f>IF(SUM(B7:Z7)&lt;&gt;0,AVERAGEIF(B7:Z7,"&lt;&gt;"""),"")</f>
        <v>231.56249999999997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1001</v>
      </c>
      <c r="C10" s="42">
        <v>1001</v>
      </c>
      <c r="D10" s="42">
        <v>951</v>
      </c>
      <c r="E10" s="42">
        <v>931</v>
      </c>
      <c r="F10" s="42">
        <v>931</v>
      </c>
      <c r="G10" s="42">
        <v>931</v>
      </c>
      <c r="H10" s="42">
        <v>1001</v>
      </c>
      <c r="I10" s="42">
        <v>1023</v>
      </c>
      <c r="J10" s="42">
        <v>1023</v>
      </c>
      <c r="K10" s="42">
        <v>1067</v>
      </c>
      <c r="L10" s="42">
        <v>1067</v>
      </c>
      <c r="M10" s="42">
        <v>1023</v>
      </c>
      <c r="N10" s="42">
        <v>1023</v>
      </c>
      <c r="O10" s="42">
        <v>971</v>
      </c>
      <c r="P10" s="42">
        <v>971</v>
      </c>
      <c r="Q10" s="42">
        <v>1001</v>
      </c>
      <c r="R10" s="42">
        <v>1023</v>
      </c>
      <c r="S10" s="42">
        <v>1067</v>
      </c>
      <c r="T10" s="42">
        <v>1113</v>
      </c>
      <c r="U10" s="42">
        <v>1113</v>
      </c>
      <c r="V10" s="42">
        <v>1067</v>
      </c>
      <c r="W10" s="42">
        <v>1023</v>
      </c>
      <c r="X10" s="42">
        <v>971</v>
      </c>
      <c r="Y10" s="42">
        <v>931</v>
      </c>
      <c r="Z10" s="43"/>
      <c r="AA10" s="44">
        <f t="shared" ref="AA10:AA15" si="0">SUM(B10:Z10)</f>
        <v>24224</v>
      </c>
    </row>
    <row r="11" spans="1:27" ht="24.95" customHeight="1" x14ac:dyDescent="0.2">
      <c r="A11" s="45" t="s">
        <v>7</v>
      </c>
      <c r="B11" s="46">
        <v>153</v>
      </c>
      <c r="C11" s="47">
        <v>140</v>
      </c>
      <c r="D11" s="47">
        <v>135</v>
      </c>
      <c r="E11" s="47">
        <v>132</v>
      </c>
      <c r="F11" s="47">
        <v>135</v>
      </c>
      <c r="G11" s="47">
        <v>155</v>
      </c>
      <c r="H11" s="47">
        <v>194</v>
      </c>
      <c r="I11" s="47">
        <v>211</v>
      </c>
      <c r="J11" s="47">
        <v>215.5</v>
      </c>
      <c r="K11" s="47">
        <v>190</v>
      </c>
      <c r="L11" s="47">
        <v>190</v>
      </c>
      <c r="M11" s="47">
        <v>173.5</v>
      </c>
      <c r="N11" s="47">
        <v>173.5</v>
      </c>
      <c r="O11" s="47">
        <v>173.5</v>
      </c>
      <c r="P11" s="47">
        <v>180</v>
      </c>
      <c r="Q11" s="47">
        <v>190</v>
      </c>
      <c r="R11" s="47">
        <v>215.5</v>
      </c>
      <c r="S11" s="47">
        <v>221.5</v>
      </c>
      <c r="T11" s="47">
        <v>233.5</v>
      </c>
      <c r="U11" s="47">
        <v>230.5</v>
      </c>
      <c r="V11" s="47">
        <v>230.5</v>
      </c>
      <c r="W11" s="47">
        <v>215.5</v>
      </c>
      <c r="X11" s="47">
        <v>192</v>
      </c>
      <c r="Y11" s="47">
        <v>165</v>
      </c>
      <c r="Z11" s="48"/>
      <c r="AA11" s="49">
        <f t="shared" si="0"/>
        <v>4445</v>
      </c>
    </row>
    <row r="12" spans="1:27" ht="24.95" customHeight="1" x14ac:dyDescent="0.2">
      <c r="A12" s="50" t="s">
        <v>8</v>
      </c>
      <c r="B12" s="51">
        <v>1541</v>
      </c>
      <c r="C12" s="52">
        <v>1250</v>
      </c>
      <c r="D12" s="52">
        <v>1128</v>
      </c>
      <c r="E12" s="52">
        <v>1128</v>
      </c>
      <c r="F12" s="52">
        <v>1128</v>
      </c>
      <c r="G12" s="52">
        <v>1228</v>
      </c>
      <c r="H12" s="52">
        <v>1339.8789999999999</v>
      </c>
      <c r="I12" s="52">
        <v>1358.0129999999999</v>
      </c>
      <c r="J12" s="52">
        <v>1381.885</v>
      </c>
      <c r="K12" s="52">
        <v>1389.9949999999999</v>
      </c>
      <c r="L12" s="52">
        <v>1353</v>
      </c>
      <c r="M12" s="52">
        <v>1353</v>
      </c>
      <c r="N12" s="52">
        <v>1336.1079999999999</v>
      </c>
      <c r="O12" s="52">
        <v>1291.2</v>
      </c>
      <c r="P12" s="52">
        <v>1517.231</v>
      </c>
      <c r="Q12" s="52">
        <v>2080.212</v>
      </c>
      <c r="R12" s="52">
        <v>2483.806</v>
      </c>
      <c r="S12" s="52">
        <v>2949.7310000000002</v>
      </c>
      <c r="T12" s="52">
        <v>3324.1669999999999</v>
      </c>
      <c r="U12" s="52">
        <v>3306.5709999999999</v>
      </c>
      <c r="V12" s="52">
        <v>3221.8510000000001</v>
      </c>
      <c r="W12" s="52">
        <v>3179.415</v>
      </c>
      <c r="X12" s="52">
        <v>2306.4009999999998</v>
      </c>
      <c r="Y12" s="52">
        <v>1755.5149999999999</v>
      </c>
      <c r="Z12" s="53"/>
      <c r="AA12" s="54">
        <f t="shared" si="0"/>
        <v>44330.98</v>
      </c>
    </row>
    <row r="13" spans="1:27" ht="24.95" customHeight="1" x14ac:dyDescent="0.2">
      <c r="A13" s="50" t="s">
        <v>9</v>
      </c>
      <c r="B13" s="51">
        <v>57</v>
      </c>
      <c r="C13" s="52">
        <v>57</v>
      </c>
      <c r="D13" s="52">
        <v>57</v>
      </c>
      <c r="E13" s="52">
        <v>57</v>
      </c>
      <c r="F13" s="52">
        <v>42</v>
      </c>
      <c r="G13" s="52">
        <v>235</v>
      </c>
      <c r="H13" s="52">
        <v>275</v>
      </c>
      <c r="I13" s="52">
        <v>295</v>
      </c>
      <c r="J13" s="52">
        <v>261</v>
      </c>
      <c r="K13" s="52">
        <v>89</v>
      </c>
      <c r="L13" s="52">
        <v>85</v>
      </c>
      <c r="M13" s="52">
        <v>83</v>
      </c>
      <c r="N13" s="52">
        <v>69</v>
      </c>
      <c r="O13" s="52">
        <v>83</v>
      </c>
      <c r="P13" s="52">
        <v>83</v>
      </c>
      <c r="Q13" s="52">
        <v>57</v>
      </c>
      <c r="R13" s="52">
        <v>234</v>
      </c>
      <c r="S13" s="52">
        <v>566</v>
      </c>
      <c r="T13" s="52">
        <v>735</v>
      </c>
      <c r="U13" s="52">
        <v>753</v>
      </c>
      <c r="V13" s="52">
        <v>551</v>
      </c>
      <c r="W13" s="52">
        <v>138</v>
      </c>
      <c r="X13" s="52">
        <v>138</v>
      </c>
      <c r="Y13" s="52">
        <v>30</v>
      </c>
      <c r="Z13" s="53"/>
      <c r="AA13" s="54">
        <f t="shared" si="0"/>
        <v>5030</v>
      </c>
    </row>
    <row r="14" spans="1:27" ht="24.95" customHeight="1" x14ac:dyDescent="0.2">
      <c r="A14" s="55" t="s">
        <v>10</v>
      </c>
      <c r="B14" s="56">
        <v>2731.7240000000002</v>
      </c>
      <c r="C14" s="57">
        <v>2747.9290000000001</v>
      </c>
      <c r="D14" s="57">
        <v>2767.9390000000003</v>
      </c>
      <c r="E14" s="57">
        <v>2781.491</v>
      </c>
      <c r="F14" s="57">
        <v>2784.183</v>
      </c>
      <c r="G14" s="57">
        <v>2797.1680000000001</v>
      </c>
      <c r="H14" s="57">
        <v>3104.6600000000003</v>
      </c>
      <c r="I14" s="57">
        <v>3781.5550000000007</v>
      </c>
      <c r="J14" s="57">
        <v>4377.0099999999993</v>
      </c>
      <c r="K14" s="57">
        <v>4806.9969999999985</v>
      </c>
      <c r="L14" s="57">
        <v>5069.8540000000003</v>
      </c>
      <c r="M14" s="57">
        <v>5157.4709999999995</v>
      </c>
      <c r="N14" s="57">
        <v>5147.4290000000001</v>
      </c>
      <c r="O14" s="57">
        <v>4945.1850000000004</v>
      </c>
      <c r="P14" s="57">
        <v>4550.16</v>
      </c>
      <c r="Q14" s="57">
        <v>4016.0700000000015</v>
      </c>
      <c r="R14" s="57">
        <v>3366.2049999999995</v>
      </c>
      <c r="S14" s="57">
        <v>2980.6460000000002</v>
      </c>
      <c r="T14" s="57">
        <v>2895.8130000000001</v>
      </c>
      <c r="U14" s="57">
        <v>2872.02</v>
      </c>
      <c r="V14" s="57">
        <v>2835.8049999999994</v>
      </c>
      <c r="W14" s="57">
        <v>2835.98</v>
      </c>
      <c r="X14" s="57">
        <v>2857.4069999999997</v>
      </c>
      <c r="Y14" s="57">
        <v>2892.8780000000002</v>
      </c>
      <c r="Z14" s="58"/>
      <c r="AA14" s="59">
        <f t="shared" si="0"/>
        <v>85103.578999999998</v>
      </c>
    </row>
    <row r="15" spans="1:27" ht="24.95" customHeight="1" x14ac:dyDescent="0.2">
      <c r="A15" s="55" t="s">
        <v>11</v>
      </c>
      <c r="B15" s="56">
        <v>102</v>
      </c>
      <c r="C15" s="57">
        <v>96</v>
      </c>
      <c r="D15" s="57">
        <v>94</v>
      </c>
      <c r="E15" s="57">
        <v>94</v>
      </c>
      <c r="F15" s="57">
        <v>97</v>
      </c>
      <c r="G15" s="57">
        <v>102</v>
      </c>
      <c r="H15" s="57">
        <v>118</v>
      </c>
      <c r="I15" s="57">
        <v>140</v>
      </c>
      <c r="J15" s="57">
        <v>157</v>
      </c>
      <c r="K15" s="57">
        <v>169</v>
      </c>
      <c r="L15" s="57">
        <v>179</v>
      </c>
      <c r="M15" s="57">
        <v>186</v>
      </c>
      <c r="N15" s="57">
        <v>188</v>
      </c>
      <c r="O15" s="57">
        <v>184</v>
      </c>
      <c r="P15" s="57">
        <v>176</v>
      </c>
      <c r="Q15" s="57">
        <v>164</v>
      </c>
      <c r="R15" s="57">
        <v>151</v>
      </c>
      <c r="S15" s="57">
        <v>145</v>
      </c>
      <c r="T15" s="57">
        <v>145</v>
      </c>
      <c r="U15" s="57">
        <v>142</v>
      </c>
      <c r="V15" s="57">
        <v>137</v>
      </c>
      <c r="W15" s="57">
        <v>132</v>
      </c>
      <c r="X15" s="57">
        <v>123</v>
      </c>
      <c r="Y15" s="57">
        <v>114</v>
      </c>
      <c r="Z15" s="58"/>
      <c r="AA15" s="59">
        <f t="shared" si="0"/>
        <v>3335</v>
      </c>
    </row>
    <row r="16" spans="1:27" ht="30" customHeight="1" thickBot="1" x14ac:dyDescent="0.25">
      <c r="A16" s="60" t="s">
        <v>12</v>
      </c>
      <c r="B16" s="61">
        <f>IF(LEN(B$2)&gt;0,SUM(B10:B15),"")</f>
        <v>5585.7240000000002</v>
      </c>
      <c r="C16" s="62">
        <f t="shared" ref="C16:Z16" si="1">IF(LEN(C$2)&gt;0,SUM(C10:C15),"")</f>
        <v>5291.9290000000001</v>
      </c>
      <c r="D16" s="62">
        <f t="shared" si="1"/>
        <v>5132.9390000000003</v>
      </c>
      <c r="E16" s="62">
        <f t="shared" si="1"/>
        <v>5123.491</v>
      </c>
      <c r="F16" s="62">
        <f t="shared" si="1"/>
        <v>5117.183</v>
      </c>
      <c r="G16" s="62">
        <f t="shared" si="1"/>
        <v>5448.1679999999997</v>
      </c>
      <c r="H16" s="62">
        <f t="shared" si="1"/>
        <v>6032.5390000000007</v>
      </c>
      <c r="I16" s="62">
        <f t="shared" si="1"/>
        <v>6808.5680000000011</v>
      </c>
      <c r="J16" s="62">
        <f t="shared" si="1"/>
        <v>7415.3949999999995</v>
      </c>
      <c r="K16" s="62">
        <f t="shared" si="1"/>
        <v>7711.9919999999984</v>
      </c>
      <c r="L16" s="62">
        <f t="shared" si="1"/>
        <v>7943.8540000000003</v>
      </c>
      <c r="M16" s="62">
        <f t="shared" si="1"/>
        <v>7975.9709999999995</v>
      </c>
      <c r="N16" s="62">
        <f t="shared" si="1"/>
        <v>7937.0370000000003</v>
      </c>
      <c r="O16" s="62">
        <f t="shared" si="1"/>
        <v>7647.8850000000002</v>
      </c>
      <c r="P16" s="62">
        <f t="shared" si="1"/>
        <v>7477.3909999999996</v>
      </c>
      <c r="Q16" s="62">
        <f t="shared" si="1"/>
        <v>7508.2820000000011</v>
      </c>
      <c r="R16" s="62">
        <f t="shared" si="1"/>
        <v>7473.5109999999995</v>
      </c>
      <c r="S16" s="62">
        <f t="shared" si="1"/>
        <v>7929.8770000000004</v>
      </c>
      <c r="T16" s="62">
        <f t="shared" si="1"/>
        <v>8446.48</v>
      </c>
      <c r="U16" s="62">
        <f t="shared" si="1"/>
        <v>8417.0910000000003</v>
      </c>
      <c r="V16" s="62">
        <f t="shared" si="1"/>
        <v>8043.1559999999999</v>
      </c>
      <c r="W16" s="62">
        <f t="shared" si="1"/>
        <v>7523.8950000000004</v>
      </c>
      <c r="X16" s="62">
        <f t="shared" si="1"/>
        <v>6587.8079999999991</v>
      </c>
      <c r="Y16" s="62">
        <f t="shared" si="1"/>
        <v>5888.393</v>
      </c>
      <c r="Z16" s="63" t="str">
        <f t="shared" si="1"/>
        <v/>
      </c>
      <c r="AA16" s="64">
        <f>SUM(AA10:AA15)</f>
        <v>166468.55900000001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2386.9</v>
      </c>
      <c r="C28" s="72">
        <v>2380.9</v>
      </c>
      <c r="D28" s="72">
        <v>2384.9</v>
      </c>
      <c r="E28" s="72">
        <v>2391.9</v>
      </c>
      <c r="F28" s="72">
        <v>2398.9</v>
      </c>
      <c r="G28" s="72">
        <v>2497.9</v>
      </c>
      <c r="H28" s="72">
        <v>2755.9</v>
      </c>
      <c r="I28" s="72">
        <v>3246.9</v>
      </c>
      <c r="J28" s="72">
        <v>3662.4</v>
      </c>
      <c r="K28" s="72">
        <v>3951.9</v>
      </c>
      <c r="L28" s="72">
        <v>4147.8999999999996</v>
      </c>
      <c r="M28" s="72">
        <v>4167.3999999999996</v>
      </c>
      <c r="N28" s="72">
        <v>4124.3999999999996</v>
      </c>
      <c r="O28" s="72">
        <v>3976.4</v>
      </c>
      <c r="P28" s="72">
        <v>3716.9</v>
      </c>
      <c r="Q28" s="72">
        <v>3316.9</v>
      </c>
      <c r="R28" s="72">
        <v>3006.4</v>
      </c>
      <c r="S28" s="72">
        <v>3187.4</v>
      </c>
      <c r="T28" s="72">
        <v>3157.4</v>
      </c>
      <c r="U28" s="72">
        <v>3011.4</v>
      </c>
      <c r="V28" s="72">
        <v>2709.4</v>
      </c>
      <c r="W28" s="72">
        <v>2543.4</v>
      </c>
      <c r="X28" s="72">
        <v>2506.9</v>
      </c>
      <c r="Y28" s="72">
        <v>2448.9</v>
      </c>
      <c r="Z28" s="73"/>
      <c r="AA28" s="74">
        <f>SUM(B28:Z28)</f>
        <v>74079.599999999991</v>
      </c>
    </row>
    <row r="29" spans="1:27" ht="24.95" customHeight="1" x14ac:dyDescent="0.2">
      <c r="A29" s="75" t="s">
        <v>23</v>
      </c>
      <c r="B29" s="76">
        <v>1579.7239999999999</v>
      </c>
      <c r="C29" s="77">
        <v>1559.9290000000001</v>
      </c>
      <c r="D29" s="77">
        <v>1485.9390000000001</v>
      </c>
      <c r="E29" s="77">
        <v>1514.491</v>
      </c>
      <c r="F29" s="77">
        <v>1506.183</v>
      </c>
      <c r="G29" s="77">
        <v>1594.1679999999999</v>
      </c>
      <c r="H29" s="77">
        <v>1881.539</v>
      </c>
      <c r="I29" s="77">
        <v>2192.5680000000002</v>
      </c>
      <c r="J29" s="77">
        <v>2313.895</v>
      </c>
      <c r="K29" s="77">
        <v>2399.9920000000002</v>
      </c>
      <c r="L29" s="77">
        <v>2433.8539999999998</v>
      </c>
      <c r="M29" s="77">
        <v>2520.471</v>
      </c>
      <c r="N29" s="77">
        <v>2494.5369999999998</v>
      </c>
      <c r="O29" s="77">
        <v>2244.3850000000002</v>
      </c>
      <c r="P29" s="77">
        <v>2158.3910000000001</v>
      </c>
      <c r="Q29" s="77">
        <v>2174.8739999999998</v>
      </c>
      <c r="R29" s="77">
        <v>2131.011</v>
      </c>
      <c r="S29" s="77">
        <v>2107.377</v>
      </c>
      <c r="T29" s="77">
        <v>2791.98</v>
      </c>
      <c r="U29" s="77">
        <v>2868.5909999999999</v>
      </c>
      <c r="V29" s="77">
        <v>2734.6559999999999</v>
      </c>
      <c r="W29" s="77">
        <v>2386.395</v>
      </c>
      <c r="X29" s="77">
        <v>1676.808</v>
      </c>
      <c r="Y29" s="77">
        <v>1469.393</v>
      </c>
      <c r="Z29" s="78"/>
      <c r="AA29" s="79">
        <f>SUM(B29:Z29)</f>
        <v>50221.150999999998</v>
      </c>
    </row>
    <row r="30" spans="1:27" ht="24.95" customHeight="1" x14ac:dyDescent="0.2">
      <c r="A30" s="82" t="s">
        <v>24</v>
      </c>
      <c r="B30" s="80">
        <v>2043.1</v>
      </c>
      <c r="C30" s="81">
        <v>1752.1</v>
      </c>
      <c r="D30" s="81">
        <v>1708.1</v>
      </c>
      <c r="E30" s="81">
        <v>1708.1</v>
      </c>
      <c r="F30" s="81">
        <v>1708.1</v>
      </c>
      <c r="G30" s="81">
        <v>1808.1</v>
      </c>
      <c r="H30" s="81">
        <v>1808.1</v>
      </c>
      <c r="I30" s="81">
        <v>1633.1</v>
      </c>
      <c r="J30" s="81">
        <v>1633.1</v>
      </c>
      <c r="K30" s="81">
        <v>1633.1</v>
      </c>
      <c r="L30" s="81">
        <v>1633.1</v>
      </c>
      <c r="M30" s="81">
        <v>1633.1</v>
      </c>
      <c r="N30" s="81">
        <v>1633.1</v>
      </c>
      <c r="O30" s="81">
        <v>1677.1</v>
      </c>
      <c r="P30" s="81">
        <v>1920.1</v>
      </c>
      <c r="Q30" s="81">
        <v>2348.1</v>
      </c>
      <c r="R30" s="81">
        <v>2643.1</v>
      </c>
      <c r="S30" s="81">
        <v>2993.1</v>
      </c>
      <c r="T30" s="81">
        <v>3063.1</v>
      </c>
      <c r="U30" s="81">
        <v>3063.1</v>
      </c>
      <c r="V30" s="81">
        <v>3063.1</v>
      </c>
      <c r="W30" s="81">
        <v>3023.1</v>
      </c>
      <c r="X30" s="81">
        <v>2745.1</v>
      </c>
      <c r="Y30" s="81">
        <v>2328.1</v>
      </c>
      <c r="Z30" s="83"/>
      <c r="AA30" s="84">
        <f>SUM(B30:Z30)</f>
        <v>51201.39999999998</v>
      </c>
    </row>
    <row r="31" spans="1:27" ht="30" customHeight="1" thickBot="1" x14ac:dyDescent="0.25">
      <c r="A31" s="60" t="s">
        <v>25</v>
      </c>
      <c r="B31" s="61">
        <f>IF(LEN(B$2)&gt;0,SUM(B28:B30),"")</f>
        <v>6009.7240000000002</v>
      </c>
      <c r="C31" s="62">
        <f t="shared" ref="C31:Z31" si="4">IF(LEN(C$2)&gt;0,SUM(C28:C30),"")</f>
        <v>5692.9290000000001</v>
      </c>
      <c r="D31" s="62">
        <f t="shared" si="4"/>
        <v>5578.9390000000003</v>
      </c>
      <c r="E31" s="62">
        <f t="shared" si="4"/>
        <v>5614.491</v>
      </c>
      <c r="F31" s="62">
        <f t="shared" si="4"/>
        <v>5613.183</v>
      </c>
      <c r="G31" s="62">
        <f t="shared" si="4"/>
        <v>5900.1679999999997</v>
      </c>
      <c r="H31" s="62">
        <f t="shared" si="4"/>
        <v>6445.5390000000007</v>
      </c>
      <c r="I31" s="62">
        <f t="shared" si="4"/>
        <v>7072.5680000000011</v>
      </c>
      <c r="J31" s="62">
        <f t="shared" si="4"/>
        <v>7609.3950000000004</v>
      </c>
      <c r="K31" s="62">
        <f t="shared" si="4"/>
        <v>7984.9920000000002</v>
      </c>
      <c r="L31" s="62">
        <f t="shared" si="4"/>
        <v>8214.8539999999994</v>
      </c>
      <c r="M31" s="62">
        <f t="shared" si="4"/>
        <v>8320.9709999999995</v>
      </c>
      <c r="N31" s="62">
        <f t="shared" si="4"/>
        <v>8252.0370000000003</v>
      </c>
      <c r="O31" s="62">
        <f t="shared" si="4"/>
        <v>7897.8850000000002</v>
      </c>
      <c r="P31" s="62">
        <f t="shared" si="4"/>
        <v>7795.3909999999996</v>
      </c>
      <c r="Q31" s="62">
        <f t="shared" si="4"/>
        <v>7839.8739999999998</v>
      </c>
      <c r="R31" s="62">
        <f t="shared" si="4"/>
        <v>7780.5110000000004</v>
      </c>
      <c r="S31" s="62">
        <f t="shared" si="4"/>
        <v>8287.8770000000004</v>
      </c>
      <c r="T31" s="62">
        <f t="shared" si="4"/>
        <v>9012.48</v>
      </c>
      <c r="U31" s="62">
        <f t="shared" si="4"/>
        <v>8943.0910000000003</v>
      </c>
      <c r="V31" s="62">
        <f t="shared" si="4"/>
        <v>8507.1560000000009</v>
      </c>
      <c r="W31" s="62">
        <f t="shared" si="4"/>
        <v>7952.8950000000004</v>
      </c>
      <c r="X31" s="62">
        <f t="shared" si="4"/>
        <v>6928.8080000000009</v>
      </c>
      <c r="Y31" s="62">
        <f t="shared" si="4"/>
        <v>6246.393</v>
      </c>
      <c r="Z31" s="63" t="str">
        <f t="shared" si="4"/>
        <v/>
      </c>
      <c r="AA31" s="64">
        <f>SUM(AA28:AA30)</f>
        <v>175502.15099999995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55</v>
      </c>
      <c r="C34" s="95">
        <v>71</v>
      </c>
      <c r="D34" s="95">
        <v>127</v>
      </c>
      <c r="E34" s="95">
        <v>172</v>
      </c>
      <c r="F34" s="95">
        <v>177</v>
      </c>
      <c r="G34" s="95">
        <v>141</v>
      </c>
      <c r="H34" s="95">
        <v>166</v>
      </c>
      <c r="I34" s="95">
        <v>101</v>
      </c>
      <c r="J34" s="95">
        <v>31</v>
      </c>
      <c r="K34" s="95">
        <v>31</v>
      </c>
      <c r="L34" s="95">
        <v>17</v>
      </c>
      <c r="M34" s="95">
        <v>81</v>
      </c>
      <c r="N34" s="95">
        <v>56</v>
      </c>
      <c r="O34" s="95">
        <v>31</v>
      </c>
      <c r="P34" s="95">
        <v>56</v>
      </c>
      <c r="Q34" s="95">
        <v>60.591999999999999</v>
      </c>
      <c r="R34" s="95">
        <v>69</v>
      </c>
      <c r="S34" s="95">
        <v>71</v>
      </c>
      <c r="T34" s="95">
        <v>209</v>
      </c>
      <c r="U34" s="95">
        <v>194</v>
      </c>
      <c r="V34" s="95">
        <v>157</v>
      </c>
      <c r="W34" s="95">
        <v>56</v>
      </c>
      <c r="X34" s="95">
        <v>6</v>
      </c>
      <c r="Y34" s="95">
        <v>17</v>
      </c>
      <c r="Z34" s="96"/>
      <c r="AA34" s="74">
        <f t="shared" ref="AA34:AA39" si="5">SUM(B34:Z34)</f>
        <v>2152.5920000000001</v>
      </c>
    </row>
    <row r="35" spans="1:27" ht="24.95" customHeight="1" x14ac:dyDescent="0.2">
      <c r="A35" s="97" t="s">
        <v>28</v>
      </c>
      <c r="B35" s="98">
        <v>287</v>
      </c>
      <c r="C35" s="99">
        <v>248</v>
      </c>
      <c r="D35" s="99">
        <v>237</v>
      </c>
      <c r="E35" s="99">
        <v>237</v>
      </c>
      <c r="F35" s="99">
        <v>237</v>
      </c>
      <c r="G35" s="99">
        <v>229</v>
      </c>
      <c r="H35" s="99">
        <v>165</v>
      </c>
      <c r="I35" s="99">
        <v>81</v>
      </c>
      <c r="J35" s="99">
        <v>81</v>
      </c>
      <c r="K35" s="99">
        <v>160</v>
      </c>
      <c r="L35" s="99">
        <v>172</v>
      </c>
      <c r="M35" s="99">
        <v>182</v>
      </c>
      <c r="N35" s="99">
        <v>177</v>
      </c>
      <c r="O35" s="99">
        <v>137</v>
      </c>
      <c r="P35" s="99">
        <v>180</v>
      </c>
      <c r="Q35" s="99">
        <v>189</v>
      </c>
      <c r="R35" s="99">
        <v>156</v>
      </c>
      <c r="S35" s="99">
        <v>205</v>
      </c>
      <c r="T35" s="99">
        <v>275</v>
      </c>
      <c r="U35" s="99">
        <v>250</v>
      </c>
      <c r="V35" s="99">
        <v>225</v>
      </c>
      <c r="W35" s="99">
        <v>291</v>
      </c>
      <c r="X35" s="99">
        <v>253</v>
      </c>
      <c r="Y35" s="99">
        <v>259</v>
      </c>
      <c r="Z35" s="100"/>
      <c r="AA35" s="79">
        <f t="shared" si="5"/>
        <v>4913</v>
      </c>
    </row>
    <row r="36" spans="1:27" ht="24.95" customHeight="1" x14ac:dyDescent="0.2">
      <c r="A36" s="97" t="s">
        <v>29</v>
      </c>
      <c r="B36" s="98">
        <v>54.7</v>
      </c>
      <c r="C36" s="99">
        <v>493.4</v>
      </c>
      <c r="D36" s="99">
        <v>476.1</v>
      </c>
      <c r="E36" s="99">
        <v>322.7</v>
      </c>
      <c r="F36" s="99">
        <v>413.9</v>
      </c>
      <c r="G36" s="99">
        <v>377.9</v>
      </c>
      <c r="H36" s="99">
        <v>419.5</v>
      </c>
      <c r="I36" s="99">
        <v>505.2</v>
      </c>
      <c r="J36" s="99">
        <v>550</v>
      </c>
      <c r="K36" s="99">
        <v>550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497.4</v>
      </c>
      <c r="S36" s="99">
        <v>32</v>
      </c>
      <c r="T36" s="99">
        <v>46.8</v>
      </c>
      <c r="U36" s="99">
        <v>32</v>
      </c>
      <c r="V36" s="99">
        <v>71.900000000000006</v>
      </c>
      <c r="W36" s="99">
        <v>38.5</v>
      </c>
      <c r="X36" s="99">
        <v>550.1</v>
      </c>
      <c r="Y36" s="99">
        <v>566</v>
      </c>
      <c r="Z36" s="100"/>
      <c r="AA36" s="79">
        <f t="shared" si="5"/>
        <v>9394.1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446.7</v>
      </c>
      <c r="C39" s="88">
        <f t="shared" si="6"/>
        <v>862.4</v>
      </c>
      <c r="D39" s="88">
        <f t="shared" si="6"/>
        <v>890.1</v>
      </c>
      <c r="E39" s="88">
        <f t="shared" si="6"/>
        <v>781.7</v>
      </c>
      <c r="F39" s="88">
        <f t="shared" si="6"/>
        <v>877.9</v>
      </c>
      <c r="G39" s="88">
        <f t="shared" si="6"/>
        <v>797.9</v>
      </c>
      <c r="H39" s="88">
        <f t="shared" si="6"/>
        <v>800.5</v>
      </c>
      <c r="I39" s="88">
        <f t="shared" si="6"/>
        <v>737.2</v>
      </c>
      <c r="J39" s="88">
        <f t="shared" si="6"/>
        <v>712</v>
      </c>
      <c r="K39" s="88">
        <f t="shared" si="6"/>
        <v>791</v>
      </c>
      <c r="L39" s="88">
        <f t="shared" si="6"/>
        <v>805</v>
      </c>
      <c r="M39" s="88">
        <f t="shared" si="6"/>
        <v>879</v>
      </c>
      <c r="N39" s="88">
        <f t="shared" si="6"/>
        <v>849</v>
      </c>
      <c r="O39" s="88">
        <f t="shared" si="6"/>
        <v>784</v>
      </c>
      <c r="P39" s="88">
        <f t="shared" si="6"/>
        <v>852</v>
      </c>
      <c r="Q39" s="88">
        <f t="shared" si="6"/>
        <v>865.59199999999998</v>
      </c>
      <c r="R39" s="88">
        <f t="shared" si="6"/>
        <v>772.4</v>
      </c>
      <c r="S39" s="88">
        <f t="shared" si="6"/>
        <v>358</v>
      </c>
      <c r="T39" s="88">
        <f t="shared" si="6"/>
        <v>580.79999999999995</v>
      </c>
      <c r="U39" s="88">
        <f t="shared" si="6"/>
        <v>526</v>
      </c>
      <c r="V39" s="88">
        <f t="shared" si="6"/>
        <v>503.9</v>
      </c>
      <c r="W39" s="88">
        <f t="shared" si="6"/>
        <v>435.5</v>
      </c>
      <c r="X39" s="88">
        <f t="shared" si="6"/>
        <v>859.1</v>
      </c>
      <c r="Y39" s="88">
        <f t="shared" si="6"/>
        <v>892</v>
      </c>
      <c r="Z39" s="89" t="str">
        <f t="shared" si="6"/>
        <v/>
      </c>
      <c r="AA39" s="90">
        <f t="shared" si="5"/>
        <v>17659.691999999999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22.7</v>
      </c>
      <c r="C44" s="99">
        <v>461.4</v>
      </c>
      <c r="D44" s="99">
        <v>444.1</v>
      </c>
      <c r="E44" s="99">
        <v>290.7</v>
      </c>
      <c r="F44" s="99">
        <v>381.9</v>
      </c>
      <c r="G44" s="99">
        <v>345.9</v>
      </c>
      <c r="H44" s="99">
        <v>387.5</v>
      </c>
      <c r="I44" s="99">
        <v>473.2</v>
      </c>
      <c r="J44" s="99">
        <v>518</v>
      </c>
      <c r="K44" s="99">
        <v>518</v>
      </c>
      <c r="L44" s="99">
        <v>534</v>
      </c>
      <c r="M44" s="99">
        <v>534</v>
      </c>
      <c r="N44" s="99">
        <v>534</v>
      </c>
      <c r="O44" s="99">
        <v>534</v>
      </c>
      <c r="P44" s="99">
        <v>534</v>
      </c>
      <c r="Q44" s="99">
        <v>534</v>
      </c>
      <c r="R44" s="99">
        <v>465.4</v>
      </c>
      <c r="S44" s="99"/>
      <c r="T44" s="99">
        <v>14.8</v>
      </c>
      <c r="U44" s="99"/>
      <c r="V44" s="99">
        <v>39.9</v>
      </c>
      <c r="W44" s="99">
        <v>6.5</v>
      </c>
      <c r="X44" s="99">
        <v>518.1</v>
      </c>
      <c r="Y44" s="99">
        <v>534</v>
      </c>
      <c r="Z44" s="100"/>
      <c r="AA44" s="79">
        <f t="shared" si="7"/>
        <v>8626.0999999999985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23.7</v>
      </c>
      <c r="C48" s="88">
        <f t="shared" ref="C48:Z48" si="8">IF(LEN(C$2)&gt;0,SUM(C42:C47),"")</f>
        <v>461.4</v>
      </c>
      <c r="D48" s="88">
        <f t="shared" si="8"/>
        <v>444.1</v>
      </c>
      <c r="E48" s="88">
        <f t="shared" si="8"/>
        <v>290.7</v>
      </c>
      <c r="F48" s="88">
        <f t="shared" si="8"/>
        <v>381.9</v>
      </c>
      <c r="G48" s="88">
        <f t="shared" si="8"/>
        <v>345.9</v>
      </c>
      <c r="H48" s="88">
        <f t="shared" si="8"/>
        <v>387.5</v>
      </c>
      <c r="I48" s="88">
        <f t="shared" si="8"/>
        <v>473.2</v>
      </c>
      <c r="J48" s="88">
        <f t="shared" si="8"/>
        <v>518</v>
      </c>
      <c r="K48" s="88">
        <f t="shared" si="8"/>
        <v>518</v>
      </c>
      <c r="L48" s="88">
        <f t="shared" si="8"/>
        <v>534</v>
      </c>
      <c r="M48" s="88">
        <f t="shared" si="8"/>
        <v>534</v>
      </c>
      <c r="N48" s="88">
        <f t="shared" si="8"/>
        <v>534</v>
      </c>
      <c r="O48" s="88">
        <f t="shared" si="8"/>
        <v>534</v>
      </c>
      <c r="P48" s="88">
        <f t="shared" si="8"/>
        <v>534</v>
      </c>
      <c r="Q48" s="88">
        <f t="shared" si="8"/>
        <v>534</v>
      </c>
      <c r="R48" s="88">
        <f t="shared" si="8"/>
        <v>465.4</v>
      </c>
      <c r="S48" s="88">
        <f t="shared" si="8"/>
        <v>0</v>
      </c>
      <c r="T48" s="88">
        <f t="shared" si="8"/>
        <v>14.8</v>
      </c>
      <c r="U48" s="88">
        <f t="shared" si="8"/>
        <v>0</v>
      </c>
      <c r="V48" s="88">
        <f t="shared" si="8"/>
        <v>39.9</v>
      </c>
      <c r="W48" s="88">
        <f t="shared" si="8"/>
        <v>6.5</v>
      </c>
      <c r="X48" s="88">
        <f t="shared" si="8"/>
        <v>518.1</v>
      </c>
      <c r="Y48" s="88">
        <f t="shared" si="8"/>
        <v>534</v>
      </c>
      <c r="Z48" s="89" t="str">
        <f t="shared" si="8"/>
        <v/>
      </c>
      <c r="AA48" s="90">
        <f t="shared" si="7"/>
        <v>8627.0999999999985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6032.424</v>
      </c>
      <c r="C51" s="88">
        <f t="shared" si="10"/>
        <v>6154.3289999999997</v>
      </c>
      <c r="D51" s="88">
        <f t="shared" si="10"/>
        <v>6023.0390000000007</v>
      </c>
      <c r="E51" s="88">
        <f t="shared" si="10"/>
        <v>5905.1909999999998</v>
      </c>
      <c r="F51" s="88">
        <f t="shared" si="10"/>
        <v>5995.0829999999996</v>
      </c>
      <c r="G51" s="88">
        <f t="shared" si="10"/>
        <v>6246.0679999999993</v>
      </c>
      <c r="H51" s="88">
        <f t="shared" si="10"/>
        <v>6833.0390000000007</v>
      </c>
      <c r="I51" s="88">
        <f t="shared" si="10"/>
        <v>7545.7680000000009</v>
      </c>
      <c r="J51" s="88">
        <f t="shared" si="10"/>
        <v>8127.3949999999995</v>
      </c>
      <c r="K51" s="88">
        <f t="shared" si="10"/>
        <v>8502.9919999999984</v>
      </c>
      <c r="L51" s="88">
        <f t="shared" si="10"/>
        <v>8748.8539999999994</v>
      </c>
      <c r="M51" s="88">
        <f t="shared" si="10"/>
        <v>8854.9709999999995</v>
      </c>
      <c r="N51" s="88">
        <f t="shared" si="10"/>
        <v>8786.0370000000003</v>
      </c>
      <c r="O51" s="88">
        <f t="shared" si="10"/>
        <v>8431.8850000000002</v>
      </c>
      <c r="P51" s="88">
        <f t="shared" si="10"/>
        <v>8329.3909999999996</v>
      </c>
      <c r="Q51" s="88">
        <f t="shared" si="10"/>
        <v>8373.8740000000016</v>
      </c>
      <c r="R51" s="88">
        <f t="shared" si="10"/>
        <v>8245.9110000000001</v>
      </c>
      <c r="S51" s="88">
        <f t="shared" si="10"/>
        <v>8287.8770000000004</v>
      </c>
      <c r="T51" s="88">
        <f t="shared" si="10"/>
        <v>9027.2799999999988</v>
      </c>
      <c r="U51" s="88">
        <f t="shared" si="10"/>
        <v>8943.0910000000003</v>
      </c>
      <c r="V51" s="88">
        <f t="shared" si="10"/>
        <v>8547.0560000000005</v>
      </c>
      <c r="W51" s="88">
        <f t="shared" si="10"/>
        <v>7959.3950000000004</v>
      </c>
      <c r="X51" s="88">
        <f t="shared" si="10"/>
        <v>7446.9079999999994</v>
      </c>
      <c r="Y51" s="88">
        <f t="shared" si="10"/>
        <v>6780.393</v>
      </c>
      <c r="Z51" s="89" t="str">
        <f t="shared" si="10"/>
        <v/>
      </c>
      <c r="AA51" s="105">
        <f>SUM(B51:Z51)</f>
        <v>184128.25100000002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6032.4190000000008</v>
      </c>
      <c r="C4" s="18">
        <v>6154.3230000000021</v>
      </c>
      <c r="D4" s="18">
        <v>6023.0200000000013</v>
      </c>
      <c r="E4" s="18">
        <v>5905.2410000000009</v>
      </c>
      <c r="F4" s="18">
        <v>5995.0999999999995</v>
      </c>
      <c r="G4" s="18">
        <v>6246.1029999999992</v>
      </c>
      <c r="H4" s="18">
        <v>6833.0149999999994</v>
      </c>
      <c r="I4" s="18">
        <v>7545.768</v>
      </c>
      <c r="J4" s="18">
        <v>8127.3950000000013</v>
      </c>
      <c r="K4" s="18">
        <v>8502.9920000000002</v>
      </c>
      <c r="L4" s="18">
        <v>8748.8250000000007</v>
      </c>
      <c r="M4" s="18">
        <v>8854.9770000000008</v>
      </c>
      <c r="N4" s="18">
        <v>8786.0840000000007</v>
      </c>
      <c r="O4" s="18">
        <v>8431.8740000000016</v>
      </c>
      <c r="P4" s="18">
        <v>8329.3610000000008</v>
      </c>
      <c r="Q4" s="18">
        <v>8373.8740000000016</v>
      </c>
      <c r="R4" s="18">
        <v>8245.9589999999989</v>
      </c>
      <c r="S4" s="18">
        <v>8287.8320000000003</v>
      </c>
      <c r="T4" s="18">
        <v>9027.2840000000051</v>
      </c>
      <c r="U4" s="18">
        <v>8943.1000000000022</v>
      </c>
      <c r="V4" s="18">
        <v>8547.0509999999995</v>
      </c>
      <c r="W4" s="18">
        <v>7959.4310000000005</v>
      </c>
      <c r="X4" s="18">
        <v>7446.9229999999998</v>
      </c>
      <c r="Y4" s="18">
        <v>6780.3930000000028</v>
      </c>
      <c r="Z4" s="19"/>
      <c r="AA4" s="20">
        <f>SUM(B4:Z4)</f>
        <v>184128.34400000007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237.8</v>
      </c>
      <c r="C7" s="28">
        <v>215</v>
      </c>
      <c r="D7" s="28">
        <v>197.24</v>
      </c>
      <c r="E7" s="28">
        <v>189.94</v>
      </c>
      <c r="F7" s="28">
        <v>185.06</v>
      </c>
      <c r="G7" s="28">
        <v>190.8</v>
      </c>
      <c r="H7" s="28">
        <v>240.79</v>
      </c>
      <c r="I7" s="28">
        <v>240.79</v>
      </c>
      <c r="J7" s="28">
        <v>240.79</v>
      </c>
      <c r="K7" s="28">
        <v>240.79</v>
      </c>
      <c r="L7" s="28">
        <v>233.45</v>
      </c>
      <c r="M7" s="28">
        <v>226.91</v>
      </c>
      <c r="N7" s="28">
        <v>214.34</v>
      </c>
      <c r="O7" s="28">
        <v>204.07</v>
      </c>
      <c r="P7" s="28">
        <v>207.95</v>
      </c>
      <c r="Q7" s="28">
        <v>222.18</v>
      </c>
      <c r="R7" s="28">
        <v>229.25</v>
      </c>
      <c r="S7" s="28">
        <v>248.06</v>
      </c>
      <c r="T7" s="28">
        <v>315.97000000000003</v>
      </c>
      <c r="U7" s="28">
        <v>321.82</v>
      </c>
      <c r="V7" s="28">
        <v>289.36</v>
      </c>
      <c r="W7" s="28">
        <v>264.02</v>
      </c>
      <c r="X7" s="28">
        <v>207.12</v>
      </c>
      <c r="Y7" s="28">
        <v>194</v>
      </c>
      <c r="Z7" s="29"/>
      <c r="AA7" s="30">
        <f>IF(SUM(B7:Z7)&lt;&gt;0,AVERAGEIF(B7:Z7,"&lt;&gt;"""),"")</f>
        <v>231.56249999999997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879.15500000000009</v>
      </c>
      <c r="C19" s="72">
        <v>916.13400000000001</v>
      </c>
      <c r="D19" s="72">
        <v>907.08300000000008</v>
      </c>
      <c r="E19" s="72">
        <v>903.197</v>
      </c>
      <c r="F19" s="72">
        <v>900.16399999999999</v>
      </c>
      <c r="G19" s="72">
        <v>889.26599999999996</v>
      </c>
      <c r="H19" s="72">
        <v>885.34399999999994</v>
      </c>
      <c r="I19" s="72">
        <v>900.35599999999999</v>
      </c>
      <c r="J19" s="72">
        <v>922.36299999999994</v>
      </c>
      <c r="K19" s="72">
        <v>929.34699999999987</v>
      </c>
      <c r="L19" s="72">
        <v>914.18200000000002</v>
      </c>
      <c r="M19" s="72">
        <v>916.178</v>
      </c>
      <c r="N19" s="72">
        <v>893.197</v>
      </c>
      <c r="O19" s="72">
        <v>879.65899999999999</v>
      </c>
      <c r="P19" s="72">
        <v>869.52800000000002</v>
      </c>
      <c r="Q19" s="72">
        <v>860.57</v>
      </c>
      <c r="R19" s="72">
        <v>858.54100000000005</v>
      </c>
      <c r="S19" s="72">
        <v>889.54599999999994</v>
      </c>
      <c r="T19" s="72">
        <v>895.55000000000007</v>
      </c>
      <c r="U19" s="72">
        <v>916.51300000000003</v>
      </c>
      <c r="V19" s="72">
        <v>910.6819999999999</v>
      </c>
      <c r="W19" s="72">
        <v>862.63199999999995</v>
      </c>
      <c r="X19" s="72">
        <v>864.6</v>
      </c>
      <c r="Y19" s="72">
        <v>864.58199999999999</v>
      </c>
      <c r="Z19" s="73"/>
      <c r="AA19" s="74">
        <f t="shared" ref="AA19:AA24" si="2">SUM(B19:Z19)</f>
        <v>21428.368999999999</v>
      </c>
    </row>
    <row r="20" spans="1:27" ht="24.95" customHeight="1" x14ac:dyDescent="0.2">
      <c r="A20" s="75" t="s">
        <v>15</v>
      </c>
      <c r="B20" s="76">
        <v>1033.7609999999997</v>
      </c>
      <c r="C20" s="77">
        <v>1015.472</v>
      </c>
      <c r="D20" s="77">
        <v>1009.8430000000001</v>
      </c>
      <c r="E20" s="77">
        <v>1009.3599999999998</v>
      </c>
      <c r="F20" s="77">
        <v>1022.548</v>
      </c>
      <c r="G20" s="77">
        <v>1052.7500000000002</v>
      </c>
      <c r="H20" s="77">
        <v>1132.865</v>
      </c>
      <c r="I20" s="77">
        <v>1185.8139999999999</v>
      </c>
      <c r="J20" s="77">
        <v>1205.1379999999999</v>
      </c>
      <c r="K20" s="77">
        <v>1208.9139999999998</v>
      </c>
      <c r="L20" s="77">
        <v>1212.2249999999997</v>
      </c>
      <c r="M20" s="77">
        <v>1203.9069999999999</v>
      </c>
      <c r="N20" s="77">
        <v>1177.6420000000003</v>
      </c>
      <c r="O20" s="77">
        <v>1141.8850000000002</v>
      </c>
      <c r="P20" s="77">
        <v>1104.8790000000001</v>
      </c>
      <c r="Q20" s="77">
        <v>1090.5009999999997</v>
      </c>
      <c r="R20" s="77">
        <v>1065.1199999999999</v>
      </c>
      <c r="S20" s="77">
        <v>1064.848</v>
      </c>
      <c r="T20" s="77">
        <v>1095.5969999999998</v>
      </c>
      <c r="U20" s="77">
        <v>1051.8979999999999</v>
      </c>
      <c r="V20" s="77">
        <v>1005.12</v>
      </c>
      <c r="W20" s="77">
        <v>967.30299999999988</v>
      </c>
      <c r="X20" s="77">
        <v>941.43599999999969</v>
      </c>
      <c r="Y20" s="77">
        <v>914.06399999999985</v>
      </c>
      <c r="Z20" s="78"/>
      <c r="AA20" s="79">
        <f t="shared" si="2"/>
        <v>25912.89</v>
      </c>
    </row>
    <row r="21" spans="1:27" ht="24.95" customHeight="1" x14ac:dyDescent="0.2">
      <c r="A21" s="75" t="s">
        <v>16</v>
      </c>
      <c r="B21" s="80">
        <v>3186.3029999999999</v>
      </c>
      <c r="C21" s="81">
        <v>3076.2170000000001</v>
      </c>
      <c r="D21" s="81">
        <v>2951.0939999999996</v>
      </c>
      <c r="E21" s="81">
        <v>2880.1840000000007</v>
      </c>
      <c r="F21" s="81">
        <v>2938.8879999999999</v>
      </c>
      <c r="G21" s="81">
        <v>3142.5869999999995</v>
      </c>
      <c r="H21" s="81">
        <v>3623.806</v>
      </c>
      <c r="I21" s="81">
        <v>4152.098</v>
      </c>
      <c r="J21" s="81">
        <v>4687.3940000000002</v>
      </c>
      <c r="K21" s="81">
        <v>5077.2309999999979</v>
      </c>
      <c r="L21" s="81">
        <v>5336.8179999999993</v>
      </c>
      <c r="M21" s="81">
        <v>5448.2920000000004</v>
      </c>
      <c r="N21" s="81">
        <v>5489.7450000000008</v>
      </c>
      <c r="O21" s="81">
        <v>5223.13</v>
      </c>
      <c r="P21" s="81">
        <v>5234.7539999999999</v>
      </c>
      <c r="Q21" s="81">
        <v>5156.8029999999999</v>
      </c>
      <c r="R21" s="81">
        <v>5060.7979999999998</v>
      </c>
      <c r="S21" s="81">
        <v>5323.637999999999</v>
      </c>
      <c r="T21" s="81">
        <v>5717.1370000000006</v>
      </c>
      <c r="U21" s="81">
        <v>5642.9889999999987</v>
      </c>
      <c r="V21" s="81">
        <v>5313.2489999999989</v>
      </c>
      <c r="W21" s="81">
        <v>4825.4960000000001</v>
      </c>
      <c r="X21" s="81">
        <v>4379.3869999999997</v>
      </c>
      <c r="Y21" s="81">
        <v>3830.2469999999998</v>
      </c>
      <c r="Z21" s="78"/>
      <c r="AA21" s="79">
        <f t="shared" si="2"/>
        <v>107698.285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173.5</v>
      </c>
      <c r="C23" s="77">
        <v>177.5</v>
      </c>
      <c r="D23" s="77">
        <v>171</v>
      </c>
      <c r="E23" s="77">
        <v>123.5</v>
      </c>
      <c r="F23" s="77">
        <v>136.5</v>
      </c>
      <c r="G23" s="77">
        <v>141.5</v>
      </c>
      <c r="H23" s="77">
        <v>144</v>
      </c>
      <c r="I23" s="77">
        <v>147.5</v>
      </c>
      <c r="J23" s="77">
        <v>157.5</v>
      </c>
      <c r="K23" s="77">
        <v>156.5</v>
      </c>
      <c r="L23" s="77">
        <v>159.5</v>
      </c>
      <c r="M23" s="77">
        <v>153</v>
      </c>
      <c r="N23" s="77">
        <v>146.5</v>
      </c>
      <c r="O23" s="77">
        <v>145</v>
      </c>
      <c r="P23" s="77">
        <v>157.5</v>
      </c>
      <c r="Q23" s="77">
        <v>153</v>
      </c>
      <c r="R23" s="77">
        <v>153.5</v>
      </c>
      <c r="S23" s="77">
        <v>157.5</v>
      </c>
      <c r="T23" s="77">
        <v>165</v>
      </c>
      <c r="U23" s="77">
        <v>175.5</v>
      </c>
      <c r="V23" s="77">
        <v>190</v>
      </c>
      <c r="W23" s="77">
        <v>183</v>
      </c>
      <c r="X23" s="77">
        <v>171.5</v>
      </c>
      <c r="Y23" s="77">
        <v>143.5</v>
      </c>
      <c r="Z23" s="77"/>
      <c r="AA23" s="79">
        <f t="shared" si="2"/>
        <v>3783</v>
      </c>
    </row>
    <row r="24" spans="1:27" ht="24.95" customHeight="1" x14ac:dyDescent="0.2">
      <c r="A24" s="85" t="s">
        <v>19</v>
      </c>
      <c r="B24" s="77">
        <v>254</v>
      </c>
      <c r="C24" s="77">
        <v>236.00000000000003</v>
      </c>
      <c r="D24" s="77">
        <v>229</v>
      </c>
      <c r="E24" s="77">
        <v>226</v>
      </c>
      <c r="F24" s="77">
        <v>232</v>
      </c>
      <c r="G24" s="77">
        <v>257</v>
      </c>
      <c r="H24" s="77">
        <v>311.99999999999994</v>
      </c>
      <c r="I24" s="77">
        <v>351.00000000000011</v>
      </c>
      <c r="J24" s="77">
        <v>374</v>
      </c>
      <c r="K24" s="77">
        <v>378</v>
      </c>
      <c r="L24" s="77">
        <v>382</v>
      </c>
      <c r="M24" s="77">
        <v>376</v>
      </c>
      <c r="N24" s="77">
        <v>366</v>
      </c>
      <c r="O24" s="77">
        <v>361</v>
      </c>
      <c r="P24" s="77">
        <v>355.99999999999994</v>
      </c>
      <c r="Q24" s="77">
        <v>369</v>
      </c>
      <c r="R24" s="77">
        <v>392.99999999999994</v>
      </c>
      <c r="S24" s="77">
        <v>422.00000000000006</v>
      </c>
      <c r="T24" s="77">
        <v>435</v>
      </c>
      <c r="U24" s="77">
        <v>440</v>
      </c>
      <c r="V24" s="77">
        <v>420</v>
      </c>
      <c r="W24" s="77">
        <v>363.99999999999994</v>
      </c>
      <c r="X24" s="77">
        <v>315.00000000000006</v>
      </c>
      <c r="Y24" s="77">
        <v>278.99999999999994</v>
      </c>
      <c r="Z24" s="77"/>
      <c r="AA24" s="79">
        <f t="shared" si="2"/>
        <v>8127</v>
      </c>
    </row>
    <row r="25" spans="1:27" ht="30" customHeight="1" thickBot="1" x14ac:dyDescent="0.25">
      <c r="A25" s="86" t="s">
        <v>20</v>
      </c>
      <c r="B25" s="87">
        <f t="shared" ref="B25:AA25" si="3">SUM(B19:B24)</f>
        <v>5526.7189999999991</v>
      </c>
      <c r="C25" s="88">
        <f t="shared" si="3"/>
        <v>5421.3230000000003</v>
      </c>
      <c r="D25" s="88">
        <f t="shared" si="3"/>
        <v>5268.0199999999995</v>
      </c>
      <c r="E25" s="88">
        <f t="shared" si="3"/>
        <v>5142.241</v>
      </c>
      <c r="F25" s="88">
        <f t="shared" si="3"/>
        <v>5230.1000000000004</v>
      </c>
      <c r="G25" s="88">
        <f t="shared" si="3"/>
        <v>5483.1029999999992</v>
      </c>
      <c r="H25" s="88">
        <f t="shared" si="3"/>
        <v>6098.0149999999994</v>
      </c>
      <c r="I25" s="88">
        <f t="shared" si="3"/>
        <v>6736.768</v>
      </c>
      <c r="J25" s="88">
        <f t="shared" si="3"/>
        <v>7346.3950000000004</v>
      </c>
      <c r="K25" s="88">
        <f t="shared" si="3"/>
        <v>7749.9919999999975</v>
      </c>
      <c r="L25" s="88">
        <f t="shared" si="3"/>
        <v>8004.7249999999985</v>
      </c>
      <c r="M25" s="88">
        <f t="shared" si="3"/>
        <v>8097.3770000000004</v>
      </c>
      <c r="N25" s="88">
        <f t="shared" si="3"/>
        <v>8073.0840000000007</v>
      </c>
      <c r="O25" s="88">
        <f t="shared" si="3"/>
        <v>7750.6740000000009</v>
      </c>
      <c r="P25" s="88">
        <f t="shared" si="3"/>
        <v>7722.6610000000001</v>
      </c>
      <c r="Q25" s="88">
        <f t="shared" si="3"/>
        <v>7629.8739999999998</v>
      </c>
      <c r="R25" s="88">
        <f t="shared" si="3"/>
        <v>7530.9589999999998</v>
      </c>
      <c r="S25" s="88">
        <f t="shared" si="3"/>
        <v>7857.5319999999992</v>
      </c>
      <c r="T25" s="88">
        <f t="shared" si="3"/>
        <v>8308.2839999999997</v>
      </c>
      <c r="U25" s="88">
        <f t="shared" si="3"/>
        <v>8226.8999999999978</v>
      </c>
      <c r="V25" s="88">
        <f t="shared" si="3"/>
        <v>7839.0509999999986</v>
      </c>
      <c r="W25" s="88">
        <f t="shared" si="3"/>
        <v>7202.4310000000005</v>
      </c>
      <c r="X25" s="88">
        <f t="shared" si="3"/>
        <v>6671.9229999999989</v>
      </c>
      <c r="Y25" s="88">
        <f t="shared" si="3"/>
        <v>6031.393</v>
      </c>
      <c r="Z25" s="89">
        <f t="shared" si="3"/>
        <v>0</v>
      </c>
      <c r="AA25" s="90">
        <f t="shared" si="3"/>
        <v>166949.54399999999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561.5</v>
      </c>
      <c r="C28" s="72">
        <v>547.5</v>
      </c>
      <c r="D28" s="72">
        <v>534</v>
      </c>
      <c r="E28" s="72">
        <v>483.5</v>
      </c>
      <c r="F28" s="72">
        <v>502.5</v>
      </c>
      <c r="G28" s="72">
        <v>530.5</v>
      </c>
      <c r="H28" s="72">
        <v>588</v>
      </c>
      <c r="I28" s="72">
        <v>630.5</v>
      </c>
      <c r="J28" s="72">
        <v>665.5</v>
      </c>
      <c r="K28" s="72">
        <v>668.5</v>
      </c>
      <c r="L28" s="72">
        <v>675.5</v>
      </c>
      <c r="M28" s="72">
        <v>663</v>
      </c>
      <c r="N28" s="72">
        <v>646.5</v>
      </c>
      <c r="O28" s="72">
        <v>640</v>
      </c>
      <c r="P28" s="72">
        <v>647.5</v>
      </c>
      <c r="Q28" s="72">
        <v>656</v>
      </c>
      <c r="R28" s="72">
        <v>658.5</v>
      </c>
      <c r="S28" s="72">
        <v>691.5</v>
      </c>
      <c r="T28" s="72">
        <v>712</v>
      </c>
      <c r="U28" s="72">
        <v>727.5</v>
      </c>
      <c r="V28" s="72">
        <v>722</v>
      </c>
      <c r="W28" s="72">
        <v>679</v>
      </c>
      <c r="X28" s="72">
        <v>618.5</v>
      </c>
      <c r="Y28" s="72">
        <v>556.5</v>
      </c>
      <c r="Z28" s="73"/>
      <c r="AA28" s="74">
        <f>SUM(B28:Z28)</f>
        <v>15006</v>
      </c>
    </row>
    <row r="29" spans="1:27" ht="24.95" customHeight="1" x14ac:dyDescent="0.2">
      <c r="A29" s="75" t="s">
        <v>23</v>
      </c>
      <c r="B29" s="76">
        <v>5243.2190000000001</v>
      </c>
      <c r="C29" s="77">
        <v>5106.8230000000003</v>
      </c>
      <c r="D29" s="77">
        <v>4989.0200000000004</v>
      </c>
      <c r="E29" s="77">
        <v>4921.741</v>
      </c>
      <c r="F29" s="77">
        <v>4992.6000000000004</v>
      </c>
      <c r="G29" s="77">
        <v>5215.6030000000001</v>
      </c>
      <c r="H29" s="77">
        <v>5745.0150000000003</v>
      </c>
      <c r="I29" s="77">
        <v>6415.268</v>
      </c>
      <c r="J29" s="77">
        <v>6961.8950000000004</v>
      </c>
      <c r="K29" s="77">
        <v>7334.4920000000002</v>
      </c>
      <c r="L29" s="77">
        <v>7584.2250000000004</v>
      </c>
      <c r="M29" s="77">
        <v>7697.3770000000004</v>
      </c>
      <c r="N29" s="77">
        <v>7685.5839999999998</v>
      </c>
      <c r="O29" s="77">
        <v>7363.674</v>
      </c>
      <c r="P29" s="77">
        <v>7320.1610000000001</v>
      </c>
      <c r="Q29" s="77">
        <v>7217.8739999999998</v>
      </c>
      <c r="R29" s="77">
        <v>7087.4589999999998</v>
      </c>
      <c r="S29" s="77">
        <v>7441.0320000000002</v>
      </c>
      <c r="T29" s="77">
        <v>7815.2839999999997</v>
      </c>
      <c r="U29" s="77">
        <v>7710.4</v>
      </c>
      <c r="V29" s="77">
        <v>7325.0510000000004</v>
      </c>
      <c r="W29" s="77">
        <v>6780.4309999999996</v>
      </c>
      <c r="X29" s="77">
        <v>6328.4229999999998</v>
      </c>
      <c r="Y29" s="77">
        <v>5723.893</v>
      </c>
      <c r="Z29" s="78"/>
      <c r="AA29" s="79">
        <f>SUM(B29:Z29)</f>
        <v>158006.54400000005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5804.7190000000001</v>
      </c>
      <c r="C31" s="62">
        <f t="shared" si="4"/>
        <v>5654.3230000000003</v>
      </c>
      <c r="D31" s="62">
        <f t="shared" si="4"/>
        <v>5523.02</v>
      </c>
      <c r="E31" s="62">
        <f t="shared" si="4"/>
        <v>5405.241</v>
      </c>
      <c r="F31" s="62">
        <f t="shared" si="4"/>
        <v>5495.1</v>
      </c>
      <c r="G31" s="62">
        <f t="shared" si="4"/>
        <v>5746.1030000000001</v>
      </c>
      <c r="H31" s="62">
        <f t="shared" si="4"/>
        <v>6333.0150000000003</v>
      </c>
      <c r="I31" s="62">
        <f t="shared" si="4"/>
        <v>7045.768</v>
      </c>
      <c r="J31" s="62">
        <f t="shared" si="4"/>
        <v>7627.3950000000004</v>
      </c>
      <c r="K31" s="62">
        <f t="shared" si="4"/>
        <v>8002.9920000000002</v>
      </c>
      <c r="L31" s="62">
        <f t="shared" si="4"/>
        <v>8259.7250000000004</v>
      </c>
      <c r="M31" s="62">
        <f t="shared" si="4"/>
        <v>8360.3770000000004</v>
      </c>
      <c r="N31" s="62">
        <f t="shared" si="4"/>
        <v>8332.0839999999989</v>
      </c>
      <c r="O31" s="62">
        <f t="shared" si="4"/>
        <v>8003.674</v>
      </c>
      <c r="P31" s="62">
        <f t="shared" si="4"/>
        <v>7967.6610000000001</v>
      </c>
      <c r="Q31" s="62">
        <f t="shared" si="4"/>
        <v>7873.8739999999998</v>
      </c>
      <c r="R31" s="62">
        <f t="shared" si="4"/>
        <v>7745.9589999999998</v>
      </c>
      <c r="S31" s="62">
        <f t="shared" si="4"/>
        <v>8132.5320000000002</v>
      </c>
      <c r="T31" s="62">
        <f t="shared" si="4"/>
        <v>8527.2839999999997</v>
      </c>
      <c r="U31" s="62">
        <f t="shared" si="4"/>
        <v>8437.9</v>
      </c>
      <c r="V31" s="62">
        <f t="shared" si="4"/>
        <v>8047.0510000000004</v>
      </c>
      <c r="W31" s="62">
        <f t="shared" si="4"/>
        <v>7459.4309999999996</v>
      </c>
      <c r="X31" s="62">
        <f t="shared" si="4"/>
        <v>6946.9229999999998</v>
      </c>
      <c r="Y31" s="62">
        <f t="shared" si="4"/>
        <v>6280.393</v>
      </c>
      <c r="Z31" s="63">
        <f t="shared" si="4"/>
        <v>0</v>
      </c>
      <c r="AA31" s="64">
        <f t="shared" si="4"/>
        <v>173012.54400000005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195</v>
      </c>
      <c r="C34" s="95">
        <v>157</v>
      </c>
      <c r="D34" s="95">
        <v>172</v>
      </c>
      <c r="E34" s="95">
        <v>180</v>
      </c>
      <c r="F34" s="95">
        <v>182</v>
      </c>
      <c r="G34" s="95">
        <v>180</v>
      </c>
      <c r="H34" s="95">
        <v>159</v>
      </c>
      <c r="I34" s="95">
        <v>190</v>
      </c>
      <c r="J34" s="95">
        <v>169</v>
      </c>
      <c r="K34" s="95">
        <v>169</v>
      </c>
      <c r="L34" s="95">
        <v>169</v>
      </c>
      <c r="M34" s="95">
        <v>179</v>
      </c>
      <c r="N34" s="95">
        <v>179</v>
      </c>
      <c r="O34" s="95">
        <v>167</v>
      </c>
      <c r="P34" s="95">
        <v>169</v>
      </c>
      <c r="Q34" s="95">
        <v>168</v>
      </c>
      <c r="R34" s="95">
        <v>145</v>
      </c>
      <c r="S34" s="95">
        <v>149</v>
      </c>
      <c r="T34" s="95">
        <v>151</v>
      </c>
      <c r="U34" s="95">
        <v>146</v>
      </c>
      <c r="V34" s="95">
        <v>145</v>
      </c>
      <c r="W34" s="95">
        <v>193</v>
      </c>
      <c r="X34" s="95">
        <v>202</v>
      </c>
      <c r="Y34" s="95">
        <v>181</v>
      </c>
      <c r="Z34" s="96"/>
      <c r="AA34" s="74">
        <f t="shared" ref="AA34:AA39" si="5">SUM(B34:Z34)</f>
        <v>4096</v>
      </c>
    </row>
    <row r="35" spans="1:27" ht="24.95" customHeight="1" x14ac:dyDescent="0.2">
      <c r="A35" s="97" t="s">
        <v>41</v>
      </c>
      <c r="B35" s="98">
        <v>83</v>
      </c>
      <c r="C35" s="99">
        <v>76</v>
      </c>
      <c r="D35" s="99">
        <v>83</v>
      </c>
      <c r="E35" s="99">
        <v>83</v>
      </c>
      <c r="F35" s="99">
        <v>83</v>
      </c>
      <c r="G35" s="99">
        <v>83</v>
      </c>
      <c r="H35" s="99">
        <v>76</v>
      </c>
      <c r="I35" s="99">
        <v>119</v>
      </c>
      <c r="J35" s="99">
        <v>112</v>
      </c>
      <c r="K35" s="99">
        <v>84</v>
      </c>
      <c r="L35" s="99">
        <v>86</v>
      </c>
      <c r="M35" s="99">
        <v>84</v>
      </c>
      <c r="N35" s="99">
        <v>80</v>
      </c>
      <c r="O35" s="99">
        <v>86</v>
      </c>
      <c r="P35" s="99">
        <v>76</v>
      </c>
      <c r="Q35" s="99">
        <v>76</v>
      </c>
      <c r="R35" s="99">
        <v>70</v>
      </c>
      <c r="S35" s="99">
        <v>126</v>
      </c>
      <c r="T35" s="99">
        <v>68</v>
      </c>
      <c r="U35" s="99">
        <v>65</v>
      </c>
      <c r="V35" s="99">
        <v>63</v>
      </c>
      <c r="W35" s="99">
        <v>64</v>
      </c>
      <c r="X35" s="99">
        <v>73</v>
      </c>
      <c r="Y35" s="99">
        <v>68</v>
      </c>
      <c r="Z35" s="100"/>
      <c r="AA35" s="79">
        <f t="shared" si="5"/>
        <v>1967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57.4</v>
      </c>
      <c r="T36" s="99"/>
      <c r="U36" s="99">
        <v>5.2</v>
      </c>
      <c r="V36" s="99"/>
      <c r="W36" s="99"/>
      <c r="X36" s="99"/>
      <c r="Y36" s="99"/>
      <c r="Z36" s="100"/>
      <c r="AA36" s="79">
        <f t="shared" si="5"/>
        <v>62.6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227.7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489.1</v>
      </c>
      <c r="M38" s="99">
        <v>494.6</v>
      </c>
      <c r="N38" s="99">
        <v>454</v>
      </c>
      <c r="O38" s="99">
        <v>428.2</v>
      </c>
      <c r="P38" s="99">
        <v>361.7</v>
      </c>
      <c r="Q38" s="99">
        <v>500</v>
      </c>
      <c r="R38" s="99">
        <v>500</v>
      </c>
      <c r="S38" s="99">
        <v>97.9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11053.2</v>
      </c>
    </row>
    <row r="39" spans="1:27" ht="30" customHeight="1" thickBot="1" x14ac:dyDescent="0.25">
      <c r="A39" s="86" t="s">
        <v>45</v>
      </c>
      <c r="B39" s="87">
        <f t="shared" ref="B39:Z39" si="6">SUM(B34:B38)</f>
        <v>505.7</v>
      </c>
      <c r="C39" s="88">
        <f t="shared" si="6"/>
        <v>733</v>
      </c>
      <c r="D39" s="88">
        <f t="shared" si="6"/>
        <v>755</v>
      </c>
      <c r="E39" s="88">
        <f t="shared" si="6"/>
        <v>763</v>
      </c>
      <c r="F39" s="88">
        <f t="shared" si="6"/>
        <v>765</v>
      </c>
      <c r="G39" s="88">
        <f t="shared" si="6"/>
        <v>763</v>
      </c>
      <c r="H39" s="88">
        <f t="shared" si="6"/>
        <v>735</v>
      </c>
      <c r="I39" s="88">
        <f t="shared" si="6"/>
        <v>809</v>
      </c>
      <c r="J39" s="88">
        <f t="shared" si="6"/>
        <v>781</v>
      </c>
      <c r="K39" s="88">
        <f t="shared" si="6"/>
        <v>753</v>
      </c>
      <c r="L39" s="88">
        <f t="shared" si="6"/>
        <v>744.1</v>
      </c>
      <c r="M39" s="88">
        <f t="shared" si="6"/>
        <v>757.6</v>
      </c>
      <c r="N39" s="88">
        <f t="shared" si="6"/>
        <v>713</v>
      </c>
      <c r="O39" s="88">
        <f t="shared" si="6"/>
        <v>681.2</v>
      </c>
      <c r="P39" s="88">
        <f t="shared" si="6"/>
        <v>606.70000000000005</v>
      </c>
      <c r="Q39" s="88">
        <f t="shared" si="6"/>
        <v>744</v>
      </c>
      <c r="R39" s="88">
        <f t="shared" si="6"/>
        <v>715</v>
      </c>
      <c r="S39" s="88">
        <f t="shared" si="6"/>
        <v>430.29999999999995</v>
      </c>
      <c r="T39" s="88">
        <f t="shared" si="6"/>
        <v>719</v>
      </c>
      <c r="U39" s="88">
        <f t="shared" si="6"/>
        <v>716.2</v>
      </c>
      <c r="V39" s="88">
        <f t="shared" si="6"/>
        <v>708</v>
      </c>
      <c r="W39" s="88">
        <f t="shared" si="6"/>
        <v>757</v>
      </c>
      <c r="X39" s="88">
        <f t="shared" si="6"/>
        <v>775</v>
      </c>
      <c r="Y39" s="88">
        <f t="shared" si="6"/>
        <v>749</v>
      </c>
      <c r="Z39" s="89">
        <f t="shared" si="6"/>
        <v>0</v>
      </c>
      <c r="AA39" s="90">
        <f t="shared" si="5"/>
        <v>17178.800000000003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57.4</v>
      </c>
      <c r="T44" s="99"/>
      <c r="U44" s="99">
        <v>5.2</v>
      </c>
      <c r="V44" s="99"/>
      <c r="W44" s="99"/>
      <c r="X44" s="99"/>
      <c r="Y44" s="99"/>
      <c r="Z44" s="100"/>
      <c r="AA44" s="79">
        <f t="shared" si="7"/>
        <v>62.6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227.7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489.1</v>
      </c>
      <c r="M46" s="99">
        <v>494.6</v>
      </c>
      <c r="N46" s="99">
        <v>454</v>
      </c>
      <c r="O46" s="99">
        <v>428.2</v>
      </c>
      <c r="P46" s="99">
        <v>361.7</v>
      </c>
      <c r="Q46" s="99">
        <v>500</v>
      </c>
      <c r="R46" s="99">
        <v>500</v>
      </c>
      <c r="S46" s="99">
        <v>97.9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11053.2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1.5</v>
      </c>
      <c r="K47" s="99">
        <v>19</v>
      </c>
      <c r="L47" s="99">
        <v>13</v>
      </c>
      <c r="M47" s="99">
        <v>16.5</v>
      </c>
      <c r="N47" s="99">
        <v>4.5</v>
      </c>
      <c r="O47" s="99">
        <v>3.5</v>
      </c>
      <c r="P47" s="99"/>
      <c r="Q47" s="99">
        <v>15</v>
      </c>
      <c r="R47" s="99">
        <v>26.5</v>
      </c>
      <c r="S47" s="99">
        <v>55.5</v>
      </c>
      <c r="T47" s="99">
        <v>56.5</v>
      </c>
      <c r="U47" s="99">
        <v>67.5</v>
      </c>
      <c r="V47" s="99">
        <v>52.5</v>
      </c>
      <c r="W47" s="99">
        <v>16.5</v>
      </c>
      <c r="X47" s="99"/>
      <c r="Y47" s="99"/>
      <c r="Z47" s="100"/>
      <c r="AA47" s="79">
        <f t="shared" si="7"/>
        <v>348</v>
      </c>
    </row>
    <row r="48" spans="1:27" ht="30" customHeight="1" thickBot="1" x14ac:dyDescent="0.25">
      <c r="A48" s="86" t="s">
        <v>48</v>
      </c>
      <c r="B48" s="87">
        <f>SUM(B42:B47)</f>
        <v>227.7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501.5</v>
      </c>
      <c r="K48" s="88">
        <f t="shared" si="8"/>
        <v>519</v>
      </c>
      <c r="L48" s="88">
        <f t="shared" si="8"/>
        <v>502.1</v>
      </c>
      <c r="M48" s="88">
        <f t="shared" si="8"/>
        <v>511.1</v>
      </c>
      <c r="N48" s="88">
        <f t="shared" si="8"/>
        <v>458.5</v>
      </c>
      <c r="O48" s="88">
        <f t="shared" si="8"/>
        <v>431.7</v>
      </c>
      <c r="P48" s="88">
        <f t="shared" si="8"/>
        <v>361.7</v>
      </c>
      <c r="Q48" s="88">
        <f t="shared" si="8"/>
        <v>515</v>
      </c>
      <c r="R48" s="88">
        <f t="shared" si="8"/>
        <v>526.5</v>
      </c>
      <c r="S48" s="88">
        <f t="shared" si="8"/>
        <v>210.8</v>
      </c>
      <c r="T48" s="88">
        <f t="shared" si="8"/>
        <v>556.5</v>
      </c>
      <c r="U48" s="88">
        <f t="shared" si="8"/>
        <v>572.70000000000005</v>
      </c>
      <c r="V48" s="88">
        <f t="shared" si="8"/>
        <v>552.5</v>
      </c>
      <c r="W48" s="88">
        <f t="shared" si="8"/>
        <v>516.5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11463.800000000001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6032.418999999999</v>
      </c>
      <c r="C51" s="88">
        <f t="shared" si="10"/>
        <v>6154.3230000000003</v>
      </c>
      <c r="D51" s="88">
        <f t="shared" si="10"/>
        <v>6023.0199999999995</v>
      </c>
      <c r="E51" s="88">
        <f t="shared" si="10"/>
        <v>5905.241</v>
      </c>
      <c r="F51" s="88">
        <f t="shared" si="10"/>
        <v>5995.1</v>
      </c>
      <c r="G51" s="88">
        <f t="shared" si="10"/>
        <v>6246.1029999999992</v>
      </c>
      <c r="H51" s="88">
        <f t="shared" si="10"/>
        <v>6833.0149999999994</v>
      </c>
      <c r="I51" s="88">
        <f t="shared" si="10"/>
        <v>7545.768</v>
      </c>
      <c r="J51" s="88">
        <f t="shared" si="10"/>
        <v>8127.3950000000004</v>
      </c>
      <c r="K51" s="88">
        <f t="shared" si="10"/>
        <v>8502.9919999999984</v>
      </c>
      <c r="L51" s="88">
        <f t="shared" si="10"/>
        <v>8748.8249999999989</v>
      </c>
      <c r="M51" s="88">
        <f t="shared" si="10"/>
        <v>8854.9770000000008</v>
      </c>
      <c r="N51" s="88">
        <f t="shared" si="10"/>
        <v>8786.0840000000007</v>
      </c>
      <c r="O51" s="88">
        <f t="shared" si="10"/>
        <v>8431.8740000000016</v>
      </c>
      <c r="P51" s="88">
        <f t="shared" si="10"/>
        <v>8329.3610000000008</v>
      </c>
      <c r="Q51" s="88">
        <f t="shared" si="10"/>
        <v>8373.8739999999998</v>
      </c>
      <c r="R51" s="88">
        <f t="shared" si="10"/>
        <v>8245.9589999999989</v>
      </c>
      <c r="S51" s="88">
        <f t="shared" si="10"/>
        <v>8287.8319999999985</v>
      </c>
      <c r="T51" s="88">
        <f t="shared" si="10"/>
        <v>9027.2839999999997</v>
      </c>
      <c r="U51" s="88">
        <f t="shared" si="10"/>
        <v>8943.0999999999985</v>
      </c>
      <c r="V51" s="88">
        <f t="shared" si="10"/>
        <v>8547.0509999999995</v>
      </c>
      <c r="W51" s="88">
        <f t="shared" si="10"/>
        <v>7959.4310000000005</v>
      </c>
      <c r="X51" s="88">
        <f t="shared" si="10"/>
        <v>7446.9229999999989</v>
      </c>
      <c r="Y51" s="88">
        <f t="shared" si="10"/>
        <v>6780.393</v>
      </c>
      <c r="Z51" s="89">
        <f t="shared" si="10"/>
        <v>0</v>
      </c>
      <c r="AA51" s="105">
        <f>SUM(B51:Z51)</f>
        <v>184128.34400000004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</v>
      </c>
      <c r="C4" s="18">
        <v>38.600000000000023</v>
      </c>
      <c r="D4" s="18">
        <v>55.899999999999977</v>
      </c>
      <c r="E4" s="18">
        <v>209.3</v>
      </c>
      <c r="F4" s="18">
        <v>118.10000000000002</v>
      </c>
      <c r="G4" s="18">
        <v>154.10000000000002</v>
      </c>
      <c r="H4" s="18">
        <v>112.5</v>
      </c>
      <c r="I4" s="18">
        <v>26.800000000000011</v>
      </c>
      <c r="J4" s="18">
        <v>-18</v>
      </c>
      <c r="K4" s="18">
        <v>-18</v>
      </c>
      <c r="L4" s="18">
        <v>-44.899999999999977</v>
      </c>
      <c r="M4" s="18">
        <v>-39.399999999999977</v>
      </c>
      <c r="N4" s="18">
        <v>-80</v>
      </c>
      <c r="O4" s="18">
        <v>-105.80000000000001</v>
      </c>
      <c r="P4" s="18">
        <v>-172.3</v>
      </c>
      <c r="Q4" s="18">
        <v>-34</v>
      </c>
      <c r="R4" s="18">
        <v>34.600000000000023</v>
      </c>
      <c r="S4" s="18">
        <v>155.30000000000001</v>
      </c>
      <c r="T4" s="18">
        <v>485.2</v>
      </c>
      <c r="U4" s="18">
        <v>505.2</v>
      </c>
      <c r="V4" s="18">
        <v>460.1</v>
      </c>
      <c r="W4" s="18">
        <v>493.5</v>
      </c>
      <c r="X4" s="18">
        <v>-18.100000000000023</v>
      </c>
      <c r="Y4" s="18">
        <v>-34</v>
      </c>
      <c r="Z4" s="19"/>
      <c r="AA4" s="112">
        <f>SUM(B4:Z4)</f>
        <v>2489.7000000000003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237.8</v>
      </c>
      <c r="C7" s="118">
        <v>215</v>
      </c>
      <c r="D7" s="118">
        <v>197.24</v>
      </c>
      <c r="E7" s="118">
        <v>189.94</v>
      </c>
      <c r="F7" s="118">
        <v>185.06</v>
      </c>
      <c r="G7" s="118">
        <v>190.8</v>
      </c>
      <c r="H7" s="118">
        <v>240.79</v>
      </c>
      <c r="I7" s="118">
        <v>240.79</v>
      </c>
      <c r="J7" s="118">
        <v>240.79</v>
      </c>
      <c r="K7" s="118">
        <v>240.79</v>
      </c>
      <c r="L7" s="118">
        <v>233.45</v>
      </c>
      <c r="M7" s="118">
        <v>226.91</v>
      </c>
      <c r="N7" s="118">
        <v>214.34</v>
      </c>
      <c r="O7" s="118">
        <v>204.07</v>
      </c>
      <c r="P7" s="118">
        <v>207.95</v>
      </c>
      <c r="Q7" s="118">
        <v>222.18</v>
      </c>
      <c r="R7" s="118">
        <v>229.25</v>
      </c>
      <c r="S7" s="118">
        <v>248.06</v>
      </c>
      <c r="T7" s="118">
        <v>315.97000000000003</v>
      </c>
      <c r="U7" s="118">
        <v>321.82</v>
      </c>
      <c r="V7" s="118">
        <v>289.36</v>
      </c>
      <c r="W7" s="118">
        <v>264.02</v>
      </c>
      <c r="X7" s="118">
        <v>207.12</v>
      </c>
      <c r="Y7" s="118">
        <v>194</v>
      </c>
      <c r="Z7" s="119"/>
      <c r="AA7" s="120">
        <f>IF(SUM(B7:Z7)&lt;&gt;0,AVERAGEIF(B7:Z7,"&lt;&gt;"""),"")</f>
        <v>231.56249999999997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22.7</v>
      </c>
      <c r="C13" s="130">
        <v>461.4</v>
      </c>
      <c r="D13" s="130">
        <v>444.1</v>
      </c>
      <c r="E13" s="130">
        <v>290.7</v>
      </c>
      <c r="F13" s="130">
        <v>381.9</v>
      </c>
      <c r="G13" s="130">
        <v>345.9</v>
      </c>
      <c r="H13" s="130">
        <v>387.5</v>
      </c>
      <c r="I13" s="130">
        <v>473.2</v>
      </c>
      <c r="J13" s="130">
        <v>518</v>
      </c>
      <c r="K13" s="130">
        <v>518</v>
      </c>
      <c r="L13" s="130">
        <v>534</v>
      </c>
      <c r="M13" s="130">
        <v>534</v>
      </c>
      <c r="N13" s="130">
        <v>534</v>
      </c>
      <c r="O13" s="130">
        <v>534</v>
      </c>
      <c r="P13" s="130">
        <v>534</v>
      </c>
      <c r="Q13" s="130">
        <v>534</v>
      </c>
      <c r="R13" s="130">
        <v>465.4</v>
      </c>
      <c r="S13" s="130"/>
      <c r="T13" s="130">
        <v>14.8</v>
      </c>
      <c r="U13" s="130"/>
      <c r="V13" s="130">
        <v>39.9</v>
      </c>
      <c r="W13" s="130">
        <v>6.5</v>
      </c>
      <c r="X13" s="130">
        <v>518.1</v>
      </c>
      <c r="Y13" s="131">
        <v>534</v>
      </c>
      <c r="Z13" s="132"/>
      <c r="AA13" s="133">
        <f t="shared" si="0"/>
        <v>8626.0999999999985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22.7</v>
      </c>
      <c r="C16" s="136">
        <f t="shared" si="1"/>
        <v>461.4</v>
      </c>
      <c r="D16" s="136">
        <f t="shared" si="1"/>
        <v>444.1</v>
      </c>
      <c r="E16" s="136">
        <f t="shared" si="1"/>
        <v>290.7</v>
      </c>
      <c r="F16" s="136">
        <f t="shared" si="1"/>
        <v>381.9</v>
      </c>
      <c r="G16" s="136">
        <f t="shared" si="1"/>
        <v>345.9</v>
      </c>
      <c r="H16" s="136">
        <f t="shared" si="1"/>
        <v>387.5</v>
      </c>
      <c r="I16" s="136">
        <f t="shared" si="1"/>
        <v>473.2</v>
      </c>
      <c r="J16" s="136">
        <f t="shared" si="1"/>
        <v>518</v>
      </c>
      <c r="K16" s="136">
        <f t="shared" si="1"/>
        <v>518</v>
      </c>
      <c r="L16" s="136">
        <f t="shared" si="1"/>
        <v>534</v>
      </c>
      <c r="M16" s="136">
        <f t="shared" si="1"/>
        <v>534</v>
      </c>
      <c r="N16" s="136">
        <f t="shared" si="1"/>
        <v>534</v>
      </c>
      <c r="O16" s="136">
        <f t="shared" si="1"/>
        <v>534</v>
      </c>
      <c r="P16" s="136">
        <f t="shared" si="1"/>
        <v>534</v>
      </c>
      <c r="Q16" s="136">
        <f t="shared" si="1"/>
        <v>534</v>
      </c>
      <c r="R16" s="136">
        <f t="shared" si="1"/>
        <v>465.4</v>
      </c>
      <c r="S16" s="136">
        <f t="shared" si="1"/>
        <v>0</v>
      </c>
      <c r="T16" s="136">
        <f t="shared" si="1"/>
        <v>14.8</v>
      </c>
      <c r="U16" s="136">
        <f t="shared" si="1"/>
        <v>0</v>
      </c>
      <c r="V16" s="136">
        <f t="shared" si="1"/>
        <v>39.9</v>
      </c>
      <c r="W16" s="136">
        <f t="shared" si="1"/>
        <v>6.5</v>
      </c>
      <c r="X16" s="136">
        <f t="shared" si="1"/>
        <v>518.1</v>
      </c>
      <c r="Y16" s="136">
        <f t="shared" si="1"/>
        <v>534</v>
      </c>
      <c r="Z16" s="137" t="str">
        <f t="shared" si="1"/>
        <v/>
      </c>
      <c r="AA16" s="90">
        <f t="shared" si="0"/>
        <v>8626.0999999999985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57.4</v>
      </c>
      <c r="T21" s="130"/>
      <c r="U21" s="130">
        <v>5.2</v>
      </c>
      <c r="V21" s="130"/>
      <c r="W21" s="130"/>
      <c r="X21" s="130"/>
      <c r="Y21" s="131"/>
      <c r="Z21" s="132"/>
      <c r="AA21" s="133">
        <f t="shared" si="2"/>
        <v>62.6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227.7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489.1</v>
      </c>
      <c r="M23" s="134">
        <v>494.6</v>
      </c>
      <c r="N23" s="134">
        <v>454</v>
      </c>
      <c r="O23" s="134">
        <v>428.2</v>
      </c>
      <c r="P23" s="134">
        <v>361.7</v>
      </c>
      <c r="Q23" s="134">
        <v>500</v>
      </c>
      <c r="R23" s="134">
        <v>500</v>
      </c>
      <c r="S23" s="134">
        <v>97.9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11053.2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227.7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489.1</v>
      </c>
      <c r="M24" s="136">
        <f t="shared" si="3"/>
        <v>494.6</v>
      </c>
      <c r="N24" s="136">
        <f t="shared" si="3"/>
        <v>454</v>
      </c>
      <c r="O24" s="136">
        <f t="shared" si="3"/>
        <v>428.2</v>
      </c>
      <c r="P24" s="136">
        <f t="shared" si="3"/>
        <v>361.7</v>
      </c>
      <c r="Q24" s="136">
        <f t="shared" si="3"/>
        <v>500</v>
      </c>
      <c r="R24" s="136">
        <f t="shared" si="3"/>
        <v>500</v>
      </c>
      <c r="S24" s="136">
        <f t="shared" si="3"/>
        <v>155.30000000000001</v>
      </c>
      <c r="T24" s="136">
        <f t="shared" si="3"/>
        <v>500</v>
      </c>
      <c r="U24" s="136">
        <f t="shared" si="3"/>
        <v>505.2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11115.800000000001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2022-03-18T12:01:52Z</dcterms:created>
  <dcterms:modified xsi:type="dcterms:W3CDTF">2022-03-18T12:01:53Z</dcterms:modified>
</cp:coreProperties>
</file>