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<sst xmlns="http://schemas.openxmlformats.org/spreadsheetml/2006/main" count="117" uniqueCount="53">
  <si>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17/03/2022 14:25:49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</si>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</sst>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1174</c:v>
                </c:pt>
                <c:pt idx="1">
                  <c:v>936.31399999999996</c:v>
                </c:pt>
                <c:pt idx="2">
                  <c:v>913</c:v>
                </c:pt>
                <c:pt idx="3">
                  <c:v>913</c:v>
                </c:pt>
                <c:pt idx="4">
                  <c:v>913</c:v>
                </c:pt>
                <c:pt idx="5">
                  <c:v>943</c:v>
                </c:pt>
                <c:pt idx="6">
                  <c:v>943</c:v>
                </c:pt>
                <c:pt idx="7">
                  <c:v>943</c:v>
                </c:pt>
                <c:pt idx="8">
                  <c:v>1023</c:v>
                </c:pt>
                <c:pt idx="9">
                  <c:v>1131</c:v>
                </c:pt>
                <c:pt idx="10">
                  <c:v>1131</c:v>
                </c:pt>
                <c:pt idx="11">
                  <c:v>1153</c:v>
                </c:pt>
                <c:pt idx="12">
                  <c:v>988</c:v>
                </c:pt>
                <c:pt idx="13">
                  <c:v>993</c:v>
                </c:pt>
                <c:pt idx="14">
                  <c:v>993</c:v>
                </c:pt>
                <c:pt idx="15">
                  <c:v>993</c:v>
                </c:pt>
                <c:pt idx="16">
                  <c:v>998</c:v>
                </c:pt>
                <c:pt idx="17">
                  <c:v>998</c:v>
                </c:pt>
                <c:pt idx="18">
                  <c:v>1003</c:v>
                </c:pt>
                <c:pt idx="19">
                  <c:v>1018</c:v>
                </c:pt>
                <c:pt idx="20">
                  <c:v>1008</c:v>
                </c:pt>
                <c:pt idx="21">
                  <c:v>998</c:v>
                </c:pt>
                <c:pt idx="22">
                  <c:v>966</c:v>
                </c:pt>
                <c:pt idx="23">
                  <c:v>966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210.5</c:v>
                </c:pt>
                <c:pt idx="1">
                  <c:v>198</c:v>
                </c:pt>
                <c:pt idx="2">
                  <c:v>184</c:v>
                </c:pt>
                <c:pt idx="3">
                  <c:v>173</c:v>
                </c:pt>
                <c:pt idx="4">
                  <c:v>171</c:v>
                </c:pt>
                <c:pt idx="5">
                  <c:v>186</c:v>
                </c:pt>
                <c:pt idx="6">
                  <c:v>215.15</c:v>
                </c:pt>
                <c:pt idx="7">
                  <c:v>210.15</c:v>
                </c:pt>
                <c:pt idx="8">
                  <c:v>210.15</c:v>
                </c:pt>
                <c:pt idx="9">
                  <c:v>204.15</c:v>
                </c:pt>
                <c:pt idx="10">
                  <c:v>204.15</c:v>
                </c:pt>
                <c:pt idx="11">
                  <c:v>187.65</c:v>
                </c:pt>
                <c:pt idx="12">
                  <c:v>191</c:v>
                </c:pt>
                <c:pt idx="13">
                  <c:v>187.65</c:v>
                </c:pt>
                <c:pt idx="14">
                  <c:v>204.15</c:v>
                </c:pt>
                <c:pt idx="15">
                  <c:v>206</c:v>
                </c:pt>
                <c:pt idx="16">
                  <c:v>215.15</c:v>
                </c:pt>
                <c:pt idx="17">
                  <c:v>231</c:v>
                </c:pt>
                <c:pt idx="18">
                  <c:v>252.65</c:v>
                </c:pt>
                <c:pt idx="19">
                  <c:v>252.65</c:v>
                </c:pt>
                <c:pt idx="20">
                  <c:v>247</c:v>
                </c:pt>
                <c:pt idx="21">
                  <c:v>233</c:v>
                </c:pt>
                <c:pt idx="22">
                  <c:v>220.15</c:v>
                </c:pt>
                <c:pt idx="23">
                  <c:v>219.15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1829.885</c:v>
                </c:pt>
                <c:pt idx="1">
                  <c:v>1784.941</c:v>
                </c:pt>
                <c:pt idx="2">
                  <c:v>1774.1849999999999</c:v>
                </c:pt>
                <c:pt idx="3">
                  <c:v>1773.046</c:v>
                </c:pt>
                <c:pt idx="4">
                  <c:v>1905.5439999999999</c:v>
                </c:pt>
                <c:pt idx="5">
                  <c:v>2008.3020000000001</c:v>
                </c:pt>
                <c:pt idx="6">
                  <c:v>2710.7709999999997</c:v>
                </c:pt>
                <c:pt idx="7">
                  <c:v>3043.0920000000001</c:v>
                </c:pt>
                <c:pt idx="8">
                  <c:v>3236.2660000000001</c:v>
                </c:pt>
                <c:pt idx="9">
                  <c:v>3073.7190000000001</c:v>
                </c:pt>
                <c:pt idx="10">
                  <c:v>2908.7809999999999</c:v>
                </c:pt>
                <c:pt idx="11">
                  <c:v>2710.0219999999999</c:v>
                </c:pt>
                <c:pt idx="12">
                  <c:v>2689.0509999999999</c:v>
                </c:pt>
                <c:pt idx="13">
                  <c:v>2722.4290000000001</c:v>
                </c:pt>
                <c:pt idx="14">
                  <c:v>2784.7060000000001</c:v>
                </c:pt>
                <c:pt idx="15">
                  <c:v>2997.2539999999999</c:v>
                </c:pt>
                <c:pt idx="16">
                  <c:v>3258.6020000000003</c:v>
                </c:pt>
                <c:pt idx="17">
                  <c:v>3594.7539999999999</c:v>
                </c:pt>
                <c:pt idx="18">
                  <c:v>3746.991</c:v>
                </c:pt>
                <c:pt idx="19">
                  <c:v>3825.0870000000004</c:v>
                </c:pt>
                <c:pt idx="20">
                  <c:v>3673.2730000000001</c:v>
                </c:pt>
                <c:pt idx="21">
                  <c:v>3175.75</c:v>
                </c:pt>
                <c:pt idx="22">
                  <c:v>2827.9430000000002</c:v>
                </c:pt>
                <c:pt idx="23">
                  <c:v>2046.8309999999999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749</c:v>
                </c:pt>
                <c:pt idx="1">
                  <c:v>746</c:v>
                </c:pt>
                <c:pt idx="2">
                  <c:v>745</c:v>
                </c:pt>
                <c:pt idx="3">
                  <c:v>604</c:v>
                </c:pt>
                <c:pt idx="4">
                  <c:v>540.79999999999995</c:v>
                </c:pt>
                <c:pt idx="5">
                  <c:v>600.20000000000005</c:v>
                </c:pt>
                <c:pt idx="6">
                  <c:v>185.4</c:v>
                </c:pt>
                <c:pt idx="7">
                  <c:v>103</c:v>
                </c:pt>
                <c:pt idx="8">
                  <c:v>202.7</c:v>
                </c:pt>
                <c:pt idx="9">
                  <c:v>660.6</c:v>
                </c:pt>
                <c:pt idx="10">
                  <c:v>732</c:v>
                </c:pt>
                <c:pt idx="11">
                  <c:v>734</c:v>
                </c:pt>
                <c:pt idx="12">
                  <c:v>751</c:v>
                </c:pt>
                <c:pt idx="13">
                  <c:v>761</c:v>
                </c:pt>
                <c:pt idx="14">
                  <c:v>732</c:v>
                </c:pt>
                <c:pt idx="15">
                  <c:v>735</c:v>
                </c:pt>
                <c:pt idx="16">
                  <c:v>546.70000000000005</c:v>
                </c:pt>
                <c:pt idx="17">
                  <c:v>490.1</c:v>
                </c:pt>
                <c:pt idx="18">
                  <c:v>451.3</c:v>
                </c:pt>
                <c:pt idx="19">
                  <c:v>567.29999999999995</c:v>
                </c:pt>
                <c:pt idx="20">
                  <c:v>818.1</c:v>
                </c:pt>
                <c:pt idx="21">
                  <c:v>799</c:v>
                </c:pt>
                <c:pt idx="22">
                  <c:v>792.8</c:v>
                </c:pt>
                <c:pt idx="23">
                  <c:v>826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2439.9000000000005</c:v>
                </c:pt>
                <c:pt idx="1">
                  <c:v>2496.1389999999997</c:v>
                </c:pt>
                <c:pt idx="2">
                  <c:v>2559.0769999999998</c:v>
                </c:pt>
                <c:pt idx="3">
                  <c:v>2616.4519999999993</c:v>
                </c:pt>
                <c:pt idx="4">
                  <c:v>2652.3990000000003</c:v>
                </c:pt>
                <c:pt idx="5">
                  <c:v>2696.0259999999994</c:v>
                </c:pt>
                <c:pt idx="6">
                  <c:v>2836.5279999999998</c:v>
                </c:pt>
                <c:pt idx="7">
                  <c:v>3185.6010000000001</c:v>
                </c:pt>
                <c:pt idx="8">
                  <c:v>3553.2970000000009</c:v>
                </c:pt>
                <c:pt idx="9">
                  <c:v>3802.1579999999999</c:v>
                </c:pt>
                <c:pt idx="10">
                  <c:v>3989.6150000000007</c:v>
                </c:pt>
                <c:pt idx="11">
                  <c:v>4093.1299999999992</c:v>
                </c:pt>
                <c:pt idx="12">
                  <c:v>4114.6589999999997</c:v>
                </c:pt>
                <c:pt idx="13">
                  <c:v>4027.1519999999996</c:v>
                </c:pt>
                <c:pt idx="14">
                  <c:v>3831.3549999999996</c:v>
                </c:pt>
                <c:pt idx="15">
                  <c:v>3491.7290000000003</c:v>
                </c:pt>
                <c:pt idx="16">
                  <c:v>3073.7849999999985</c:v>
                </c:pt>
                <c:pt idx="17">
                  <c:v>2817.9249999999993</c:v>
                </c:pt>
                <c:pt idx="18">
                  <c:v>2750.7359999999999</c:v>
                </c:pt>
                <c:pt idx="19">
                  <c:v>2736.0889999999995</c:v>
                </c:pt>
                <c:pt idx="20">
                  <c:v>2725.2389999999996</c:v>
                </c:pt>
                <c:pt idx="21">
                  <c:v>2708.2339999999999</c:v>
                </c:pt>
                <c:pt idx="22">
                  <c:v>2709.1370000000002</c:v>
                </c:pt>
                <c:pt idx="23">
                  <c:v>2704.7949999999996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67</c:v>
                </c:pt>
                <c:pt idx="2">
                  <c:v>72</c:v>
                </c:pt>
                <c:pt idx="3">
                  <c:v>79</c:v>
                </c:pt>
                <c:pt idx="4">
                  <c:v>87</c:v>
                </c:pt>
                <c:pt idx="5">
                  <c:v>99</c:v>
                </c:pt>
                <c:pt idx="6">
                  <c:v>119</c:v>
                </c:pt>
                <c:pt idx="7">
                  <c:v>142</c:v>
                </c:pt>
                <c:pt idx="8">
                  <c:v>159</c:v>
                </c:pt>
                <c:pt idx="9">
                  <c:v>172</c:v>
                </c:pt>
                <c:pt idx="10">
                  <c:v>181</c:v>
                </c:pt>
                <c:pt idx="11">
                  <c:v>182</c:v>
                </c:pt>
                <c:pt idx="12">
                  <c:v>178</c:v>
                </c:pt>
                <c:pt idx="13">
                  <c:v>172</c:v>
                </c:pt>
                <c:pt idx="14">
                  <c:v>160</c:v>
                </c:pt>
                <c:pt idx="15">
                  <c:v>151</c:v>
                </c:pt>
                <c:pt idx="16">
                  <c:v>142</c:v>
                </c:pt>
                <c:pt idx="17">
                  <c:v>139</c:v>
                </c:pt>
                <c:pt idx="18">
                  <c:v>138</c:v>
                </c:pt>
                <c:pt idx="19">
                  <c:v>136</c:v>
                </c:pt>
                <c:pt idx="20">
                  <c:v>132</c:v>
                </c:pt>
                <c:pt idx="21">
                  <c:v>127</c:v>
                </c:pt>
                <c:pt idx="22">
                  <c:v>120</c:v>
                </c:pt>
                <c:pt idx="23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205</c:v>
                </c:pt>
                <c:pt idx="6">
                  <c:v>265</c:v>
                </c:pt>
                <c:pt idx="7">
                  <c:v>388</c:v>
                </c:pt>
                <c:pt idx="8">
                  <c:v>374</c:v>
                </c:pt>
                <c:pt idx="9">
                  <c:v>70</c:v>
                </c:pt>
                <c:pt idx="10">
                  <c:v>66</c:v>
                </c:pt>
                <c:pt idx="11">
                  <c:v>66</c:v>
                </c:pt>
                <c:pt idx="12">
                  <c:v>54</c:v>
                </c:pt>
                <c:pt idx="13">
                  <c:v>68</c:v>
                </c:pt>
                <c:pt idx="14">
                  <c:v>144</c:v>
                </c:pt>
                <c:pt idx="15">
                  <c:v>118</c:v>
                </c:pt>
                <c:pt idx="16">
                  <c:v>308</c:v>
                </c:pt>
                <c:pt idx="17">
                  <c:v>612</c:v>
                </c:pt>
                <c:pt idx="18">
                  <c:v>612</c:v>
                </c:pt>
                <c:pt idx="19">
                  <c:v>541</c:v>
                </c:pt>
                <c:pt idx="20">
                  <c:v>309</c:v>
                </c:pt>
                <c:pt idx="21">
                  <c:v>128</c:v>
                </c:pt>
                <c:pt idx="22">
                  <c:v>68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035528"/>
        <c:axId val="302036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6509.2850000000008</c:v>
                </c:pt>
                <c:pt idx="1">
                  <c:v>6270.3940000000002</c:v>
                </c:pt>
                <c:pt idx="2">
                  <c:v>6289.2620000000006</c:v>
                </c:pt>
                <c:pt idx="3">
                  <c:v>6200.5279999999993</c:v>
                </c:pt>
                <c:pt idx="4">
                  <c:v>6311.7739999999994</c:v>
                </c:pt>
                <c:pt idx="5">
                  <c:v>6737.5190000000011</c:v>
                </c:pt>
                <c:pt idx="6">
                  <c:v>7274.8390000000009</c:v>
                </c:pt>
                <c:pt idx="7">
                  <c:v>8014.8490000000011</c:v>
                </c:pt>
                <c:pt idx="8">
                  <c:v>8758.48</c:v>
                </c:pt>
                <c:pt idx="9">
                  <c:v>9113.6039999999994</c:v>
                </c:pt>
                <c:pt idx="10">
                  <c:v>9212.5459999999985</c:v>
                </c:pt>
                <c:pt idx="11">
                  <c:v>9125.8070000000025</c:v>
                </c:pt>
                <c:pt idx="12">
                  <c:v>8965.7270000000008</c:v>
                </c:pt>
                <c:pt idx="13">
                  <c:v>8931.2810000000063</c:v>
                </c:pt>
                <c:pt idx="14">
                  <c:v>8849.2110000000048</c:v>
                </c:pt>
                <c:pt idx="15">
                  <c:v>8691.9569999999967</c:v>
                </c:pt>
                <c:pt idx="16">
                  <c:v>8542.2039999999997</c:v>
                </c:pt>
                <c:pt idx="17">
                  <c:v>8882.8149999999987</c:v>
                </c:pt>
                <c:pt idx="18">
                  <c:v>8954.6900000000041</c:v>
                </c:pt>
                <c:pt idx="19">
                  <c:v>9076.1270000000022</c:v>
                </c:pt>
                <c:pt idx="20">
                  <c:v>8912.6500000000015</c:v>
                </c:pt>
                <c:pt idx="21">
                  <c:v>8168.9839999999995</c:v>
                </c:pt>
                <c:pt idx="22">
                  <c:v>7703.9989999999998</c:v>
                </c:pt>
                <c:pt idx="23">
                  <c:v>6915.7470000000012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35528"/>
        <c:axId val="302036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203.11</c:v>
                </c:pt>
                <c:pt idx="1">
                  <c:v>210.44</c:v>
                </c:pt>
                <c:pt idx="2">
                  <c:v>208.05</c:v>
                </c:pt>
                <c:pt idx="3">
                  <c:v>206.5</c:v>
                </c:pt>
                <c:pt idx="4">
                  <c:v>209.9</c:v>
                </c:pt>
                <c:pt idx="5">
                  <c:v>217.07</c:v>
                </c:pt>
                <c:pt idx="6">
                  <c:v>262.97000000000003</c:v>
                </c:pt>
                <c:pt idx="7">
                  <c:v>291.51</c:v>
                </c:pt>
                <c:pt idx="8">
                  <c:v>287.81</c:v>
                </c:pt>
                <c:pt idx="9">
                  <c:v>249.9</c:v>
                </c:pt>
                <c:pt idx="10">
                  <c:v>240.79</c:v>
                </c:pt>
                <c:pt idx="11">
                  <c:v>240</c:v>
                </c:pt>
                <c:pt idx="12">
                  <c:v>237.51</c:v>
                </c:pt>
                <c:pt idx="13">
                  <c:v>236.97</c:v>
                </c:pt>
                <c:pt idx="14">
                  <c:v>221.06</c:v>
                </c:pt>
                <c:pt idx="15">
                  <c:v>236.97</c:v>
                </c:pt>
                <c:pt idx="16">
                  <c:v>239.83</c:v>
                </c:pt>
                <c:pt idx="17">
                  <c:v>245.54</c:v>
                </c:pt>
                <c:pt idx="18">
                  <c:v>275.32</c:v>
                </c:pt>
                <c:pt idx="19">
                  <c:v>293.45</c:v>
                </c:pt>
                <c:pt idx="20">
                  <c:v>259.38</c:v>
                </c:pt>
                <c:pt idx="21">
                  <c:v>236.06</c:v>
                </c:pt>
                <c:pt idx="22">
                  <c:v>228.5</c:v>
                </c:pt>
                <c:pt idx="23">
                  <c:v>229.08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39056"/>
        <c:axId val="302033960"/>
      </c:lineChart>
      <c:catAx>
        <c:axId val="302035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36312"/>
        <c:crosses val="autoZero"/>
        <c:auto val="1"/>
        <c:lblAlgn val="ctr"/>
        <c:lblOffset val="100"/>
        <c:noMultiLvlLbl val="0"/>
      </c:catAx>
      <c:valAx>
        <c:axId val="30203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35528"/>
        <c:crosses val="autoZero"/>
        <c:crossBetween val="between"/>
      </c:valAx>
      <c:valAx>
        <c:axId val="30203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039056"/>
        <c:crosses val="max"/>
        <c:crossBetween val="between"/>
      </c:valAx>
      <c:catAx>
        <c:axId val="302039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03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6509.2850000000008</v>
      </c>
      <c r="C4" s="18">
        <v>6270.3939999999993</v>
      </c>
      <c r="D4" s="18">
        <v>6289.2619999999988</v>
      </c>
      <c r="E4" s="18">
        <v>6200.4980000000005</v>
      </c>
      <c r="F4" s="18">
        <v>6311.7430000000004</v>
      </c>
      <c r="G4" s="18">
        <v>6737.5279999999993</v>
      </c>
      <c r="H4" s="18">
        <v>7274.8489999999993</v>
      </c>
      <c r="I4" s="18">
        <v>8014.8430000000008</v>
      </c>
      <c r="J4" s="18">
        <v>8758.4130000000005</v>
      </c>
      <c r="K4" s="18">
        <v>9113.6269999999986</v>
      </c>
      <c r="L4" s="18">
        <v>9212.5459999999985</v>
      </c>
      <c r="M4" s="18">
        <v>9125.8019999999997</v>
      </c>
      <c r="N4" s="18">
        <v>8965.7100000000009</v>
      </c>
      <c r="O4" s="18">
        <v>8931.2309999999998</v>
      </c>
      <c r="P4" s="18">
        <v>8849.2109999999957</v>
      </c>
      <c r="Q4" s="18">
        <v>8691.9829999999984</v>
      </c>
      <c r="R4" s="18">
        <v>8542.237000000001</v>
      </c>
      <c r="S4" s="18">
        <v>8882.7790000000023</v>
      </c>
      <c r="T4" s="18">
        <v>8954.6770000000015</v>
      </c>
      <c r="U4" s="18">
        <v>9076.1260000000002</v>
      </c>
      <c r="V4" s="18">
        <v>8912.612000000001</v>
      </c>
      <c r="W4" s="18">
        <v>8168.9840000000004</v>
      </c>
      <c r="X4" s="18">
        <v>7704.0299999999988</v>
      </c>
      <c r="Y4" s="18">
        <v>6915.7759999999998</v>
      </c>
      <c r="Z4" s="19"/>
      <c r="AA4" s="20">
        <f>SUM(B4:Z4)</f>
        <v>192414.14599999998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203.11</v>
      </c>
      <c r="C7" s="28">
        <v>210.44</v>
      </c>
      <c r="D7" s="28">
        <v>208.05</v>
      </c>
      <c r="E7" s="28">
        <v>206.5</v>
      </c>
      <c r="F7" s="28">
        <v>209.9</v>
      </c>
      <c r="G7" s="28">
        <v>217.07</v>
      </c>
      <c r="H7" s="28">
        <v>262.97000000000003</v>
      </c>
      <c r="I7" s="28">
        <v>291.51</v>
      </c>
      <c r="J7" s="28">
        <v>287.81</v>
      </c>
      <c r="K7" s="28">
        <v>249.9</v>
      </c>
      <c r="L7" s="28">
        <v>240.79</v>
      </c>
      <c r="M7" s="28">
        <v>240</v>
      </c>
      <c r="N7" s="28">
        <v>237.51</v>
      </c>
      <c r="O7" s="28">
        <v>236.97</v>
      </c>
      <c r="P7" s="28">
        <v>221.06</v>
      </c>
      <c r="Q7" s="28">
        <v>236.97</v>
      </c>
      <c r="R7" s="28">
        <v>239.83</v>
      </c>
      <c r="S7" s="28">
        <v>245.54</v>
      </c>
      <c r="T7" s="28">
        <v>275.32</v>
      </c>
      <c r="U7" s="28">
        <v>293.45</v>
      </c>
      <c r="V7" s="28">
        <v>259.38</v>
      </c>
      <c r="W7" s="28">
        <v>236.06</v>
      </c>
      <c r="X7" s="28">
        <v>228.5</v>
      </c>
      <c r="Y7" s="28">
        <v>229.08</v>
      </c>
      <c r="Z7" s="29"/>
      <c r="AA7" s="30">
        <f>IF(SUM(B7:Z7)&lt;&gt;0,AVERAGEIF(B7:Z7,"&lt;&gt;"""),"")</f>
        <v>240.32166666666669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1174</v>
      </c>
      <c r="C10" s="42">
        <v>936.31399999999996</v>
      </c>
      <c r="D10" s="42">
        <v>913</v>
      </c>
      <c r="E10" s="42">
        <v>913</v>
      </c>
      <c r="F10" s="42">
        <v>913</v>
      </c>
      <c r="G10" s="42">
        <v>943</v>
      </c>
      <c r="H10" s="42">
        <v>943</v>
      </c>
      <c r="I10" s="42">
        <v>943</v>
      </c>
      <c r="J10" s="42">
        <v>1023</v>
      </c>
      <c r="K10" s="42">
        <v>1131</v>
      </c>
      <c r="L10" s="42">
        <v>1131</v>
      </c>
      <c r="M10" s="42">
        <v>1153</v>
      </c>
      <c r="N10" s="42">
        <v>988</v>
      </c>
      <c r="O10" s="42">
        <v>993</v>
      </c>
      <c r="P10" s="42">
        <v>993</v>
      </c>
      <c r="Q10" s="42">
        <v>993</v>
      </c>
      <c r="R10" s="42">
        <v>998</v>
      </c>
      <c r="S10" s="42">
        <v>998</v>
      </c>
      <c r="T10" s="42">
        <v>1003</v>
      </c>
      <c r="U10" s="42">
        <v>1018</v>
      </c>
      <c r="V10" s="42">
        <v>1008</v>
      </c>
      <c r="W10" s="42">
        <v>998</v>
      </c>
      <c r="X10" s="42">
        <v>966</v>
      </c>
      <c r="Y10" s="42">
        <v>966</v>
      </c>
      <c r="Z10" s="43"/>
      <c r="AA10" s="44">
        <f t="shared" ref="AA10:AA15" si="0">SUM(B10:Z10)</f>
        <v>24038.313999999998</v>
      </c>
    </row>
    <row r="11" spans="1:27" ht="24.95" customHeight="1" x14ac:dyDescent="0.2">
      <c r="A11" s="45" t="s">
        <v>7</v>
      </c>
      <c r="B11" s="46">
        <v>210.5</v>
      </c>
      <c r="C11" s="47">
        <v>198</v>
      </c>
      <c r="D11" s="47">
        <v>184</v>
      </c>
      <c r="E11" s="47">
        <v>173</v>
      </c>
      <c r="F11" s="47">
        <v>171</v>
      </c>
      <c r="G11" s="47">
        <v>186</v>
      </c>
      <c r="H11" s="47">
        <v>215.15</v>
      </c>
      <c r="I11" s="47">
        <v>210.15</v>
      </c>
      <c r="J11" s="47">
        <v>210.15</v>
      </c>
      <c r="K11" s="47">
        <v>204.15</v>
      </c>
      <c r="L11" s="47">
        <v>204.15</v>
      </c>
      <c r="M11" s="47">
        <v>187.65</v>
      </c>
      <c r="N11" s="47">
        <v>191</v>
      </c>
      <c r="O11" s="47">
        <v>187.65</v>
      </c>
      <c r="P11" s="47">
        <v>204.15</v>
      </c>
      <c r="Q11" s="47">
        <v>206</v>
      </c>
      <c r="R11" s="47">
        <v>215.15</v>
      </c>
      <c r="S11" s="47">
        <v>231</v>
      </c>
      <c r="T11" s="47">
        <v>252.65</v>
      </c>
      <c r="U11" s="47">
        <v>252.65</v>
      </c>
      <c r="V11" s="47">
        <v>247</v>
      </c>
      <c r="W11" s="47">
        <v>233</v>
      </c>
      <c r="X11" s="47">
        <v>220.15</v>
      </c>
      <c r="Y11" s="47">
        <v>219.15</v>
      </c>
      <c r="Z11" s="48"/>
      <c r="AA11" s="49">
        <f t="shared" si="0"/>
        <v>5013.4500000000007</v>
      </c>
    </row>
    <row r="12" spans="1:27" ht="24.95" customHeight="1" x14ac:dyDescent="0.2">
      <c r="A12" s="50" t="s">
        <v>8</v>
      </c>
      <c r="B12" s="51">
        <v>1829.885</v>
      </c>
      <c r="C12" s="52">
        <v>1784.941</v>
      </c>
      <c r="D12" s="52">
        <v>1774.1849999999999</v>
      </c>
      <c r="E12" s="52">
        <v>1773.046</v>
      </c>
      <c r="F12" s="52">
        <v>1905.5439999999999</v>
      </c>
      <c r="G12" s="52">
        <v>2008.3020000000001</v>
      </c>
      <c r="H12" s="52">
        <v>2710.7709999999997</v>
      </c>
      <c r="I12" s="52">
        <v>3043.0920000000001</v>
      </c>
      <c r="J12" s="52">
        <v>3236.2660000000001</v>
      </c>
      <c r="K12" s="52">
        <v>3073.7190000000001</v>
      </c>
      <c r="L12" s="52">
        <v>2908.7809999999999</v>
      </c>
      <c r="M12" s="52">
        <v>2710.0219999999999</v>
      </c>
      <c r="N12" s="52">
        <v>2689.0509999999999</v>
      </c>
      <c r="O12" s="52">
        <v>2722.4290000000001</v>
      </c>
      <c r="P12" s="52">
        <v>2784.7060000000001</v>
      </c>
      <c r="Q12" s="52">
        <v>2997.2539999999999</v>
      </c>
      <c r="R12" s="52">
        <v>3258.6020000000003</v>
      </c>
      <c r="S12" s="52">
        <v>3594.7539999999999</v>
      </c>
      <c r="T12" s="52">
        <v>3746.991</v>
      </c>
      <c r="U12" s="52">
        <v>3825.0870000000004</v>
      </c>
      <c r="V12" s="52">
        <v>3673.2730000000001</v>
      </c>
      <c r="W12" s="52">
        <v>3175.75</v>
      </c>
      <c r="X12" s="52">
        <v>2827.9430000000002</v>
      </c>
      <c r="Y12" s="52">
        <v>2046.8309999999999</v>
      </c>
      <c r="Z12" s="53"/>
      <c r="AA12" s="54">
        <f t="shared" si="0"/>
        <v>66101.225000000006</v>
      </c>
    </row>
    <row r="13" spans="1:27" ht="24.95" customHeight="1" x14ac:dyDescent="0.2">
      <c r="A13" s="50" t="s">
        <v>9</v>
      </c>
      <c r="B13" s="51">
        <v>42</v>
      </c>
      <c r="C13" s="52">
        <v>42</v>
      </c>
      <c r="D13" s="52">
        <v>42</v>
      </c>
      <c r="E13" s="52">
        <v>42</v>
      </c>
      <c r="F13" s="52">
        <v>42</v>
      </c>
      <c r="G13" s="52">
        <v>205</v>
      </c>
      <c r="H13" s="52">
        <v>265</v>
      </c>
      <c r="I13" s="52">
        <v>388</v>
      </c>
      <c r="J13" s="52">
        <v>374</v>
      </c>
      <c r="K13" s="52">
        <v>70</v>
      </c>
      <c r="L13" s="52">
        <v>66</v>
      </c>
      <c r="M13" s="52">
        <v>66</v>
      </c>
      <c r="N13" s="52">
        <v>54</v>
      </c>
      <c r="O13" s="52">
        <v>68</v>
      </c>
      <c r="P13" s="52">
        <v>144</v>
      </c>
      <c r="Q13" s="52">
        <v>118</v>
      </c>
      <c r="R13" s="52">
        <v>308</v>
      </c>
      <c r="S13" s="52">
        <v>612</v>
      </c>
      <c r="T13" s="52">
        <v>612</v>
      </c>
      <c r="U13" s="52">
        <v>541</v>
      </c>
      <c r="V13" s="52">
        <v>309</v>
      </c>
      <c r="W13" s="52">
        <v>128</v>
      </c>
      <c r="X13" s="52">
        <v>68</v>
      </c>
      <c r="Y13" s="52">
        <v>42</v>
      </c>
      <c r="Z13" s="53"/>
      <c r="AA13" s="54">
        <f t="shared" si="0"/>
        <v>4648</v>
      </c>
    </row>
    <row r="14" spans="1:27" ht="24.95" customHeight="1" x14ac:dyDescent="0.2">
      <c r="A14" s="55" t="s">
        <v>10</v>
      </c>
      <c r="B14" s="56">
        <v>2439.9000000000005</v>
      </c>
      <c r="C14" s="57">
        <v>2496.1389999999997</v>
      </c>
      <c r="D14" s="57">
        <v>2559.0769999999998</v>
      </c>
      <c r="E14" s="57">
        <v>2616.4519999999993</v>
      </c>
      <c r="F14" s="57">
        <v>2652.3990000000003</v>
      </c>
      <c r="G14" s="57">
        <v>2696.0259999999994</v>
      </c>
      <c r="H14" s="57">
        <v>2836.5279999999998</v>
      </c>
      <c r="I14" s="57">
        <v>3185.6010000000001</v>
      </c>
      <c r="J14" s="57">
        <v>3553.2970000000009</v>
      </c>
      <c r="K14" s="57">
        <v>3802.1579999999999</v>
      </c>
      <c r="L14" s="57">
        <v>3989.6150000000007</v>
      </c>
      <c r="M14" s="57">
        <v>4093.1299999999992</v>
      </c>
      <c r="N14" s="57">
        <v>4114.6589999999997</v>
      </c>
      <c r="O14" s="57">
        <v>4027.1519999999996</v>
      </c>
      <c r="P14" s="57">
        <v>3831.3549999999996</v>
      </c>
      <c r="Q14" s="57">
        <v>3491.7290000000003</v>
      </c>
      <c r="R14" s="57">
        <v>3073.7849999999985</v>
      </c>
      <c r="S14" s="57">
        <v>2817.9249999999993</v>
      </c>
      <c r="T14" s="57">
        <v>2750.7359999999999</v>
      </c>
      <c r="U14" s="57">
        <v>2736.0889999999995</v>
      </c>
      <c r="V14" s="57">
        <v>2725.2389999999996</v>
      </c>
      <c r="W14" s="57">
        <v>2708.2339999999999</v>
      </c>
      <c r="X14" s="57">
        <v>2709.1370000000002</v>
      </c>
      <c r="Y14" s="57">
        <v>2704.7949999999996</v>
      </c>
      <c r="Z14" s="58"/>
      <c r="AA14" s="59">
        <f t="shared" si="0"/>
        <v>74611.156999999992</v>
      </c>
    </row>
    <row r="15" spans="1:27" ht="24.95" customHeight="1" x14ac:dyDescent="0.2">
      <c r="A15" s="55" t="s">
        <v>11</v>
      </c>
      <c r="B15" s="56">
        <v>64</v>
      </c>
      <c r="C15" s="57">
        <v>67</v>
      </c>
      <c r="D15" s="57">
        <v>72</v>
      </c>
      <c r="E15" s="57">
        <v>79</v>
      </c>
      <c r="F15" s="57">
        <v>87</v>
      </c>
      <c r="G15" s="57">
        <v>99</v>
      </c>
      <c r="H15" s="57">
        <v>119</v>
      </c>
      <c r="I15" s="57">
        <v>142</v>
      </c>
      <c r="J15" s="57">
        <v>159</v>
      </c>
      <c r="K15" s="57">
        <v>172</v>
      </c>
      <c r="L15" s="57">
        <v>181</v>
      </c>
      <c r="M15" s="57">
        <v>182</v>
      </c>
      <c r="N15" s="57">
        <v>178</v>
      </c>
      <c r="O15" s="57">
        <v>172</v>
      </c>
      <c r="P15" s="57">
        <v>160</v>
      </c>
      <c r="Q15" s="57">
        <v>151</v>
      </c>
      <c r="R15" s="57">
        <v>142</v>
      </c>
      <c r="S15" s="57">
        <v>139</v>
      </c>
      <c r="T15" s="57">
        <v>138</v>
      </c>
      <c r="U15" s="57">
        <v>136</v>
      </c>
      <c r="V15" s="57">
        <v>132</v>
      </c>
      <c r="W15" s="57">
        <v>127</v>
      </c>
      <c r="X15" s="57">
        <v>120</v>
      </c>
      <c r="Y15" s="57">
        <v>111</v>
      </c>
      <c r="Z15" s="58"/>
      <c r="AA15" s="59">
        <f t="shared" si="0"/>
        <v>3129</v>
      </c>
    </row>
    <row r="16" spans="1:27" ht="30" customHeight="1" thickBot="1" x14ac:dyDescent="0.25">
      <c r="A16" s="60" t="s">
        <v>12</v>
      </c>
      <c r="B16" s="61">
        <f>IF(LEN(B$2)&gt;0,SUM(B10:B15),"")</f>
        <v>5760.2850000000008</v>
      </c>
      <c r="C16" s="62">
        <f t="shared" ref="C16:Z16" si="1">IF(LEN(C$2)&gt;0,SUM(C10:C15),"")</f>
        <v>5524.3940000000002</v>
      </c>
      <c r="D16" s="62">
        <f t="shared" si="1"/>
        <v>5544.2619999999997</v>
      </c>
      <c r="E16" s="62">
        <f t="shared" si="1"/>
        <v>5596.4979999999996</v>
      </c>
      <c r="F16" s="62">
        <f t="shared" si="1"/>
        <v>5770.9430000000002</v>
      </c>
      <c r="G16" s="62">
        <f t="shared" si="1"/>
        <v>6137.3279999999995</v>
      </c>
      <c r="H16" s="62">
        <f t="shared" si="1"/>
        <v>7089.4490000000005</v>
      </c>
      <c r="I16" s="62">
        <f t="shared" si="1"/>
        <v>7911.8430000000008</v>
      </c>
      <c r="J16" s="62">
        <f t="shared" si="1"/>
        <v>8555.7130000000016</v>
      </c>
      <c r="K16" s="62">
        <f t="shared" si="1"/>
        <v>8453.027</v>
      </c>
      <c r="L16" s="62">
        <f t="shared" si="1"/>
        <v>8480.5460000000021</v>
      </c>
      <c r="M16" s="62">
        <f t="shared" si="1"/>
        <v>8391.8019999999997</v>
      </c>
      <c r="N16" s="62">
        <f t="shared" si="1"/>
        <v>8214.7099999999991</v>
      </c>
      <c r="O16" s="62">
        <f t="shared" si="1"/>
        <v>8170.2309999999998</v>
      </c>
      <c r="P16" s="62">
        <f t="shared" si="1"/>
        <v>8117.2109999999993</v>
      </c>
      <c r="Q16" s="62">
        <f t="shared" si="1"/>
        <v>7956.9830000000002</v>
      </c>
      <c r="R16" s="62">
        <f t="shared" si="1"/>
        <v>7995.5369999999984</v>
      </c>
      <c r="S16" s="62">
        <f t="shared" si="1"/>
        <v>8392.6790000000001</v>
      </c>
      <c r="T16" s="62">
        <f t="shared" si="1"/>
        <v>8503.3770000000004</v>
      </c>
      <c r="U16" s="62">
        <f t="shared" si="1"/>
        <v>8508.8260000000009</v>
      </c>
      <c r="V16" s="62">
        <f t="shared" si="1"/>
        <v>8094.5119999999997</v>
      </c>
      <c r="W16" s="62">
        <f t="shared" si="1"/>
        <v>7369.9840000000004</v>
      </c>
      <c r="X16" s="62">
        <f t="shared" si="1"/>
        <v>6911.2300000000005</v>
      </c>
      <c r="Y16" s="62">
        <f t="shared" si="1"/>
        <v>6089.7759999999998</v>
      </c>
      <c r="Z16" s="63" t="str">
        <f t="shared" si="1"/>
        <v/>
      </c>
      <c r="AA16" s="64">
        <f>SUM(AA10:AA15)</f>
        <v>177541.14600000001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1915.5</v>
      </c>
      <c r="C28" s="72">
        <v>1938</v>
      </c>
      <c r="D28" s="72">
        <v>1948</v>
      </c>
      <c r="E28" s="72">
        <v>1974</v>
      </c>
      <c r="F28" s="72">
        <v>1997</v>
      </c>
      <c r="G28" s="72">
        <v>2088</v>
      </c>
      <c r="H28" s="72">
        <v>2239.15</v>
      </c>
      <c r="I28" s="72">
        <v>2505.15</v>
      </c>
      <c r="J28" s="72">
        <v>2841.15</v>
      </c>
      <c r="K28" s="72">
        <v>3080.15</v>
      </c>
      <c r="L28" s="72">
        <v>3223.15</v>
      </c>
      <c r="M28" s="72">
        <v>3304.65</v>
      </c>
      <c r="N28" s="72">
        <v>3308</v>
      </c>
      <c r="O28" s="72">
        <v>3288.55</v>
      </c>
      <c r="P28" s="72">
        <v>3224.05</v>
      </c>
      <c r="Q28" s="72">
        <v>2963.9</v>
      </c>
      <c r="R28" s="72">
        <v>2800.05</v>
      </c>
      <c r="S28" s="72">
        <v>3075.9</v>
      </c>
      <c r="T28" s="72">
        <v>3057.55</v>
      </c>
      <c r="U28" s="72">
        <v>2884.55</v>
      </c>
      <c r="V28" s="72">
        <v>2609.9</v>
      </c>
      <c r="W28" s="72">
        <v>2433.9</v>
      </c>
      <c r="X28" s="72">
        <v>2370.0500000000002</v>
      </c>
      <c r="Y28" s="72">
        <v>2327.0500000000002</v>
      </c>
      <c r="Z28" s="73"/>
      <c r="AA28" s="74">
        <f>SUM(B28:Z28)</f>
        <v>63397.350000000028</v>
      </c>
    </row>
    <row r="29" spans="1:27" ht="24.95" customHeight="1" x14ac:dyDescent="0.2">
      <c r="A29" s="75" t="s">
        <v>23</v>
      </c>
      <c r="B29" s="76">
        <v>1552.7850000000001</v>
      </c>
      <c r="C29" s="77">
        <v>1637.394</v>
      </c>
      <c r="D29" s="77">
        <v>1646.2619999999999</v>
      </c>
      <c r="E29" s="77">
        <v>1672.498</v>
      </c>
      <c r="F29" s="77">
        <v>1694.943</v>
      </c>
      <c r="G29" s="77">
        <v>1850.328</v>
      </c>
      <c r="H29" s="77">
        <v>2095.299</v>
      </c>
      <c r="I29" s="77">
        <v>2457.6930000000002</v>
      </c>
      <c r="J29" s="77">
        <v>2736.5630000000001</v>
      </c>
      <c r="K29" s="77">
        <v>2403.877</v>
      </c>
      <c r="L29" s="77">
        <v>2361.3960000000002</v>
      </c>
      <c r="M29" s="77">
        <v>2333.152</v>
      </c>
      <c r="N29" s="77">
        <v>2334.71</v>
      </c>
      <c r="O29" s="77">
        <v>2314.5810000000001</v>
      </c>
      <c r="P29" s="77">
        <v>2104.0610000000001</v>
      </c>
      <c r="Q29" s="77">
        <v>2114.9830000000002</v>
      </c>
      <c r="R29" s="77">
        <v>2156.3870000000002</v>
      </c>
      <c r="S29" s="77">
        <v>2318.6790000000001</v>
      </c>
      <c r="T29" s="77">
        <v>2491.7269999999999</v>
      </c>
      <c r="U29" s="77">
        <v>2666.1759999999999</v>
      </c>
      <c r="V29" s="77">
        <v>2559.5120000000002</v>
      </c>
      <c r="W29" s="77">
        <v>1946.9839999999999</v>
      </c>
      <c r="X29" s="77">
        <v>1801.08</v>
      </c>
      <c r="Y29" s="77">
        <v>1670.626</v>
      </c>
      <c r="Z29" s="78"/>
      <c r="AA29" s="79">
        <f>SUM(B29:Z29)</f>
        <v>50921.695999999996</v>
      </c>
    </row>
    <row r="30" spans="1:27" ht="24.95" customHeight="1" x14ac:dyDescent="0.2">
      <c r="A30" s="82" t="s">
        <v>24</v>
      </c>
      <c r="B30" s="80">
        <v>2414</v>
      </c>
      <c r="C30" s="81">
        <v>2068</v>
      </c>
      <c r="D30" s="81">
        <v>2068</v>
      </c>
      <c r="E30" s="81">
        <v>2068</v>
      </c>
      <c r="F30" s="81">
        <v>2198</v>
      </c>
      <c r="G30" s="81">
        <v>2328</v>
      </c>
      <c r="H30" s="81">
        <v>2868</v>
      </c>
      <c r="I30" s="81">
        <v>3052</v>
      </c>
      <c r="J30" s="81">
        <v>3087</v>
      </c>
      <c r="K30" s="81">
        <v>3057</v>
      </c>
      <c r="L30" s="81">
        <v>2968</v>
      </c>
      <c r="M30" s="81">
        <v>2828</v>
      </c>
      <c r="N30" s="81">
        <v>2663</v>
      </c>
      <c r="O30" s="81">
        <v>2668.1</v>
      </c>
      <c r="P30" s="81">
        <v>2861.1</v>
      </c>
      <c r="Q30" s="81">
        <v>2953.1</v>
      </c>
      <c r="R30" s="81">
        <v>3163.1</v>
      </c>
      <c r="S30" s="81">
        <v>3163.1</v>
      </c>
      <c r="T30" s="81">
        <v>3163.1</v>
      </c>
      <c r="U30" s="81">
        <v>3163.1</v>
      </c>
      <c r="V30" s="81">
        <v>3163.1</v>
      </c>
      <c r="W30" s="81">
        <v>3128.1</v>
      </c>
      <c r="X30" s="81">
        <v>2902.1</v>
      </c>
      <c r="Y30" s="81">
        <v>2258.1</v>
      </c>
      <c r="Z30" s="83"/>
      <c r="AA30" s="84">
        <f>SUM(B30:Z30)</f>
        <v>66253.099999999991</v>
      </c>
    </row>
    <row r="31" spans="1:27" ht="30" customHeight="1" thickBot="1" x14ac:dyDescent="0.25">
      <c r="A31" s="60" t="s">
        <v>25</v>
      </c>
      <c r="B31" s="61">
        <f>IF(LEN(B$2)&gt;0,SUM(B28:B30),"")</f>
        <v>5882.2849999999999</v>
      </c>
      <c r="C31" s="62">
        <f t="shared" ref="C31:Z31" si="4">IF(LEN(C$2)&gt;0,SUM(C28:C30),"")</f>
        <v>5643.3940000000002</v>
      </c>
      <c r="D31" s="62">
        <f t="shared" si="4"/>
        <v>5662.2619999999997</v>
      </c>
      <c r="E31" s="62">
        <f t="shared" si="4"/>
        <v>5714.4979999999996</v>
      </c>
      <c r="F31" s="62">
        <f t="shared" si="4"/>
        <v>5889.9430000000002</v>
      </c>
      <c r="G31" s="62">
        <f t="shared" si="4"/>
        <v>6266.3279999999995</v>
      </c>
      <c r="H31" s="62">
        <f t="shared" si="4"/>
        <v>7202.4490000000005</v>
      </c>
      <c r="I31" s="62">
        <f t="shared" si="4"/>
        <v>8014.8430000000008</v>
      </c>
      <c r="J31" s="62">
        <f t="shared" si="4"/>
        <v>8664.7129999999997</v>
      </c>
      <c r="K31" s="62">
        <f t="shared" si="4"/>
        <v>8541.027</v>
      </c>
      <c r="L31" s="62">
        <f t="shared" si="4"/>
        <v>8552.5460000000003</v>
      </c>
      <c r="M31" s="62">
        <f t="shared" si="4"/>
        <v>8465.8019999999997</v>
      </c>
      <c r="N31" s="62">
        <f t="shared" si="4"/>
        <v>8305.7099999999991</v>
      </c>
      <c r="O31" s="62">
        <f t="shared" si="4"/>
        <v>8271.2309999999998</v>
      </c>
      <c r="P31" s="62">
        <f t="shared" si="4"/>
        <v>8189.2110000000011</v>
      </c>
      <c r="Q31" s="62">
        <f t="shared" si="4"/>
        <v>8031.9830000000002</v>
      </c>
      <c r="R31" s="62">
        <f t="shared" si="4"/>
        <v>8119.5370000000003</v>
      </c>
      <c r="S31" s="62">
        <f t="shared" si="4"/>
        <v>8557.6790000000001</v>
      </c>
      <c r="T31" s="62">
        <f t="shared" si="4"/>
        <v>8712.3770000000004</v>
      </c>
      <c r="U31" s="62">
        <f t="shared" si="4"/>
        <v>8713.8260000000009</v>
      </c>
      <c r="V31" s="62">
        <f t="shared" si="4"/>
        <v>8332.5120000000006</v>
      </c>
      <c r="W31" s="62">
        <f t="shared" si="4"/>
        <v>7508.9840000000004</v>
      </c>
      <c r="X31" s="62">
        <f t="shared" si="4"/>
        <v>7073.23</v>
      </c>
      <c r="Y31" s="62">
        <f t="shared" si="4"/>
        <v>6255.7759999999998</v>
      </c>
      <c r="Z31" s="63" t="str">
        <f t="shared" si="4"/>
        <v/>
      </c>
      <c r="AA31" s="64">
        <f>SUM(AA28:AA30)</f>
        <v>180572.14600000001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6</v>
      </c>
      <c r="I34" s="95">
        <v>6</v>
      </c>
      <c r="J34" s="95">
        <v>6</v>
      </c>
      <c r="K34" s="95">
        <v>6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59</v>
      </c>
      <c r="T34" s="95">
        <v>101</v>
      </c>
      <c r="U34" s="95">
        <v>101</v>
      </c>
      <c r="V34" s="95">
        <v>99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480</v>
      </c>
    </row>
    <row r="35" spans="1:27" ht="24.95" customHeight="1" x14ac:dyDescent="0.2">
      <c r="A35" s="97" t="s">
        <v>28</v>
      </c>
      <c r="B35" s="98">
        <v>24</v>
      </c>
      <c r="C35" s="99">
        <v>21</v>
      </c>
      <c r="D35" s="99">
        <v>20</v>
      </c>
      <c r="E35" s="99">
        <v>20</v>
      </c>
      <c r="F35" s="99">
        <v>21</v>
      </c>
      <c r="G35" s="99">
        <v>64</v>
      </c>
      <c r="H35" s="99">
        <v>48</v>
      </c>
      <c r="I35" s="99">
        <v>38</v>
      </c>
      <c r="J35" s="99">
        <v>44</v>
      </c>
      <c r="K35" s="99">
        <v>23</v>
      </c>
      <c r="L35" s="99">
        <v>7</v>
      </c>
      <c r="M35" s="99">
        <v>9</v>
      </c>
      <c r="N35" s="99">
        <v>26</v>
      </c>
      <c r="O35" s="99">
        <v>36</v>
      </c>
      <c r="P35" s="99">
        <v>7</v>
      </c>
      <c r="Q35" s="99">
        <v>10</v>
      </c>
      <c r="R35" s="99">
        <v>59</v>
      </c>
      <c r="S35" s="99">
        <v>47</v>
      </c>
      <c r="T35" s="99">
        <v>49</v>
      </c>
      <c r="U35" s="99">
        <v>45</v>
      </c>
      <c r="V35" s="99">
        <v>80</v>
      </c>
      <c r="W35" s="99">
        <v>74</v>
      </c>
      <c r="X35" s="99">
        <v>97</v>
      </c>
      <c r="Y35" s="99">
        <v>101</v>
      </c>
      <c r="Z35" s="100"/>
      <c r="AA35" s="79">
        <f t="shared" si="5"/>
        <v>970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528</v>
      </c>
      <c r="F36" s="99">
        <v>463.8</v>
      </c>
      <c r="G36" s="99">
        <v>480.2</v>
      </c>
      <c r="H36" s="99">
        <v>81.400000000000006</v>
      </c>
      <c r="I36" s="99">
        <v>9</v>
      </c>
      <c r="J36" s="99">
        <v>102.7</v>
      </c>
      <c r="K36" s="99">
        <v>581.6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431.7</v>
      </c>
      <c r="S36" s="99">
        <v>334.1</v>
      </c>
      <c r="T36" s="99">
        <v>251.3</v>
      </c>
      <c r="U36" s="99">
        <v>371.3</v>
      </c>
      <c r="V36" s="99">
        <v>589.1</v>
      </c>
      <c r="W36" s="99">
        <v>669</v>
      </c>
      <c r="X36" s="99">
        <v>639.79999999999995</v>
      </c>
      <c r="Y36" s="99">
        <v>669</v>
      </c>
      <c r="Z36" s="100"/>
      <c r="AA36" s="79">
        <f t="shared" si="5"/>
        <v>12223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749</v>
      </c>
      <c r="C39" s="88">
        <f t="shared" si="6"/>
        <v>746</v>
      </c>
      <c r="D39" s="88">
        <f t="shared" si="6"/>
        <v>745</v>
      </c>
      <c r="E39" s="88">
        <f t="shared" si="6"/>
        <v>604</v>
      </c>
      <c r="F39" s="88">
        <f t="shared" si="6"/>
        <v>540.79999999999995</v>
      </c>
      <c r="G39" s="88">
        <f t="shared" si="6"/>
        <v>600.20000000000005</v>
      </c>
      <c r="H39" s="88">
        <f t="shared" si="6"/>
        <v>185.4</v>
      </c>
      <c r="I39" s="88">
        <f t="shared" si="6"/>
        <v>103</v>
      </c>
      <c r="J39" s="88">
        <f t="shared" si="6"/>
        <v>202.7</v>
      </c>
      <c r="K39" s="88">
        <f t="shared" si="6"/>
        <v>660.6</v>
      </c>
      <c r="L39" s="88">
        <f t="shared" si="6"/>
        <v>732</v>
      </c>
      <c r="M39" s="88">
        <f t="shared" si="6"/>
        <v>734</v>
      </c>
      <c r="N39" s="88">
        <f t="shared" si="6"/>
        <v>751</v>
      </c>
      <c r="O39" s="88">
        <f t="shared" si="6"/>
        <v>761</v>
      </c>
      <c r="P39" s="88">
        <f t="shared" si="6"/>
        <v>732</v>
      </c>
      <c r="Q39" s="88">
        <f t="shared" si="6"/>
        <v>735</v>
      </c>
      <c r="R39" s="88">
        <f t="shared" si="6"/>
        <v>546.70000000000005</v>
      </c>
      <c r="S39" s="88">
        <f t="shared" si="6"/>
        <v>490.1</v>
      </c>
      <c r="T39" s="88">
        <f t="shared" si="6"/>
        <v>451.3</v>
      </c>
      <c r="U39" s="88">
        <f t="shared" si="6"/>
        <v>567.29999999999995</v>
      </c>
      <c r="V39" s="88">
        <f t="shared" si="6"/>
        <v>818.1</v>
      </c>
      <c r="W39" s="88">
        <f t="shared" si="6"/>
        <v>799</v>
      </c>
      <c r="X39" s="88">
        <f t="shared" si="6"/>
        <v>792.8</v>
      </c>
      <c r="Y39" s="88">
        <f t="shared" si="6"/>
        <v>826</v>
      </c>
      <c r="Z39" s="89" t="str">
        <f t="shared" si="6"/>
        <v/>
      </c>
      <c r="AA39" s="90">
        <f t="shared" si="5"/>
        <v>14873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627</v>
      </c>
      <c r="C44" s="99">
        <v>627</v>
      </c>
      <c r="D44" s="99">
        <v>627</v>
      </c>
      <c r="E44" s="99">
        <v>486</v>
      </c>
      <c r="F44" s="99">
        <v>421.8</v>
      </c>
      <c r="G44" s="99">
        <v>471.2</v>
      </c>
      <c r="H44" s="99">
        <v>72.400000000000006</v>
      </c>
      <c r="I44" s="99"/>
      <c r="J44" s="99">
        <v>93.7</v>
      </c>
      <c r="K44" s="99">
        <v>572.6</v>
      </c>
      <c r="L44" s="99">
        <v>660</v>
      </c>
      <c r="M44" s="99">
        <v>660</v>
      </c>
      <c r="N44" s="99">
        <v>660</v>
      </c>
      <c r="O44" s="99">
        <v>660</v>
      </c>
      <c r="P44" s="99">
        <v>660</v>
      </c>
      <c r="Q44" s="99">
        <v>660</v>
      </c>
      <c r="R44" s="99">
        <v>422.7</v>
      </c>
      <c r="S44" s="99">
        <v>325.10000000000002</v>
      </c>
      <c r="T44" s="99">
        <v>242.3</v>
      </c>
      <c r="U44" s="99">
        <v>362.3</v>
      </c>
      <c r="V44" s="99">
        <v>580.1</v>
      </c>
      <c r="W44" s="99">
        <v>660</v>
      </c>
      <c r="X44" s="99">
        <v>630.79999999999995</v>
      </c>
      <c r="Y44" s="99">
        <v>660</v>
      </c>
      <c r="Z44" s="100"/>
      <c r="AA44" s="79">
        <f t="shared" si="7"/>
        <v>11841.999999999998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627</v>
      </c>
      <c r="C48" s="88">
        <f t="shared" ref="C48:Z48" si="8">IF(LEN(C$2)&gt;0,SUM(C42:C47),"")</f>
        <v>627</v>
      </c>
      <c r="D48" s="88">
        <f t="shared" si="8"/>
        <v>627</v>
      </c>
      <c r="E48" s="88">
        <f t="shared" si="8"/>
        <v>486</v>
      </c>
      <c r="F48" s="88">
        <f t="shared" si="8"/>
        <v>421.8</v>
      </c>
      <c r="G48" s="88">
        <f t="shared" si="8"/>
        <v>471.2</v>
      </c>
      <c r="H48" s="88">
        <f t="shared" si="8"/>
        <v>72.400000000000006</v>
      </c>
      <c r="I48" s="88">
        <f t="shared" si="8"/>
        <v>0</v>
      </c>
      <c r="J48" s="88">
        <f t="shared" si="8"/>
        <v>93.7</v>
      </c>
      <c r="K48" s="88">
        <f t="shared" si="8"/>
        <v>572.6</v>
      </c>
      <c r="L48" s="88">
        <f t="shared" si="8"/>
        <v>660</v>
      </c>
      <c r="M48" s="88">
        <f t="shared" si="8"/>
        <v>660</v>
      </c>
      <c r="N48" s="88">
        <f t="shared" si="8"/>
        <v>660</v>
      </c>
      <c r="O48" s="88">
        <f t="shared" si="8"/>
        <v>660</v>
      </c>
      <c r="P48" s="88">
        <f t="shared" si="8"/>
        <v>660</v>
      </c>
      <c r="Q48" s="88">
        <f t="shared" si="8"/>
        <v>660</v>
      </c>
      <c r="R48" s="88">
        <f t="shared" si="8"/>
        <v>422.7</v>
      </c>
      <c r="S48" s="88">
        <f t="shared" si="8"/>
        <v>325.10000000000002</v>
      </c>
      <c r="T48" s="88">
        <f t="shared" si="8"/>
        <v>242.3</v>
      </c>
      <c r="U48" s="88">
        <f t="shared" si="8"/>
        <v>362.3</v>
      </c>
      <c r="V48" s="88">
        <f t="shared" si="8"/>
        <v>580.1</v>
      </c>
      <c r="W48" s="88">
        <f t="shared" si="8"/>
        <v>660</v>
      </c>
      <c r="X48" s="88">
        <f t="shared" si="8"/>
        <v>630.79999999999995</v>
      </c>
      <c r="Y48" s="88">
        <f t="shared" si="8"/>
        <v>660</v>
      </c>
      <c r="Z48" s="89" t="str">
        <f t="shared" si="8"/>
        <v/>
      </c>
      <c r="AA48" s="90">
        <f t="shared" si="7"/>
        <v>11841.999999999998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6509.2850000000008</v>
      </c>
      <c r="C51" s="88">
        <f t="shared" si="10"/>
        <v>6270.3940000000002</v>
      </c>
      <c r="D51" s="88">
        <f t="shared" si="10"/>
        <v>6289.2619999999997</v>
      </c>
      <c r="E51" s="88">
        <f t="shared" si="10"/>
        <v>6200.4979999999996</v>
      </c>
      <c r="F51" s="88">
        <f t="shared" si="10"/>
        <v>6311.7430000000004</v>
      </c>
      <c r="G51" s="88">
        <f t="shared" si="10"/>
        <v>6737.5279999999993</v>
      </c>
      <c r="H51" s="88">
        <f t="shared" si="10"/>
        <v>7274.8490000000002</v>
      </c>
      <c r="I51" s="88">
        <f t="shared" si="10"/>
        <v>8014.8430000000008</v>
      </c>
      <c r="J51" s="88">
        <f t="shared" si="10"/>
        <v>8758.4130000000023</v>
      </c>
      <c r="K51" s="88">
        <f t="shared" si="10"/>
        <v>9113.6270000000004</v>
      </c>
      <c r="L51" s="88">
        <f t="shared" si="10"/>
        <v>9212.5460000000021</v>
      </c>
      <c r="M51" s="88">
        <f t="shared" si="10"/>
        <v>9125.8019999999997</v>
      </c>
      <c r="N51" s="88">
        <f t="shared" si="10"/>
        <v>8965.7099999999991</v>
      </c>
      <c r="O51" s="88">
        <f t="shared" si="10"/>
        <v>8931.2309999999998</v>
      </c>
      <c r="P51" s="88">
        <f t="shared" si="10"/>
        <v>8849.2109999999993</v>
      </c>
      <c r="Q51" s="88">
        <f t="shared" si="10"/>
        <v>8691.9830000000002</v>
      </c>
      <c r="R51" s="88">
        <f t="shared" si="10"/>
        <v>8542.2369999999992</v>
      </c>
      <c r="S51" s="88">
        <f t="shared" si="10"/>
        <v>8882.7790000000005</v>
      </c>
      <c r="T51" s="88">
        <f t="shared" si="10"/>
        <v>8954.6769999999997</v>
      </c>
      <c r="U51" s="88">
        <f t="shared" si="10"/>
        <v>9076.1260000000002</v>
      </c>
      <c r="V51" s="88">
        <f t="shared" si="10"/>
        <v>8912.6119999999992</v>
      </c>
      <c r="W51" s="88">
        <f t="shared" si="10"/>
        <v>8168.9840000000004</v>
      </c>
      <c r="X51" s="88">
        <f t="shared" si="10"/>
        <v>7704.0300000000007</v>
      </c>
      <c r="Y51" s="88">
        <f t="shared" si="10"/>
        <v>6915.7759999999998</v>
      </c>
      <c r="Z51" s="89" t="str">
        <f t="shared" si="10"/>
        <v/>
      </c>
      <c r="AA51" s="105">
        <f>SUM(B51:Z51)</f>
        <v>192414.14599999998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6509.2850000000008</v>
      </c>
      <c r="C4" s="18">
        <v>6270.3940000000002</v>
      </c>
      <c r="D4" s="18">
        <v>6289.2620000000006</v>
      </c>
      <c r="E4" s="18">
        <v>6200.5279999999993</v>
      </c>
      <c r="F4" s="18">
        <v>6311.7739999999994</v>
      </c>
      <c r="G4" s="18">
        <v>6737.5190000000011</v>
      </c>
      <c r="H4" s="18">
        <v>7274.8390000000009</v>
      </c>
      <c r="I4" s="18">
        <v>8014.8490000000011</v>
      </c>
      <c r="J4" s="18">
        <v>8758.48</v>
      </c>
      <c r="K4" s="18">
        <v>9113.6039999999994</v>
      </c>
      <c r="L4" s="18">
        <v>9212.5459999999985</v>
      </c>
      <c r="M4" s="18">
        <v>9125.8070000000025</v>
      </c>
      <c r="N4" s="18">
        <v>8965.7270000000008</v>
      </c>
      <c r="O4" s="18">
        <v>8931.2810000000063</v>
      </c>
      <c r="P4" s="18">
        <v>8849.2110000000048</v>
      </c>
      <c r="Q4" s="18">
        <v>8691.9569999999967</v>
      </c>
      <c r="R4" s="18">
        <v>8542.2039999999997</v>
      </c>
      <c r="S4" s="18">
        <v>8882.8149999999987</v>
      </c>
      <c r="T4" s="18">
        <v>8954.6900000000041</v>
      </c>
      <c r="U4" s="18">
        <v>9076.1270000000022</v>
      </c>
      <c r="V4" s="18">
        <v>8912.6500000000015</v>
      </c>
      <c r="W4" s="18">
        <v>8168.9839999999995</v>
      </c>
      <c r="X4" s="18">
        <v>7703.9989999999998</v>
      </c>
      <c r="Y4" s="18">
        <v>6915.7470000000012</v>
      </c>
      <c r="Z4" s="19"/>
      <c r="AA4" s="20">
        <f>SUM(B4:Z4)</f>
        <v>192414.27900000001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203.11</v>
      </c>
      <c r="C7" s="28">
        <v>210.44</v>
      </c>
      <c r="D7" s="28">
        <v>208.05</v>
      </c>
      <c r="E7" s="28">
        <v>206.5</v>
      </c>
      <c r="F7" s="28">
        <v>209.9</v>
      </c>
      <c r="G7" s="28">
        <v>217.07</v>
      </c>
      <c r="H7" s="28">
        <v>262.97000000000003</v>
      </c>
      <c r="I7" s="28">
        <v>291.51</v>
      </c>
      <c r="J7" s="28">
        <v>287.81</v>
      </c>
      <c r="K7" s="28">
        <v>249.9</v>
      </c>
      <c r="L7" s="28">
        <v>240.79</v>
      </c>
      <c r="M7" s="28">
        <v>240</v>
      </c>
      <c r="N7" s="28">
        <v>237.51</v>
      </c>
      <c r="O7" s="28">
        <v>236.97</v>
      </c>
      <c r="P7" s="28">
        <v>221.06</v>
      </c>
      <c r="Q7" s="28">
        <v>236.97</v>
      </c>
      <c r="R7" s="28">
        <v>239.83</v>
      </c>
      <c r="S7" s="28">
        <v>245.54</v>
      </c>
      <c r="T7" s="28">
        <v>275.32</v>
      </c>
      <c r="U7" s="28">
        <v>293.45</v>
      </c>
      <c r="V7" s="28">
        <v>259.38</v>
      </c>
      <c r="W7" s="28">
        <v>236.06</v>
      </c>
      <c r="X7" s="28">
        <v>228.5</v>
      </c>
      <c r="Y7" s="28">
        <v>229.08</v>
      </c>
      <c r="Z7" s="29"/>
      <c r="AA7" s="30">
        <f>IF(SUM(B7:Z7)&lt;&gt;0,AVERAGEIF(B7:Z7,"&lt;&gt;"""),"")</f>
        <v>240.32166666666669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896.85500000000002</v>
      </c>
      <c r="C19" s="72">
        <v>903.83399999999995</v>
      </c>
      <c r="D19" s="72">
        <v>904.83300000000008</v>
      </c>
      <c r="E19" s="72">
        <v>890.947</v>
      </c>
      <c r="F19" s="72">
        <v>892.91399999999999</v>
      </c>
      <c r="G19" s="72">
        <v>881.01599999999996</v>
      </c>
      <c r="H19" s="72">
        <v>889.09399999999994</v>
      </c>
      <c r="I19" s="72">
        <v>893.00599999999997</v>
      </c>
      <c r="J19" s="72">
        <v>865.01300000000003</v>
      </c>
      <c r="K19" s="72">
        <v>844.99699999999996</v>
      </c>
      <c r="L19" s="72">
        <v>796.83199999999999</v>
      </c>
      <c r="M19" s="72">
        <v>755.827</v>
      </c>
      <c r="N19" s="72">
        <v>741.846</v>
      </c>
      <c r="O19" s="72">
        <v>717.80900000000008</v>
      </c>
      <c r="P19" s="72">
        <v>733.72800000000007</v>
      </c>
      <c r="Q19" s="72">
        <v>750.77</v>
      </c>
      <c r="R19" s="72">
        <v>750.74099999999999</v>
      </c>
      <c r="S19" s="72">
        <v>737.69599999999991</v>
      </c>
      <c r="T19" s="72">
        <v>743.7</v>
      </c>
      <c r="U19" s="72">
        <v>736.66300000000001</v>
      </c>
      <c r="V19" s="72">
        <v>730.9319999999999</v>
      </c>
      <c r="W19" s="72">
        <v>720.93200000000002</v>
      </c>
      <c r="X19" s="72">
        <v>856.9</v>
      </c>
      <c r="Y19" s="72">
        <v>873.73199999999997</v>
      </c>
      <c r="Z19" s="73"/>
      <c r="AA19" s="74">
        <f t="shared" ref="AA19:AA24" si="2">SUM(B19:Z19)</f>
        <v>19510.617000000002</v>
      </c>
    </row>
    <row r="20" spans="1:27" ht="24.95" customHeight="1" x14ac:dyDescent="0.2">
      <c r="A20" s="75" t="s">
        <v>15</v>
      </c>
      <c r="B20" s="76">
        <v>1017.421</v>
      </c>
      <c r="C20" s="77">
        <v>1011.0580000000001</v>
      </c>
      <c r="D20" s="77">
        <v>1009.088</v>
      </c>
      <c r="E20" s="77">
        <v>1018.6729999999999</v>
      </c>
      <c r="F20" s="77">
        <v>1054.7759999999998</v>
      </c>
      <c r="G20" s="77">
        <v>1170.57</v>
      </c>
      <c r="H20" s="77">
        <v>1351.0790000000002</v>
      </c>
      <c r="I20" s="77">
        <v>1512.1260000000002</v>
      </c>
      <c r="J20" s="77">
        <v>1587.7659999999998</v>
      </c>
      <c r="K20" s="77">
        <v>1608.3950000000002</v>
      </c>
      <c r="L20" s="77">
        <v>1614.6869999999999</v>
      </c>
      <c r="M20" s="77">
        <v>1613.7139999999999</v>
      </c>
      <c r="N20" s="77">
        <v>1590.1969999999999</v>
      </c>
      <c r="O20" s="77">
        <v>1536.116</v>
      </c>
      <c r="P20" s="77">
        <v>1456.6020000000001</v>
      </c>
      <c r="Q20" s="77">
        <v>1378.13</v>
      </c>
      <c r="R20" s="77">
        <v>1308.0820000000003</v>
      </c>
      <c r="S20" s="77">
        <v>1293.2609999999997</v>
      </c>
      <c r="T20" s="77">
        <v>1319.7920000000001</v>
      </c>
      <c r="U20" s="77">
        <v>1294.1010000000001</v>
      </c>
      <c r="V20" s="77">
        <v>1202.3780000000002</v>
      </c>
      <c r="W20" s="77">
        <v>1113.4009999999996</v>
      </c>
      <c r="X20" s="77">
        <v>1068.6660000000002</v>
      </c>
      <c r="Y20" s="77">
        <v>1034.3630000000001</v>
      </c>
      <c r="Z20" s="78"/>
      <c r="AA20" s="79">
        <f t="shared" si="2"/>
        <v>31164.441999999995</v>
      </c>
    </row>
    <row r="21" spans="1:27" ht="24.95" customHeight="1" x14ac:dyDescent="0.2">
      <c r="A21" s="75" t="s">
        <v>16</v>
      </c>
      <c r="B21" s="80">
        <v>2912.509</v>
      </c>
      <c r="C21" s="81">
        <v>2830.502</v>
      </c>
      <c r="D21" s="81">
        <v>2744.3409999999999</v>
      </c>
      <c r="E21" s="81">
        <v>2669.9080000000004</v>
      </c>
      <c r="F21" s="81">
        <v>2756.5839999999998</v>
      </c>
      <c r="G21" s="81">
        <v>3067.433</v>
      </c>
      <c r="H21" s="81">
        <v>3660.366</v>
      </c>
      <c r="I21" s="81">
        <v>4083.6169999999993</v>
      </c>
      <c r="J21" s="81">
        <v>4495.3010000000004</v>
      </c>
      <c r="K21" s="81">
        <v>4769.2120000000004</v>
      </c>
      <c r="L21" s="81">
        <v>4937.027</v>
      </c>
      <c r="M21" s="81">
        <v>4995.9659999999994</v>
      </c>
      <c r="N21" s="81">
        <v>4963.0839999999998</v>
      </c>
      <c r="O21" s="81">
        <v>4752.7560000000012</v>
      </c>
      <c r="P21" s="81">
        <v>4777.8810000000003</v>
      </c>
      <c r="Q21" s="81">
        <v>4725.2569999999996</v>
      </c>
      <c r="R21" s="81">
        <v>4645.3810000000003</v>
      </c>
      <c r="S21" s="81">
        <v>5038.8579999999984</v>
      </c>
      <c r="T21" s="81">
        <v>5518.2980000000007</v>
      </c>
      <c r="U21" s="81">
        <v>5517.9629999999997</v>
      </c>
      <c r="V21" s="81">
        <v>5169.3400000000011</v>
      </c>
      <c r="W21" s="81">
        <v>4633.6509999999998</v>
      </c>
      <c r="X21" s="81">
        <v>4119.933</v>
      </c>
      <c r="Y21" s="81">
        <v>3551.3519999999999</v>
      </c>
      <c r="Z21" s="78"/>
      <c r="AA21" s="79">
        <f t="shared" si="2"/>
        <v>101336.51999999999</v>
      </c>
    </row>
    <row r="22" spans="1:27" ht="24.95" customHeight="1" x14ac:dyDescent="0.2">
      <c r="A22" s="82" t="s">
        <v>17</v>
      </c>
      <c r="B22" s="81">
        <v>110</v>
      </c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187.5</v>
      </c>
      <c r="C23" s="77">
        <v>182</v>
      </c>
      <c r="D23" s="77">
        <v>164</v>
      </c>
      <c r="E23" s="77">
        <v>159</v>
      </c>
      <c r="F23" s="77">
        <v>157.5</v>
      </c>
      <c r="G23" s="77">
        <v>171.5</v>
      </c>
      <c r="H23" s="77">
        <v>182.5</v>
      </c>
      <c r="I23" s="77">
        <v>222</v>
      </c>
      <c r="J23" s="77">
        <v>223</v>
      </c>
      <c r="K23" s="77">
        <v>223</v>
      </c>
      <c r="L23" s="77">
        <v>216</v>
      </c>
      <c r="M23" s="77">
        <v>229</v>
      </c>
      <c r="N23" s="77">
        <v>231</v>
      </c>
      <c r="O23" s="77">
        <v>217</v>
      </c>
      <c r="P23" s="77">
        <v>203</v>
      </c>
      <c r="Q23" s="77">
        <v>199</v>
      </c>
      <c r="R23" s="77">
        <v>166</v>
      </c>
      <c r="S23" s="77">
        <v>157</v>
      </c>
      <c r="T23" s="77">
        <v>168.5</v>
      </c>
      <c r="U23" s="77">
        <v>176</v>
      </c>
      <c r="V23" s="77">
        <v>179</v>
      </c>
      <c r="W23" s="77">
        <v>180</v>
      </c>
      <c r="X23" s="77">
        <v>189.5</v>
      </c>
      <c r="Y23" s="77">
        <v>186</v>
      </c>
      <c r="Z23" s="77"/>
      <c r="AA23" s="79">
        <f t="shared" si="2"/>
        <v>4569</v>
      </c>
    </row>
    <row r="24" spans="1:27" ht="24.95" customHeight="1" x14ac:dyDescent="0.2">
      <c r="A24" s="85" t="s">
        <v>19</v>
      </c>
      <c r="B24" s="77">
        <v>284</v>
      </c>
      <c r="C24" s="77">
        <v>265</v>
      </c>
      <c r="D24" s="77">
        <v>256</v>
      </c>
      <c r="E24" s="77">
        <v>251.99999999999997</v>
      </c>
      <c r="F24" s="77">
        <v>258</v>
      </c>
      <c r="G24" s="77">
        <v>284.99999999999994</v>
      </c>
      <c r="H24" s="77">
        <v>341.99999999999994</v>
      </c>
      <c r="I24" s="77">
        <v>396.99999999999994</v>
      </c>
      <c r="J24" s="77">
        <v>440</v>
      </c>
      <c r="K24" s="77">
        <v>464</v>
      </c>
      <c r="L24" s="77">
        <v>485.00000000000006</v>
      </c>
      <c r="M24" s="77">
        <v>514</v>
      </c>
      <c r="N24" s="77">
        <v>519</v>
      </c>
      <c r="O24" s="77">
        <v>509</v>
      </c>
      <c r="P24" s="77">
        <v>499</v>
      </c>
      <c r="Q24" s="77">
        <v>506.99999999999994</v>
      </c>
      <c r="R24" s="77">
        <v>499</v>
      </c>
      <c r="S24" s="77">
        <v>514</v>
      </c>
      <c r="T24" s="77">
        <v>531</v>
      </c>
      <c r="U24" s="77">
        <v>519</v>
      </c>
      <c r="V24" s="77">
        <v>476</v>
      </c>
      <c r="W24" s="77">
        <v>425</v>
      </c>
      <c r="X24" s="77">
        <v>373.00000000000011</v>
      </c>
      <c r="Y24" s="77">
        <v>331.00000000000006</v>
      </c>
      <c r="Z24" s="77"/>
      <c r="AA24" s="79">
        <f t="shared" si="2"/>
        <v>9944</v>
      </c>
    </row>
    <row r="25" spans="1:27" ht="30" customHeight="1" thickBot="1" x14ac:dyDescent="0.25">
      <c r="A25" s="86" t="s">
        <v>20</v>
      </c>
      <c r="B25" s="87">
        <f t="shared" ref="B25:AA25" si="3">SUM(B19:B24)</f>
        <v>5408.2849999999999</v>
      </c>
      <c r="C25" s="88">
        <f t="shared" si="3"/>
        <v>5192.3940000000002</v>
      </c>
      <c r="D25" s="88">
        <f t="shared" si="3"/>
        <v>5188.2619999999997</v>
      </c>
      <c r="E25" s="88">
        <f t="shared" si="3"/>
        <v>5100.5280000000002</v>
      </c>
      <c r="F25" s="88">
        <f t="shared" si="3"/>
        <v>5229.7739999999994</v>
      </c>
      <c r="G25" s="88">
        <f t="shared" si="3"/>
        <v>5575.5190000000002</v>
      </c>
      <c r="H25" s="88">
        <f t="shared" si="3"/>
        <v>6425.0390000000007</v>
      </c>
      <c r="I25" s="88">
        <f t="shared" si="3"/>
        <v>7107.7489999999998</v>
      </c>
      <c r="J25" s="88">
        <f t="shared" si="3"/>
        <v>7611.08</v>
      </c>
      <c r="K25" s="88">
        <f t="shared" si="3"/>
        <v>7909.6040000000012</v>
      </c>
      <c r="L25" s="88">
        <f t="shared" si="3"/>
        <v>8049.5460000000003</v>
      </c>
      <c r="M25" s="88">
        <f t="shared" si="3"/>
        <v>8108.5069999999996</v>
      </c>
      <c r="N25" s="88">
        <f t="shared" si="3"/>
        <v>8045.1269999999995</v>
      </c>
      <c r="O25" s="88">
        <f t="shared" si="3"/>
        <v>7732.6810000000014</v>
      </c>
      <c r="P25" s="88">
        <f t="shared" si="3"/>
        <v>7670.2110000000002</v>
      </c>
      <c r="Q25" s="88">
        <f t="shared" si="3"/>
        <v>7560.1569999999992</v>
      </c>
      <c r="R25" s="88">
        <f t="shared" si="3"/>
        <v>7369.2040000000006</v>
      </c>
      <c r="S25" s="88">
        <f t="shared" si="3"/>
        <v>7740.8149999999978</v>
      </c>
      <c r="T25" s="88">
        <f t="shared" si="3"/>
        <v>8281.2900000000009</v>
      </c>
      <c r="U25" s="88">
        <f t="shared" si="3"/>
        <v>8243.726999999999</v>
      </c>
      <c r="V25" s="88">
        <f t="shared" si="3"/>
        <v>7757.6500000000015</v>
      </c>
      <c r="W25" s="88">
        <f t="shared" si="3"/>
        <v>7072.9839999999995</v>
      </c>
      <c r="X25" s="88">
        <f t="shared" si="3"/>
        <v>6607.9989999999998</v>
      </c>
      <c r="Y25" s="88">
        <f t="shared" si="3"/>
        <v>5976.4470000000001</v>
      </c>
      <c r="Z25" s="89">
        <f t="shared" si="3"/>
        <v>0</v>
      </c>
      <c r="AA25" s="90">
        <f t="shared" si="3"/>
        <v>166964.57899999997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636.5</v>
      </c>
      <c r="C28" s="72">
        <v>612</v>
      </c>
      <c r="D28" s="72">
        <v>585</v>
      </c>
      <c r="E28" s="72">
        <v>576</v>
      </c>
      <c r="F28" s="72">
        <v>580.5</v>
      </c>
      <c r="G28" s="72">
        <v>619.5</v>
      </c>
      <c r="H28" s="72">
        <v>687.5</v>
      </c>
      <c r="I28" s="72">
        <v>782</v>
      </c>
      <c r="J28" s="72">
        <v>828</v>
      </c>
      <c r="K28" s="72">
        <v>857</v>
      </c>
      <c r="L28" s="72">
        <v>871</v>
      </c>
      <c r="M28" s="72">
        <v>913</v>
      </c>
      <c r="N28" s="72">
        <v>920</v>
      </c>
      <c r="O28" s="72">
        <v>896</v>
      </c>
      <c r="P28" s="72">
        <v>872</v>
      </c>
      <c r="Q28" s="72">
        <v>876</v>
      </c>
      <c r="R28" s="72">
        <v>835</v>
      </c>
      <c r="S28" s="72">
        <v>819</v>
      </c>
      <c r="T28" s="72">
        <v>847.5</v>
      </c>
      <c r="U28" s="72">
        <v>843</v>
      </c>
      <c r="V28" s="72">
        <v>803</v>
      </c>
      <c r="W28" s="72">
        <v>773</v>
      </c>
      <c r="X28" s="72">
        <v>730.5</v>
      </c>
      <c r="Y28" s="72">
        <v>687</v>
      </c>
      <c r="Z28" s="73"/>
      <c r="AA28" s="74">
        <f>SUM(B28:Z28)</f>
        <v>18450</v>
      </c>
    </row>
    <row r="29" spans="1:27" ht="24.95" customHeight="1" x14ac:dyDescent="0.2">
      <c r="A29" s="75" t="s">
        <v>23</v>
      </c>
      <c r="B29" s="76">
        <v>5372.7849999999999</v>
      </c>
      <c r="C29" s="77">
        <v>5158.3940000000002</v>
      </c>
      <c r="D29" s="77">
        <v>5204.2619999999997</v>
      </c>
      <c r="E29" s="77">
        <v>5124.5280000000002</v>
      </c>
      <c r="F29" s="77">
        <v>5231.2740000000003</v>
      </c>
      <c r="G29" s="77">
        <v>5618.0190000000002</v>
      </c>
      <c r="H29" s="77">
        <v>6393.5389999999998</v>
      </c>
      <c r="I29" s="77">
        <v>6949.7489999999998</v>
      </c>
      <c r="J29" s="77">
        <v>7446.08</v>
      </c>
      <c r="K29" s="77">
        <v>7756.6040000000003</v>
      </c>
      <c r="L29" s="77">
        <v>7841.5460000000003</v>
      </c>
      <c r="M29" s="77">
        <v>7887.5069999999996</v>
      </c>
      <c r="N29" s="77">
        <v>7828.1270000000004</v>
      </c>
      <c r="O29" s="77">
        <v>7539.6809999999996</v>
      </c>
      <c r="P29" s="77">
        <v>7477.2110000000002</v>
      </c>
      <c r="Q29" s="77">
        <v>7349.1570000000002</v>
      </c>
      <c r="R29" s="77">
        <v>7207.2039999999997</v>
      </c>
      <c r="S29" s="77">
        <v>7563.8149999999996</v>
      </c>
      <c r="T29" s="77">
        <v>8093.79</v>
      </c>
      <c r="U29" s="77">
        <v>8005.7269999999999</v>
      </c>
      <c r="V29" s="77">
        <v>7609.65</v>
      </c>
      <c r="W29" s="77">
        <v>6895.9840000000004</v>
      </c>
      <c r="X29" s="77">
        <v>6473.4989999999998</v>
      </c>
      <c r="Y29" s="77">
        <v>5843.4470000000001</v>
      </c>
      <c r="Z29" s="78"/>
      <c r="AA29" s="79">
        <f>SUM(B29:Z29)</f>
        <v>163871.57899999997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6009.2849999999999</v>
      </c>
      <c r="C31" s="62">
        <f t="shared" si="4"/>
        <v>5770.3940000000002</v>
      </c>
      <c r="D31" s="62">
        <f t="shared" si="4"/>
        <v>5789.2619999999997</v>
      </c>
      <c r="E31" s="62">
        <f t="shared" si="4"/>
        <v>5700.5280000000002</v>
      </c>
      <c r="F31" s="62">
        <f t="shared" si="4"/>
        <v>5811.7740000000003</v>
      </c>
      <c r="G31" s="62">
        <f t="shared" si="4"/>
        <v>6237.5190000000002</v>
      </c>
      <c r="H31" s="62">
        <f t="shared" si="4"/>
        <v>7081.0389999999998</v>
      </c>
      <c r="I31" s="62">
        <f t="shared" si="4"/>
        <v>7731.7489999999998</v>
      </c>
      <c r="J31" s="62">
        <f t="shared" si="4"/>
        <v>8274.08</v>
      </c>
      <c r="K31" s="62">
        <f t="shared" si="4"/>
        <v>8613.6039999999994</v>
      </c>
      <c r="L31" s="62">
        <f t="shared" si="4"/>
        <v>8712.5460000000003</v>
      </c>
      <c r="M31" s="62">
        <f t="shared" si="4"/>
        <v>8800.5069999999996</v>
      </c>
      <c r="N31" s="62">
        <f t="shared" si="4"/>
        <v>8748.1270000000004</v>
      </c>
      <c r="O31" s="62">
        <f t="shared" si="4"/>
        <v>8435.6810000000005</v>
      </c>
      <c r="P31" s="62">
        <f t="shared" si="4"/>
        <v>8349.2109999999993</v>
      </c>
      <c r="Q31" s="62">
        <f t="shared" si="4"/>
        <v>8225.1569999999992</v>
      </c>
      <c r="R31" s="62">
        <f t="shared" si="4"/>
        <v>8042.2039999999997</v>
      </c>
      <c r="S31" s="62">
        <f t="shared" si="4"/>
        <v>8382.8149999999987</v>
      </c>
      <c r="T31" s="62">
        <f t="shared" si="4"/>
        <v>8941.2900000000009</v>
      </c>
      <c r="U31" s="62">
        <f t="shared" si="4"/>
        <v>8848.726999999999</v>
      </c>
      <c r="V31" s="62">
        <f t="shared" si="4"/>
        <v>8412.65</v>
      </c>
      <c r="W31" s="62">
        <f t="shared" si="4"/>
        <v>7668.9840000000004</v>
      </c>
      <c r="X31" s="62">
        <f t="shared" si="4"/>
        <v>7203.9989999999998</v>
      </c>
      <c r="Y31" s="62">
        <f t="shared" si="4"/>
        <v>6530.4470000000001</v>
      </c>
      <c r="Z31" s="63">
        <f t="shared" si="4"/>
        <v>0</v>
      </c>
      <c r="AA31" s="64">
        <f t="shared" si="4"/>
        <v>182321.57899999997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322</v>
      </c>
      <c r="C34" s="95">
        <v>323</v>
      </c>
      <c r="D34" s="95">
        <v>323</v>
      </c>
      <c r="E34" s="95">
        <v>322</v>
      </c>
      <c r="F34" s="95">
        <v>323</v>
      </c>
      <c r="G34" s="95">
        <v>403</v>
      </c>
      <c r="H34" s="95">
        <v>334</v>
      </c>
      <c r="I34" s="95">
        <v>335</v>
      </c>
      <c r="J34" s="95">
        <v>322</v>
      </c>
      <c r="K34" s="95">
        <v>364</v>
      </c>
      <c r="L34" s="95">
        <v>323</v>
      </c>
      <c r="M34" s="95">
        <v>342</v>
      </c>
      <c r="N34" s="95">
        <v>356</v>
      </c>
      <c r="O34" s="95">
        <v>356</v>
      </c>
      <c r="P34" s="95">
        <v>351</v>
      </c>
      <c r="Q34" s="95">
        <v>352</v>
      </c>
      <c r="R34" s="95">
        <v>348</v>
      </c>
      <c r="S34" s="95">
        <v>317</v>
      </c>
      <c r="T34" s="95">
        <v>345</v>
      </c>
      <c r="U34" s="95">
        <v>321</v>
      </c>
      <c r="V34" s="95">
        <v>404</v>
      </c>
      <c r="W34" s="95">
        <v>315</v>
      </c>
      <c r="X34" s="95">
        <v>328</v>
      </c>
      <c r="Y34" s="95">
        <v>261</v>
      </c>
      <c r="Z34" s="96"/>
      <c r="AA34" s="74">
        <f t="shared" ref="AA34:AA39" si="5">SUM(B34:Z34)</f>
        <v>8090</v>
      </c>
    </row>
    <row r="35" spans="1:27" ht="24.95" customHeight="1" x14ac:dyDescent="0.2">
      <c r="A35" s="97" t="s">
        <v>41</v>
      </c>
      <c r="B35" s="98">
        <v>279</v>
      </c>
      <c r="C35" s="99">
        <v>255</v>
      </c>
      <c r="D35" s="99">
        <v>278</v>
      </c>
      <c r="E35" s="99">
        <v>278</v>
      </c>
      <c r="F35" s="99">
        <v>259</v>
      </c>
      <c r="G35" s="99">
        <v>259</v>
      </c>
      <c r="H35" s="99">
        <v>322</v>
      </c>
      <c r="I35" s="99">
        <v>289</v>
      </c>
      <c r="J35" s="99">
        <v>341</v>
      </c>
      <c r="K35" s="99">
        <v>340</v>
      </c>
      <c r="L35" s="99">
        <v>340</v>
      </c>
      <c r="M35" s="99">
        <v>350</v>
      </c>
      <c r="N35" s="99">
        <v>347</v>
      </c>
      <c r="O35" s="99">
        <v>347</v>
      </c>
      <c r="P35" s="99">
        <v>328</v>
      </c>
      <c r="Q35" s="99">
        <v>313</v>
      </c>
      <c r="R35" s="99">
        <v>325</v>
      </c>
      <c r="S35" s="99">
        <v>325</v>
      </c>
      <c r="T35" s="99">
        <v>315</v>
      </c>
      <c r="U35" s="99">
        <v>284</v>
      </c>
      <c r="V35" s="99">
        <v>251</v>
      </c>
      <c r="W35" s="99">
        <v>281</v>
      </c>
      <c r="X35" s="99">
        <v>268</v>
      </c>
      <c r="Y35" s="99">
        <v>293</v>
      </c>
      <c r="Z35" s="100"/>
      <c r="AA35" s="79">
        <f t="shared" si="5"/>
        <v>7267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222.1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222.1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193.8</v>
      </c>
      <c r="I38" s="99">
        <v>61</v>
      </c>
      <c r="J38" s="99">
        <v>484.4</v>
      </c>
      <c r="K38" s="99">
        <v>500</v>
      </c>
      <c r="L38" s="99">
        <v>500</v>
      </c>
      <c r="M38" s="99">
        <v>325.3</v>
      </c>
      <c r="N38" s="99">
        <v>217.6</v>
      </c>
      <c r="O38" s="99">
        <v>495.6</v>
      </c>
      <c r="P38" s="99">
        <v>500</v>
      </c>
      <c r="Q38" s="99">
        <v>466.8</v>
      </c>
      <c r="R38" s="99">
        <v>500</v>
      </c>
      <c r="S38" s="99">
        <v>500</v>
      </c>
      <c r="T38" s="99">
        <v>13.4</v>
      </c>
      <c r="U38" s="99">
        <v>227.4</v>
      </c>
      <c r="V38" s="99">
        <v>500</v>
      </c>
      <c r="W38" s="99">
        <v>500</v>
      </c>
      <c r="X38" s="99">
        <v>500</v>
      </c>
      <c r="Y38" s="99">
        <v>385.3</v>
      </c>
      <c r="Z38" s="100"/>
      <c r="AA38" s="79">
        <f t="shared" si="5"/>
        <v>9870.6</v>
      </c>
    </row>
    <row r="39" spans="1:27" ht="30" customHeight="1" thickBot="1" x14ac:dyDescent="0.25">
      <c r="A39" s="86" t="s">
        <v>45</v>
      </c>
      <c r="B39" s="87">
        <f t="shared" ref="B39:Z39" si="6">SUM(B34:B38)</f>
        <v>1101</v>
      </c>
      <c r="C39" s="88">
        <f t="shared" si="6"/>
        <v>1078</v>
      </c>
      <c r="D39" s="88">
        <f t="shared" si="6"/>
        <v>1101</v>
      </c>
      <c r="E39" s="88">
        <f t="shared" si="6"/>
        <v>1100</v>
      </c>
      <c r="F39" s="88">
        <f t="shared" si="6"/>
        <v>1082</v>
      </c>
      <c r="G39" s="88">
        <f t="shared" si="6"/>
        <v>1162</v>
      </c>
      <c r="H39" s="88">
        <f t="shared" si="6"/>
        <v>849.8</v>
      </c>
      <c r="I39" s="88">
        <f t="shared" si="6"/>
        <v>907.1</v>
      </c>
      <c r="J39" s="88">
        <f t="shared" si="6"/>
        <v>1147.4000000000001</v>
      </c>
      <c r="K39" s="88">
        <f t="shared" si="6"/>
        <v>1204</v>
      </c>
      <c r="L39" s="88">
        <f t="shared" si="6"/>
        <v>1163</v>
      </c>
      <c r="M39" s="88">
        <f t="shared" si="6"/>
        <v>1017.3</v>
      </c>
      <c r="N39" s="88">
        <f t="shared" si="6"/>
        <v>920.6</v>
      </c>
      <c r="O39" s="88">
        <f t="shared" si="6"/>
        <v>1198.5999999999999</v>
      </c>
      <c r="P39" s="88">
        <f t="shared" si="6"/>
        <v>1179</v>
      </c>
      <c r="Q39" s="88">
        <f t="shared" si="6"/>
        <v>1131.8</v>
      </c>
      <c r="R39" s="88">
        <f t="shared" si="6"/>
        <v>1173</v>
      </c>
      <c r="S39" s="88">
        <f t="shared" si="6"/>
        <v>1142</v>
      </c>
      <c r="T39" s="88">
        <f t="shared" si="6"/>
        <v>673.4</v>
      </c>
      <c r="U39" s="88">
        <f t="shared" si="6"/>
        <v>832.4</v>
      </c>
      <c r="V39" s="88">
        <f t="shared" si="6"/>
        <v>1155</v>
      </c>
      <c r="W39" s="88">
        <f t="shared" si="6"/>
        <v>1096</v>
      </c>
      <c r="X39" s="88">
        <f t="shared" si="6"/>
        <v>1096</v>
      </c>
      <c r="Y39" s="88">
        <f t="shared" si="6"/>
        <v>939.3</v>
      </c>
      <c r="Z39" s="89">
        <f t="shared" si="6"/>
        <v>0</v>
      </c>
      <c r="AA39" s="90">
        <f t="shared" si="5"/>
        <v>25449.7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222.1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222.1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193.8</v>
      </c>
      <c r="I46" s="99">
        <v>61</v>
      </c>
      <c r="J46" s="99">
        <v>484.4</v>
      </c>
      <c r="K46" s="99">
        <v>500</v>
      </c>
      <c r="L46" s="99">
        <v>500</v>
      </c>
      <c r="M46" s="99">
        <v>325.3</v>
      </c>
      <c r="N46" s="99">
        <v>217.6</v>
      </c>
      <c r="O46" s="99">
        <v>495.6</v>
      </c>
      <c r="P46" s="99">
        <v>500</v>
      </c>
      <c r="Q46" s="99">
        <v>466.8</v>
      </c>
      <c r="R46" s="99">
        <v>500</v>
      </c>
      <c r="S46" s="99">
        <v>500</v>
      </c>
      <c r="T46" s="99">
        <v>13.4</v>
      </c>
      <c r="U46" s="99">
        <v>227.4</v>
      </c>
      <c r="V46" s="99">
        <v>500</v>
      </c>
      <c r="W46" s="99">
        <v>500</v>
      </c>
      <c r="X46" s="99">
        <v>500</v>
      </c>
      <c r="Y46" s="99">
        <v>385.3</v>
      </c>
      <c r="Z46" s="100"/>
      <c r="AA46" s="79">
        <f t="shared" si="7"/>
        <v>9870.6</v>
      </c>
    </row>
    <row r="47" spans="1:27" ht="24.95" customHeight="1" x14ac:dyDescent="0.2">
      <c r="A47" s="85" t="s">
        <v>47</v>
      </c>
      <c r="B47" s="98">
        <v>9.5</v>
      </c>
      <c r="C47" s="99"/>
      <c r="D47" s="99"/>
      <c r="E47" s="99"/>
      <c r="F47" s="99"/>
      <c r="G47" s="99"/>
      <c r="H47" s="99">
        <v>7.85</v>
      </c>
      <c r="I47" s="99">
        <v>44.85</v>
      </c>
      <c r="J47" s="99">
        <v>70.849999999999994</v>
      </c>
      <c r="K47" s="99">
        <v>87.85</v>
      </c>
      <c r="L47" s="99">
        <v>99.85</v>
      </c>
      <c r="M47" s="99">
        <v>144.35</v>
      </c>
      <c r="N47" s="99">
        <v>150</v>
      </c>
      <c r="O47" s="99">
        <v>149.35</v>
      </c>
      <c r="P47" s="99">
        <v>134.85</v>
      </c>
      <c r="Q47" s="99">
        <v>150</v>
      </c>
      <c r="R47" s="99">
        <v>141.85</v>
      </c>
      <c r="S47" s="99">
        <v>144</v>
      </c>
      <c r="T47" s="99">
        <v>140.35</v>
      </c>
      <c r="U47" s="99">
        <v>130.35</v>
      </c>
      <c r="V47" s="99">
        <v>97</v>
      </c>
      <c r="W47" s="99">
        <v>65</v>
      </c>
      <c r="X47" s="99">
        <v>32.85</v>
      </c>
      <c r="Y47" s="99">
        <v>0.85</v>
      </c>
      <c r="Z47" s="100"/>
      <c r="AA47" s="79">
        <f t="shared" si="7"/>
        <v>1801.5499999999997</v>
      </c>
    </row>
    <row r="48" spans="1:27" ht="30" customHeight="1" thickBot="1" x14ac:dyDescent="0.25">
      <c r="A48" s="86" t="s">
        <v>48</v>
      </c>
      <c r="B48" s="87">
        <f>SUM(B42:B47)</f>
        <v>509.5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201.65</v>
      </c>
      <c r="I48" s="88">
        <f t="shared" si="8"/>
        <v>327.95000000000005</v>
      </c>
      <c r="J48" s="88">
        <f t="shared" si="8"/>
        <v>555.25</v>
      </c>
      <c r="K48" s="88">
        <f t="shared" si="8"/>
        <v>587.85</v>
      </c>
      <c r="L48" s="88">
        <f t="shared" si="8"/>
        <v>599.85</v>
      </c>
      <c r="M48" s="88">
        <f t="shared" si="8"/>
        <v>469.65</v>
      </c>
      <c r="N48" s="88">
        <f t="shared" si="8"/>
        <v>367.6</v>
      </c>
      <c r="O48" s="88">
        <f t="shared" si="8"/>
        <v>644.95000000000005</v>
      </c>
      <c r="P48" s="88">
        <f t="shared" si="8"/>
        <v>634.85</v>
      </c>
      <c r="Q48" s="88">
        <f t="shared" si="8"/>
        <v>616.79999999999995</v>
      </c>
      <c r="R48" s="88">
        <f t="shared" si="8"/>
        <v>641.85</v>
      </c>
      <c r="S48" s="88">
        <f t="shared" si="8"/>
        <v>644</v>
      </c>
      <c r="T48" s="88">
        <f t="shared" si="8"/>
        <v>153.75</v>
      </c>
      <c r="U48" s="88">
        <f t="shared" si="8"/>
        <v>357.75</v>
      </c>
      <c r="V48" s="88">
        <f t="shared" si="8"/>
        <v>597</v>
      </c>
      <c r="W48" s="88">
        <f t="shared" si="8"/>
        <v>565</v>
      </c>
      <c r="X48" s="88">
        <f t="shared" si="8"/>
        <v>532.85</v>
      </c>
      <c r="Y48" s="88">
        <f t="shared" si="8"/>
        <v>386.15000000000003</v>
      </c>
      <c r="Z48" s="89">
        <f t="shared" si="8"/>
        <v>0</v>
      </c>
      <c r="AA48" s="90">
        <f t="shared" si="7"/>
        <v>11894.250000000002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6509.2849999999999</v>
      </c>
      <c r="C51" s="88">
        <f t="shared" si="10"/>
        <v>6270.3940000000002</v>
      </c>
      <c r="D51" s="88">
        <f t="shared" si="10"/>
        <v>6289.2619999999997</v>
      </c>
      <c r="E51" s="88">
        <f t="shared" si="10"/>
        <v>6200.5280000000002</v>
      </c>
      <c r="F51" s="88">
        <f t="shared" si="10"/>
        <v>6311.7739999999994</v>
      </c>
      <c r="G51" s="88">
        <f t="shared" si="10"/>
        <v>6737.5190000000002</v>
      </c>
      <c r="H51" s="88">
        <f t="shared" si="10"/>
        <v>7274.8390000000009</v>
      </c>
      <c r="I51" s="88">
        <f t="shared" si="10"/>
        <v>8014.8490000000002</v>
      </c>
      <c r="J51" s="88">
        <f t="shared" si="10"/>
        <v>8758.48</v>
      </c>
      <c r="K51" s="88">
        <f t="shared" si="10"/>
        <v>9113.6040000000012</v>
      </c>
      <c r="L51" s="88">
        <f t="shared" si="10"/>
        <v>9212.5460000000003</v>
      </c>
      <c r="M51" s="88">
        <f t="shared" si="10"/>
        <v>9125.8069999999989</v>
      </c>
      <c r="N51" s="88">
        <f t="shared" si="10"/>
        <v>8965.726999999999</v>
      </c>
      <c r="O51" s="88">
        <f t="shared" si="10"/>
        <v>8931.2810000000009</v>
      </c>
      <c r="P51" s="88">
        <f t="shared" si="10"/>
        <v>8849.2109999999993</v>
      </c>
      <c r="Q51" s="88">
        <f t="shared" si="10"/>
        <v>8691.9569999999985</v>
      </c>
      <c r="R51" s="88">
        <f t="shared" si="10"/>
        <v>8542.2040000000015</v>
      </c>
      <c r="S51" s="88">
        <f t="shared" si="10"/>
        <v>8882.8149999999987</v>
      </c>
      <c r="T51" s="88">
        <f t="shared" si="10"/>
        <v>8954.69</v>
      </c>
      <c r="U51" s="88">
        <f t="shared" si="10"/>
        <v>9076.1269999999986</v>
      </c>
      <c r="V51" s="88">
        <f t="shared" si="10"/>
        <v>8912.6500000000015</v>
      </c>
      <c r="W51" s="88">
        <f t="shared" si="10"/>
        <v>8168.9839999999995</v>
      </c>
      <c r="X51" s="88">
        <f t="shared" si="10"/>
        <v>7703.9989999999998</v>
      </c>
      <c r="Y51" s="88">
        <f t="shared" si="10"/>
        <v>6915.7470000000003</v>
      </c>
      <c r="Z51" s="89">
        <f t="shared" si="10"/>
        <v>0</v>
      </c>
      <c r="AA51" s="105">
        <f>SUM(B51:Z51)</f>
        <v>192414.27900000001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-127</v>
      </c>
      <c r="C4" s="18">
        <v>-127</v>
      </c>
      <c r="D4" s="18">
        <v>-127</v>
      </c>
      <c r="E4" s="18">
        <v>14</v>
      </c>
      <c r="F4" s="18">
        <v>78.199999999999989</v>
      </c>
      <c r="G4" s="18">
        <v>28.800000000000011</v>
      </c>
      <c r="H4" s="18">
        <v>121.4</v>
      </c>
      <c r="I4" s="18">
        <v>283.10000000000002</v>
      </c>
      <c r="J4" s="18">
        <v>390.7</v>
      </c>
      <c r="K4" s="18">
        <v>-72.600000000000023</v>
      </c>
      <c r="L4" s="18">
        <v>-160</v>
      </c>
      <c r="M4" s="18">
        <v>-334.7</v>
      </c>
      <c r="N4" s="18">
        <v>-442.4</v>
      </c>
      <c r="O4" s="18">
        <v>-164.39999999999998</v>
      </c>
      <c r="P4" s="18">
        <v>-160</v>
      </c>
      <c r="Q4" s="18">
        <v>-193.2</v>
      </c>
      <c r="R4" s="18">
        <v>77.300000000000011</v>
      </c>
      <c r="S4" s="18">
        <v>174.89999999999998</v>
      </c>
      <c r="T4" s="18">
        <v>-228.9</v>
      </c>
      <c r="U4" s="18">
        <v>-134.9</v>
      </c>
      <c r="V4" s="18">
        <v>-80.100000000000023</v>
      </c>
      <c r="W4" s="18">
        <v>-160</v>
      </c>
      <c r="X4" s="18">
        <v>-130.79999999999995</v>
      </c>
      <c r="Y4" s="18">
        <v>-274.7</v>
      </c>
      <c r="Z4" s="19"/>
      <c r="AA4" s="112">
        <f>SUM(B4:Z4)</f>
        <v>-1749.3000000000002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203.11</v>
      </c>
      <c r="C7" s="118">
        <v>210.44</v>
      </c>
      <c r="D7" s="118">
        <v>208.05</v>
      </c>
      <c r="E7" s="118">
        <v>206.5</v>
      </c>
      <c r="F7" s="118">
        <v>209.9</v>
      </c>
      <c r="G7" s="118">
        <v>217.07</v>
      </c>
      <c r="H7" s="118">
        <v>262.97000000000003</v>
      </c>
      <c r="I7" s="118">
        <v>291.51</v>
      </c>
      <c r="J7" s="118">
        <v>287.81</v>
      </c>
      <c r="K7" s="118">
        <v>249.9</v>
      </c>
      <c r="L7" s="118">
        <v>240.79</v>
      </c>
      <c r="M7" s="118">
        <v>240</v>
      </c>
      <c r="N7" s="118">
        <v>237.51</v>
      </c>
      <c r="O7" s="118">
        <v>236.97</v>
      </c>
      <c r="P7" s="118">
        <v>221.06</v>
      </c>
      <c r="Q7" s="118">
        <v>236.97</v>
      </c>
      <c r="R7" s="118">
        <v>239.83</v>
      </c>
      <c r="S7" s="118">
        <v>245.54</v>
      </c>
      <c r="T7" s="118">
        <v>275.32</v>
      </c>
      <c r="U7" s="118">
        <v>293.45</v>
      </c>
      <c r="V7" s="118">
        <v>259.38</v>
      </c>
      <c r="W7" s="118">
        <v>236.06</v>
      </c>
      <c r="X7" s="118">
        <v>228.5</v>
      </c>
      <c r="Y7" s="118">
        <v>229.08</v>
      </c>
      <c r="Z7" s="119"/>
      <c r="AA7" s="120">
        <f>IF(SUM(B7:Z7)&lt;&gt;0,AVERAGEIF(B7:Z7,"&lt;&gt;"""),"")</f>
        <v>240.32166666666669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627</v>
      </c>
      <c r="C13" s="130">
        <v>627</v>
      </c>
      <c r="D13" s="130">
        <v>627</v>
      </c>
      <c r="E13" s="130">
        <v>486</v>
      </c>
      <c r="F13" s="130">
        <v>421.8</v>
      </c>
      <c r="G13" s="130">
        <v>471.2</v>
      </c>
      <c r="H13" s="130">
        <v>72.400000000000006</v>
      </c>
      <c r="I13" s="130"/>
      <c r="J13" s="130">
        <v>93.7</v>
      </c>
      <c r="K13" s="130">
        <v>572.6</v>
      </c>
      <c r="L13" s="130">
        <v>660</v>
      </c>
      <c r="M13" s="130">
        <v>660</v>
      </c>
      <c r="N13" s="130">
        <v>660</v>
      </c>
      <c r="O13" s="130">
        <v>660</v>
      </c>
      <c r="P13" s="130">
        <v>660</v>
      </c>
      <c r="Q13" s="130">
        <v>660</v>
      </c>
      <c r="R13" s="130">
        <v>422.7</v>
      </c>
      <c r="S13" s="130">
        <v>325.10000000000002</v>
      </c>
      <c r="T13" s="130">
        <v>242.3</v>
      </c>
      <c r="U13" s="130">
        <v>362.3</v>
      </c>
      <c r="V13" s="130">
        <v>580.1</v>
      </c>
      <c r="W13" s="130">
        <v>660</v>
      </c>
      <c r="X13" s="130">
        <v>630.79999999999995</v>
      </c>
      <c r="Y13" s="131">
        <v>660</v>
      </c>
      <c r="Z13" s="132"/>
      <c r="AA13" s="133">
        <f t="shared" si="0"/>
        <v>11841.999999999998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627</v>
      </c>
      <c r="C16" s="136">
        <f t="shared" si="1"/>
        <v>627</v>
      </c>
      <c r="D16" s="136">
        <f t="shared" si="1"/>
        <v>627</v>
      </c>
      <c r="E16" s="136">
        <f t="shared" si="1"/>
        <v>486</v>
      </c>
      <c r="F16" s="136">
        <f t="shared" si="1"/>
        <v>421.8</v>
      </c>
      <c r="G16" s="136">
        <f t="shared" si="1"/>
        <v>471.2</v>
      </c>
      <c r="H16" s="136">
        <f t="shared" si="1"/>
        <v>72.400000000000006</v>
      </c>
      <c r="I16" s="136">
        <f t="shared" si="1"/>
        <v>0</v>
      </c>
      <c r="J16" s="136">
        <f t="shared" si="1"/>
        <v>93.7</v>
      </c>
      <c r="K16" s="136">
        <f t="shared" si="1"/>
        <v>572.6</v>
      </c>
      <c r="L16" s="136">
        <f t="shared" si="1"/>
        <v>660</v>
      </c>
      <c r="M16" s="136">
        <f t="shared" si="1"/>
        <v>660</v>
      </c>
      <c r="N16" s="136">
        <f t="shared" si="1"/>
        <v>660</v>
      </c>
      <c r="O16" s="136">
        <f t="shared" si="1"/>
        <v>660</v>
      </c>
      <c r="P16" s="136">
        <f t="shared" si="1"/>
        <v>660</v>
      </c>
      <c r="Q16" s="136">
        <f t="shared" si="1"/>
        <v>660</v>
      </c>
      <c r="R16" s="136">
        <f t="shared" si="1"/>
        <v>422.7</v>
      </c>
      <c r="S16" s="136">
        <f t="shared" si="1"/>
        <v>325.10000000000002</v>
      </c>
      <c r="T16" s="136">
        <f t="shared" si="1"/>
        <v>242.3</v>
      </c>
      <c r="U16" s="136">
        <f t="shared" si="1"/>
        <v>362.3</v>
      </c>
      <c r="V16" s="136">
        <f t="shared" si="1"/>
        <v>580.1</v>
      </c>
      <c r="W16" s="136">
        <f t="shared" si="1"/>
        <v>660</v>
      </c>
      <c r="X16" s="136">
        <f t="shared" si="1"/>
        <v>630.79999999999995</v>
      </c>
      <c r="Y16" s="136">
        <f t="shared" si="1"/>
        <v>660</v>
      </c>
      <c r="Z16" s="137" t="str">
        <f t="shared" si="1"/>
        <v/>
      </c>
      <c r="AA16" s="90">
        <f t="shared" si="0"/>
        <v>11841.999999999998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222.1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222.1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193.8</v>
      </c>
      <c r="I23" s="134">
        <v>61</v>
      </c>
      <c r="J23" s="134">
        <v>484.4</v>
      </c>
      <c r="K23" s="134">
        <v>500</v>
      </c>
      <c r="L23" s="134">
        <v>500</v>
      </c>
      <c r="M23" s="134">
        <v>325.3</v>
      </c>
      <c r="N23" s="134">
        <v>217.6</v>
      </c>
      <c r="O23" s="134">
        <v>495.6</v>
      </c>
      <c r="P23" s="134">
        <v>500</v>
      </c>
      <c r="Q23" s="134">
        <v>466.8</v>
      </c>
      <c r="R23" s="134">
        <v>500</v>
      </c>
      <c r="S23" s="134">
        <v>500</v>
      </c>
      <c r="T23" s="134">
        <v>13.4</v>
      </c>
      <c r="U23" s="134">
        <v>227.4</v>
      </c>
      <c r="V23" s="134">
        <v>500</v>
      </c>
      <c r="W23" s="134">
        <v>500</v>
      </c>
      <c r="X23" s="134">
        <v>500</v>
      </c>
      <c r="Y23" s="134">
        <v>385.3</v>
      </c>
      <c r="Z23" s="132"/>
      <c r="AA23" s="133">
        <f t="shared" si="2"/>
        <v>9870.6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193.8</v>
      </c>
      <c r="I24" s="136">
        <f t="shared" si="3"/>
        <v>283.10000000000002</v>
      </c>
      <c r="J24" s="136">
        <f t="shared" si="3"/>
        <v>484.4</v>
      </c>
      <c r="K24" s="136">
        <f t="shared" si="3"/>
        <v>500</v>
      </c>
      <c r="L24" s="136">
        <f t="shared" si="3"/>
        <v>500</v>
      </c>
      <c r="M24" s="136">
        <f t="shared" si="3"/>
        <v>325.3</v>
      </c>
      <c r="N24" s="136">
        <f t="shared" si="3"/>
        <v>217.6</v>
      </c>
      <c r="O24" s="136">
        <f t="shared" si="3"/>
        <v>495.6</v>
      </c>
      <c r="P24" s="136">
        <f t="shared" si="3"/>
        <v>500</v>
      </c>
      <c r="Q24" s="136">
        <f t="shared" si="3"/>
        <v>466.8</v>
      </c>
      <c r="R24" s="136">
        <f t="shared" si="3"/>
        <v>500</v>
      </c>
      <c r="S24" s="136">
        <f t="shared" si="3"/>
        <v>500</v>
      </c>
      <c r="T24" s="136">
        <f t="shared" si="3"/>
        <v>13.4</v>
      </c>
      <c r="U24" s="136">
        <f t="shared" si="3"/>
        <v>227.4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385.3</v>
      </c>
      <c r="Z24" s="137" t="str">
        <f t="shared" si="3"/>
        <v/>
      </c>
      <c r="AA24" s="90">
        <f t="shared" si="2"/>
        <v>10092.700000000001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2022-03-17T12:25:49Z</dcterms:created>
  <dcterms:modified xsi:type="dcterms:W3CDTF">2022-03-17T12:25:50Z</dcterms:modified>
</cp:coreProperties>
</file>