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<sst xmlns="http://schemas.openxmlformats.org/spreadsheetml/2006/main" count="117" uniqueCount="53">
  <si>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16/03/2022 14:01:26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</si>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</sst>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1269</c:v>
                </c:pt>
                <c:pt idx="1">
                  <c:v>1212.3879999999999</c:v>
                </c:pt>
                <c:pt idx="2">
                  <c:v>1209</c:v>
                </c:pt>
                <c:pt idx="3">
                  <c:v>1209</c:v>
                </c:pt>
                <c:pt idx="4">
                  <c:v>1209</c:v>
                </c:pt>
                <c:pt idx="5">
                  <c:v>1269</c:v>
                </c:pt>
                <c:pt idx="6">
                  <c:v>1269</c:v>
                </c:pt>
                <c:pt idx="7">
                  <c:v>1269</c:v>
                </c:pt>
                <c:pt idx="8">
                  <c:v>1269</c:v>
                </c:pt>
                <c:pt idx="9">
                  <c:v>1269</c:v>
                </c:pt>
                <c:pt idx="10">
                  <c:v>1269</c:v>
                </c:pt>
                <c:pt idx="11">
                  <c:v>1269</c:v>
                </c:pt>
                <c:pt idx="12">
                  <c:v>1269</c:v>
                </c:pt>
                <c:pt idx="13">
                  <c:v>1269</c:v>
                </c:pt>
                <c:pt idx="14">
                  <c:v>1269</c:v>
                </c:pt>
                <c:pt idx="15">
                  <c:v>1269</c:v>
                </c:pt>
                <c:pt idx="16">
                  <c:v>1269</c:v>
                </c:pt>
                <c:pt idx="17">
                  <c:v>1269</c:v>
                </c:pt>
                <c:pt idx="18">
                  <c:v>1269</c:v>
                </c:pt>
                <c:pt idx="19">
                  <c:v>1269</c:v>
                </c:pt>
                <c:pt idx="20">
                  <c:v>1269</c:v>
                </c:pt>
                <c:pt idx="21">
                  <c:v>1269</c:v>
                </c:pt>
                <c:pt idx="22">
                  <c:v>1269</c:v>
                </c:pt>
                <c:pt idx="23">
                  <c:v>1269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244.5</c:v>
                </c:pt>
                <c:pt idx="1">
                  <c:v>230.5</c:v>
                </c:pt>
                <c:pt idx="2">
                  <c:v>230.5</c:v>
                </c:pt>
                <c:pt idx="3">
                  <c:v>230.5</c:v>
                </c:pt>
                <c:pt idx="4">
                  <c:v>230.5</c:v>
                </c:pt>
                <c:pt idx="5">
                  <c:v>230.5</c:v>
                </c:pt>
                <c:pt idx="6">
                  <c:v>294.14999999999998</c:v>
                </c:pt>
                <c:pt idx="7">
                  <c:v>333.15</c:v>
                </c:pt>
                <c:pt idx="8">
                  <c:v>324.14999999999998</c:v>
                </c:pt>
                <c:pt idx="9">
                  <c:v>268.14999999999998</c:v>
                </c:pt>
                <c:pt idx="10">
                  <c:v>263</c:v>
                </c:pt>
                <c:pt idx="11">
                  <c:v>253</c:v>
                </c:pt>
                <c:pt idx="12">
                  <c:v>242</c:v>
                </c:pt>
                <c:pt idx="13">
                  <c:v>237</c:v>
                </c:pt>
                <c:pt idx="14">
                  <c:v>237</c:v>
                </c:pt>
                <c:pt idx="15">
                  <c:v>255.65</c:v>
                </c:pt>
                <c:pt idx="16">
                  <c:v>332.15</c:v>
                </c:pt>
                <c:pt idx="17">
                  <c:v>418.15</c:v>
                </c:pt>
                <c:pt idx="18">
                  <c:v>438.65</c:v>
                </c:pt>
                <c:pt idx="19">
                  <c:v>438.65</c:v>
                </c:pt>
                <c:pt idx="20">
                  <c:v>424</c:v>
                </c:pt>
                <c:pt idx="21">
                  <c:v>384</c:v>
                </c:pt>
                <c:pt idx="22">
                  <c:v>324.14999999999998</c:v>
                </c:pt>
                <c:pt idx="23">
                  <c:v>252.65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2290.7139999999999</c:v>
                </c:pt>
                <c:pt idx="1">
                  <c:v>2180.2269999999999</c:v>
                </c:pt>
                <c:pt idx="2">
                  <c:v>2105.7980000000002</c:v>
                </c:pt>
                <c:pt idx="3">
                  <c:v>2029.652</c:v>
                </c:pt>
                <c:pt idx="4">
                  <c:v>2096.1790000000001</c:v>
                </c:pt>
                <c:pt idx="5">
                  <c:v>2379.9549999999999</c:v>
                </c:pt>
                <c:pt idx="6">
                  <c:v>2871.6759999999999</c:v>
                </c:pt>
                <c:pt idx="7">
                  <c:v>3095.6410000000001</c:v>
                </c:pt>
                <c:pt idx="8">
                  <c:v>3175.47</c:v>
                </c:pt>
                <c:pt idx="9">
                  <c:v>3106.3110000000001</c:v>
                </c:pt>
                <c:pt idx="10">
                  <c:v>3250.2570000000001</c:v>
                </c:pt>
                <c:pt idx="11">
                  <c:v>3062.7259999999997</c:v>
                </c:pt>
                <c:pt idx="12">
                  <c:v>3094.643</c:v>
                </c:pt>
                <c:pt idx="13">
                  <c:v>3114.643</c:v>
                </c:pt>
                <c:pt idx="14">
                  <c:v>3138.9760000000001</c:v>
                </c:pt>
                <c:pt idx="15">
                  <c:v>3125.8589999999999</c:v>
                </c:pt>
                <c:pt idx="16">
                  <c:v>3318.3490000000002</c:v>
                </c:pt>
                <c:pt idx="17">
                  <c:v>3501.7429999999999</c:v>
                </c:pt>
                <c:pt idx="18">
                  <c:v>3583.627</c:v>
                </c:pt>
                <c:pt idx="19">
                  <c:v>3576.739</c:v>
                </c:pt>
                <c:pt idx="20">
                  <c:v>3535.8110000000001</c:v>
                </c:pt>
                <c:pt idx="21">
                  <c:v>3298.998</c:v>
                </c:pt>
                <c:pt idx="22">
                  <c:v>2786.181</c:v>
                </c:pt>
                <c:pt idx="23">
                  <c:v>2203.886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1252</c:v>
                </c:pt>
                <c:pt idx="1">
                  <c:v>1280</c:v>
                </c:pt>
                <c:pt idx="2">
                  <c:v>1340</c:v>
                </c:pt>
                <c:pt idx="3">
                  <c:v>1357</c:v>
                </c:pt>
                <c:pt idx="4">
                  <c:v>1386</c:v>
                </c:pt>
                <c:pt idx="5">
                  <c:v>1296</c:v>
                </c:pt>
                <c:pt idx="6">
                  <c:v>938</c:v>
                </c:pt>
                <c:pt idx="7">
                  <c:v>716.5</c:v>
                </c:pt>
                <c:pt idx="8">
                  <c:v>554.4</c:v>
                </c:pt>
                <c:pt idx="9">
                  <c:v>495.6</c:v>
                </c:pt>
                <c:pt idx="10">
                  <c:v>354</c:v>
                </c:pt>
                <c:pt idx="11">
                  <c:v>305</c:v>
                </c:pt>
                <c:pt idx="12">
                  <c:v>434</c:v>
                </c:pt>
                <c:pt idx="13">
                  <c:v>431.1</c:v>
                </c:pt>
                <c:pt idx="14">
                  <c:v>391.6</c:v>
                </c:pt>
                <c:pt idx="15">
                  <c:v>854</c:v>
                </c:pt>
                <c:pt idx="16">
                  <c:v>261</c:v>
                </c:pt>
                <c:pt idx="17">
                  <c:v>273</c:v>
                </c:pt>
                <c:pt idx="18">
                  <c:v>624</c:v>
                </c:pt>
                <c:pt idx="19">
                  <c:v>472.6</c:v>
                </c:pt>
                <c:pt idx="20">
                  <c:v>451.4</c:v>
                </c:pt>
                <c:pt idx="21">
                  <c:v>467.5</c:v>
                </c:pt>
                <c:pt idx="22">
                  <c:v>420.6</c:v>
                </c:pt>
                <c:pt idx="23">
                  <c:v>607.5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926.84600000000023</c:v>
                </c:pt>
                <c:pt idx="1">
                  <c:v>887.44599999999991</c:v>
                </c:pt>
                <c:pt idx="2">
                  <c:v>868.23000000000025</c:v>
                </c:pt>
                <c:pt idx="3">
                  <c:v>874.67699999999991</c:v>
                </c:pt>
                <c:pt idx="4">
                  <c:v>881.70299999999975</c:v>
                </c:pt>
                <c:pt idx="5">
                  <c:v>925.29899999999998</c:v>
                </c:pt>
                <c:pt idx="6">
                  <c:v>1253.2180000000001</c:v>
                </c:pt>
                <c:pt idx="7">
                  <c:v>1862.7659999999998</c:v>
                </c:pt>
                <c:pt idx="8">
                  <c:v>2413.9249999999997</c:v>
                </c:pt>
                <c:pt idx="9">
                  <c:v>2840.2040000000002</c:v>
                </c:pt>
                <c:pt idx="10">
                  <c:v>3030.5380000000005</c:v>
                </c:pt>
                <c:pt idx="11">
                  <c:v>3021.3240000000005</c:v>
                </c:pt>
                <c:pt idx="12">
                  <c:v>2873.6219999999998</c:v>
                </c:pt>
                <c:pt idx="13">
                  <c:v>2693.9169999999999</c:v>
                </c:pt>
                <c:pt idx="14">
                  <c:v>2447.444</c:v>
                </c:pt>
                <c:pt idx="15">
                  <c:v>2168.8089999999993</c:v>
                </c:pt>
                <c:pt idx="16">
                  <c:v>1913.5529999999999</c:v>
                </c:pt>
                <c:pt idx="17">
                  <c:v>1839.6949999999999</c:v>
                </c:pt>
                <c:pt idx="18">
                  <c:v>1928.2960000000005</c:v>
                </c:pt>
                <c:pt idx="19">
                  <c:v>2026.8670000000002</c:v>
                </c:pt>
                <c:pt idx="20">
                  <c:v>2102.9030000000007</c:v>
                </c:pt>
                <c:pt idx="21">
                  <c:v>2170.8899999999994</c:v>
                </c:pt>
                <c:pt idx="22">
                  <c:v>2253.9259999999999</c:v>
                </c:pt>
                <c:pt idx="23">
                  <c:v>2363.2270000000003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20</c:v>
                </c:pt>
                <c:pt idx="3">
                  <c:v>19</c:v>
                </c:pt>
                <c:pt idx="4">
                  <c:v>18</c:v>
                </c:pt>
                <c:pt idx="5">
                  <c:v>18</c:v>
                </c:pt>
                <c:pt idx="6">
                  <c:v>28</c:v>
                </c:pt>
                <c:pt idx="7">
                  <c:v>45</c:v>
                </c:pt>
                <c:pt idx="8">
                  <c:v>61</c:v>
                </c:pt>
                <c:pt idx="9">
                  <c:v>69</c:v>
                </c:pt>
                <c:pt idx="10">
                  <c:v>72</c:v>
                </c:pt>
                <c:pt idx="11">
                  <c:v>74</c:v>
                </c:pt>
                <c:pt idx="12">
                  <c:v>74</c:v>
                </c:pt>
                <c:pt idx="13">
                  <c:v>70</c:v>
                </c:pt>
                <c:pt idx="14">
                  <c:v>63</c:v>
                </c:pt>
                <c:pt idx="15">
                  <c:v>53</c:v>
                </c:pt>
                <c:pt idx="16">
                  <c:v>42</c:v>
                </c:pt>
                <c:pt idx="17">
                  <c:v>40</c:v>
                </c:pt>
                <c:pt idx="18">
                  <c:v>49</c:v>
                </c:pt>
                <c:pt idx="19">
                  <c:v>57</c:v>
                </c:pt>
                <c:pt idx="20">
                  <c:v>59</c:v>
                </c:pt>
                <c:pt idx="21">
                  <c:v>57</c:v>
                </c:pt>
                <c:pt idx="22">
                  <c:v>54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126</c:v>
                </c:pt>
                <c:pt idx="7">
                  <c:v>272</c:v>
                </c:pt>
                <c:pt idx="8">
                  <c:v>258</c:v>
                </c:pt>
                <c:pt idx="9">
                  <c:v>216</c:v>
                </c:pt>
                <c:pt idx="10">
                  <c:v>84</c:v>
                </c:pt>
                <c:pt idx="11">
                  <c:v>24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240</c:v>
                </c:pt>
                <c:pt idx="17">
                  <c:v>660</c:v>
                </c:pt>
                <c:pt idx="18">
                  <c:v>718</c:v>
                </c:pt>
                <c:pt idx="19">
                  <c:v>681</c:v>
                </c:pt>
                <c:pt idx="20">
                  <c:v>449</c:v>
                </c:pt>
                <c:pt idx="21">
                  <c:v>141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842400"/>
        <c:axId val="297834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6005.06</c:v>
                </c:pt>
                <c:pt idx="1">
                  <c:v>5811.5610000000006</c:v>
                </c:pt>
                <c:pt idx="2">
                  <c:v>5773.5280000000012</c:v>
                </c:pt>
                <c:pt idx="3">
                  <c:v>5719.8290000000015</c:v>
                </c:pt>
                <c:pt idx="4">
                  <c:v>5821.3820000000005</c:v>
                </c:pt>
                <c:pt idx="5">
                  <c:v>6184.759</c:v>
                </c:pt>
                <c:pt idx="6">
                  <c:v>6780.0429999999988</c:v>
                </c:pt>
                <c:pt idx="7">
                  <c:v>7594.0939999999991</c:v>
                </c:pt>
                <c:pt idx="8">
                  <c:v>8055.9860000000008</c:v>
                </c:pt>
                <c:pt idx="9">
                  <c:v>8264.3060000000005</c:v>
                </c:pt>
                <c:pt idx="10">
                  <c:v>8322.7630000000008</c:v>
                </c:pt>
                <c:pt idx="11">
                  <c:v>8009.0490000000009</c:v>
                </c:pt>
                <c:pt idx="12">
                  <c:v>7999.2489999999989</c:v>
                </c:pt>
                <c:pt idx="13">
                  <c:v>7841.6290000000008</c:v>
                </c:pt>
                <c:pt idx="14">
                  <c:v>7573.0290000000014</c:v>
                </c:pt>
                <c:pt idx="15">
                  <c:v>7726.366</c:v>
                </c:pt>
                <c:pt idx="16">
                  <c:v>7376.0510000000004</c:v>
                </c:pt>
                <c:pt idx="17">
                  <c:v>8001.5980000000018</c:v>
                </c:pt>
                <c:pt idx="18">
                  <c:v>8610.5350000000017</c:v>
                </c:pt>
                <c:pt idx="19">
                  <c:v>8521.8429999999953</c:v>
                </c:pt>
                <c:pt idx="20">
                  <c:v>8291.0909999999985</c:v>
                </c:pt>
                <c:pt idx="21">
                  <c:v>7788.38</c:v>
                </c:pt>
                <c:pt idx="22">
                  <c:v>7133.8499999999985</c:v>
                </c:pt>
                <c:pt idx="23">
                  <c:v>6749.2360000000008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42400"/>
        <c:axId val="297834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243.41</c:v>
                </c:pt>
                <c:pt idx="1">
                  <c:v>210.44</c:v>
                </c:pt>
                <c:pt idx="2">
                  <c:v>201.94</c:v>
                </c:pt>
                <c:pt idx="3">
                  <c:v>201</c:v>
                </c:pt>
                <c:pt idx="4">
                  <c:v>201.94</c:v>
                </c:pt>
                <c:pt idx="5">
                  <c:v>241.4</c:v>
                </c:pt>
                <c:pt idx="6">
                  <c:v>260.99</c:v>
                </c:pt>
                <c:pt idx="7">
                  <c:v>284.91000000000003</c:v>
                </c:pt>
                <c:pt idx="8">
                  <c:v>290</c:v>
                </c:pt>
                <c:pt idx="9">
                  <c:v>259.29000000000002</c:v>
                </c:pt>
                <c:pt idx="10">
                  <c:v>245.79</c:v>
                </c:pt>
                <c:pt idx="11">
                  <c:v>247.98</c:v>
                </c:pt>
                <c:pt idx="12">
                  <c:v>248.92</c:v>
                </c:pt>
                <c:pt idx="13">
                  <c:v>248.92</c:v>
                </c:pt>
                <c:pt idx="14">
                  <c:v>248.92</c:v>
                </c:pt>
                <c:pt idx="15">
                  <c:v>253.64</c:v>
                </c:pt>
                <c:pt idx="16">
                  <c:v>257.36</c:v>
                </c:pt>
                <c:pt idx="17">
                  <c:v>276.22000000000003</c:v>
                </c:pt>
                <c:pt idx="18">
                  <c:v>313.2</c:v>
                </c:pt>
                <c:pt idx="19">
                  <c:v>347.21</c:v>
                </c:pt>
                <c:pt idx="20">
                  <c:v>295.92</c:v>
                </c:pt>
                <c:pt idx="21">
                  <c:v>259.29000000000002</c:v>
                </c:pt>
                <c:pt idx="22">
                  <c:v>248</c:v>
                </c:pt>
                <c:pt idx="23">
                  <c:v>237.2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31424"/>
        <c:axId val="297831816"/>
      </c:lineChart>
      <c:catAx>
        <c:axId val="297842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34168"/>
        <c:crosses val="autoZero"/>
        <c:auto val="1"/>
        <c:lblAlgn val="ctr"/>
        <c:lblOffset val="100"/>
        <c:noMultiLvlLbl val="0"/>
      </c:catAx>
      <c:valAx>
        <c:axId val="29783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42400"/>
        <c:crosses val="autoZero"/>
        <c:crossBetween val="between"/>
      </c:valAx>
      <c:valAx>
        <c:axId val="297831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31424"/>
        <c:crosses val="max"/>
        <c:crossBetween val="between"/>
      </c:valAx>
      <c:catAx>
        <c:axId val="297831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831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6005.0599999999995</v>
      </c>
      <c r="C4" s="18">
        <v>5811.5610000000015</v>
      </c>
      <c r="D4" s="18">
        <v>5773.5280000000012</v>
      </c>
      <c r="E4" s="18">
        <v>5719.8290000000006</v>
      </c>
      <c r="F4" s="18">
        <v>5821.3819999999987</v>
      </c>
      <c r="G4" s="18">
        <v>6184.7540000000008</v>
      </c>
      <c r="H4" s="18">
        <v>6780.043999999999</v>
      </c>
      <c r="I4" s="18">
        <v>7594.0570000000007</v>
      </c>
      <c r="J4" s="18">
        <v>8055.9449999999988</v>
      </c>
      <c r="K4" s="18">
        <v>8264.2649999999994</v>
      </c>
      <c r="L4" s="18">
        <v>8322.7950000000019</v>
      </c>
      <c r="M4" s="18">
        <v>8009.05</v>
      </c>
      <c r="N4" s="18">
        <v>7999.2650000000003</v>
      </c>
      <c r="O4" s="18">
        <v>7841.66</v>
      </c>
      <c r="P4" s="18">
        <v>7573.02</v>
      </c>
      <c r="Q4" s="18">
        <v>7726.3179999999993</v>
      </c>
      <c r="R4" s="18">
        <v>7376.0519999999997</v>
      </c>
      <c r="S4" s="18">
        <v>8001.5879999999979</v>
      </c>
      <c r="T4" s="18">
        <v>8610.5729999999985</v>
      </c>
      <c r="U4" s="18">
        <v>8521.8559999999998</v>
      </c>
      <c r="V4" s="18">
        <v>8291.1140000000014</v>
      </c>
      <c r="W4" s="18">
        <v>7788.3879999999999</v>
      </c>
      <c r="X4" s="18">
        <v>7133.8570000000009</v>
      </c>
      <c r="Y4" s="18">
        <v>6749.2629999999999</v>
      </c>
      <c r="Z4" s="19"/>
      <c r="AA4" s="20">
        <f>SUM(B4:Z4)</f>
        <v>175955.22400000002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243.41</v>
      </c>
      <c r="C7" s="28">
        <v>210.44</v>
      </c>
      <c r="D7" s="28">
        <v>201.94</v>
      </c>
      <c r="E7" s="28">
        <v>201</v>
      </c>
      <c r="F7" s="28">
        <v>201.94</v>
      </c>
      <c r="G7" s="28">
        <v>241.4</v>
      </c>
      <c r="H7" s="28">
        <v>260.99</v>
      </c>
      <c r="I7" s="28">
        <v>284.91000000000003</v>
      </c>
      <c r="J7" s="28">
        <v>290</v>
      </c>
      <c r="K7" s="28">
        <v>259.29000000000002</v>
      </c>
      <c r="L7" s="28">
        <v>245.79</v>
      </c>
      <c r="M7" s="28">
        <v>247.98</v>
      </c>
      <c r="N7" s="28">
        <v>248.92</v>
      </c>
      <c r="O7" s="28">
        <v>248.92</v>
      </c>
      <c r="P7" s="28">
        <v>248.92</v>
      </c>
      <c r="Q7" s="28">
        <v>253.64</v>
      </c>
      <c r="R7" s="28">
        <v>257.36</v>
      </c>
      <c r="S7" s="28">
        <v>276.22000000000003</v>
      </c>
      <c r="T7" s="28">
        <v>313.2</v>
      </c>
      <c r="U7" s="28">
        <v>347.21</v>
      </c>
      <c r="V7" s="28">
        <v>295.92</v>
      </c>
      <c r="W7" s="28">
        <v>259.29000000000002</v>
      </c>
      <c r="X7" s="28">
        <v>248</v>
      </c>
      <c r="Y7" s="28">
        <v>237.2</v>
      </c>
      <c r="Z7" s="29"/>
      <c r="AA7" s="30">
        <f>IF(SUM(B7:Z7)&lt;&gt;0,AVERAGEIF(B7:Z7,"&lt;&gt;"""),"")</f>
        <v>255.16208333333336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1269</v>
      </c>
      <c r="C10" s="42">
        <v>1212.3879999999999</v>
      </c>
      <c r="D10" s="42">
        <v>1209</v>
      </c>
      <c r="E10" s="42">
        <v>1209</v>
      </c>
      <c r="F10" s="42">
        <v>1209</v>
      </c>
      <c r="G10" s="42">
        <v>1269</v>
      </c>
      <c r="H10" s="42">
        <v>1269</v>
      </c>
      <c r="I10" s="42">
        <v>1269</v>
      </c>
      <c r="J10" s="42">
        <v>1269</v>
      </c>
      <c r="K10" s="42">
        <v>1269</v>
      </c>
      <c r="L10" s="42">
        <v>1269</v>
      </c>
      <c r="M10" s="42">
        <v>1269</v>
      </c>
      <c r="N10" s="42">
        <v>1269</v>
      </c>
      <c r="O10" s="42">
        <v>1269</v>
      </c>
      <c r="P10" s="42">
        <v>1269</v>
      </c>
      <c r="Q10" s="42">
        <v>1269</v>
      </c>
      <c r="R10" s="42">
        <v>1269</v>
      </c>
      <c r="S10" s="42">
        <v>1269</v>
      </c>
      <c r="T10" s="42">
        <v>1269</v>
      </c>
      <c r="U10" s="42">
        <v>1269</v>
      </c>
      <c r="V10" s="42">
        <v>1269</v>
      </c>
      <c r="W10" s="42">
        <v>1269</v>
      </c>
      <c r="X10" s="42">
        <v>1269</v>
      </c>
      <c r="Y10" s="42">
        <v>1269</v>
      </c>
      <c r="Z10" s="43"/>
      <c r="AA10" s="44">
        <f t="shared" ref="AA10:AA15" si="0">SUM(B10:Z10)</f>
        <v>30219.387999999999</v>
      </c>
    </row>
    <row r="11" spans="1:27" ht="24.95" customHeight="1" x14ac:dyDescent="0.2">
      <c r="A11" s="45" t="s">
        <v>7</v>
      </c>
      <c r="B11" s="46">
        <v>244.5</v>
      </c>
      <c r="C11" s="47">
        <v>230.5</v>
      </c>
      <c r="D11" s="47">
        <v>230.5</v>
      </c>
      <c r="E11" s="47">
        <v>230.5</v>
      </c>
      <c r="F11" s="47">
        <v>230.5</v>
      </c>
      <c r="G11" s="47">
        <v>230.5</v>
      </c>
      <c r="H11" s="47">
        <v>294.14999999999998</v>
      </c>
      <c r="I11" s="47">
        <v>333.15</v>
      </c>
      <c r="J11" s="47">
        <v>324.14999999999998</v>
      </c>
      <c r="K11" s="47">
        <v>268.14999999999998</v>
      </c>
      <c r="L11" s="47">
        <v>263</v>
      </c>
      <c r="M11" s="47">
        <v>253</v>
      </c>
      <c r="N11" s="47">
        <v>242</v>
      </c>
      <c r="O11" s="47">
        <v>237</v>
      </c>
      <c r="P11" s="47">
        <v>237</v>
      </c>
      <c r="Q11" s="47">
        <v>255.65</v>
      </c>
      <c r="R11" s="47">
        <v>332.15</v>
      </c>
      <c r="S11" s="47">
        <v>418.15</v>
      </c>
      <c r="T11" s="47">
        <v>438.65</v>
      </c>
      <c r="U11" s="47">
        <v>438.65</v>
      </c>
      <c r="V11" s="47">
        <v>424</v>
      </c>
      <c r="W11" s="47">
        <v>384</v>
      </c>
      <c r="X11" s="47">
        <v>324.14999999999998</v>
      </c>
      <c r="Y11" s="47">
        <v>252.65</v>
      </c>
      <c r="Z11" s="48"/>
      <c r="AA11" s="49">
        <f t="shared" si="0"/>
        <v>7116.6499999999978</v>
      </c>
    </row>
    <row r="12" spans="1:27" ht="24.95" customHeight="1" x14ac:dyDescent="0.2">
      <c r="A12" s="50" t="s">
        <v>8</v>
      </c>
      <c r="B12" s="51">
        <v>2290.7139999999999</v>
      </c>
      <c r="C12" s="52">
        <v>2180.2269999999999</v>
      </c>
      <c r="D12" s="52">
        <v>2105.7980000000002</v>
      </c>
      <c r="E12" s="52">
        <v>2029.652</v>
      </c>
      <c r="F12" s="52">
        <v>2096.1790000000001</v>
      </c>
      <c r="G12" s="52">
        <v>2379.9549999999999</v>
      </c>
      <c r="H12" s="52">
        <v>2871.6759999999999</v>
      </c>
      <c r="I12" s="52">
        <v>3095.6410000000001</v>
      </c>
      <c r="J12" s="52">
        <v>3175.47</v>
      </c>
      <c r="K12" s="52">
        <v>3106.3110000000001</v>
      </c>
      <c r="L12" s="52">
        <v>3250.2570000000001</v>
      </c>
      <c r="M12" s="52">
        <v>3062.7259999999997</v>
      </c>
      <c r="N12" s="52">
        <v>3094.643</v>
      </c>
      <c r="O12" s="52">
        <v>3114.643</v>
      </c>
      <c r="P12" s="52">
        <v>3138.9760000000001</v>
      </c>
      <c r="Q12" s="52">
        <v>3125.8589999999999</v>
      </c>
      <c r="R12" s="52">
        <v>3318.3490000000002</v>
      </c>
      <c r="S12" s="52">
        <v>3501.7429999999999</v>
      </c>
      <c r="T12" s="52">
        <v>3583.627</v>
      </c>
      <c r="U12" s="52">
        <v>3576.739</v>
      </c>
      <c r="V12" s="52">
        <v>3535.8110000000001</v>
      </c>
      <c r="W12" s="52">
        <v>3298.998</v>
      </c>
      <c r="X12" s="52">
        <v>2786.181</v>
      </c>
      <c r="Y12" s="52">
        <v>2203.886</v>
      </c>
      <c r="Z12" s="53"/>
      <c r="AA12" s="54">
        <f t="shared" si="0"/>
        <v>69924.061000000016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126</v>
      </c>
      <c r="I13" s="52">
        <v>272</v>
      </c>
      <c r="J13" s="52">
        <v>258</v>
      </c>
      <c r="K13" s="52">
        <v>216</v>
      </c>
      <c r="L13" s="52">
        <v>84</v>
      </c>
      <c r="M13" s="52">
        <v>24</v>
      </c>
      <c r="N13" s="52">
        <v>12</v>
      </c>
      <c r="O13" s="52">
        <v>26</v>
      </c>
      <c r="P13" s="52">
        <v>26</v>
      </c>
      <c r="Q13" s="52"/>
      <c r="R13" s="52">
        <v>240</v>
      </c>
      <c r="S13" s="52">
        <v>660</v>
      </c>
      <c r="T13" s="52">
        <v>718</v>
      </c>
      <c r="U13" s="52">
        <v>681</v>
      </c>
      <c r="V13" s="52">
        <v>449</v>
      </c>
      <c r="W13" s="52">
        <v>141</v>
      </c>
      <c r="X13" s="52">
        <v>26</v>
      </c>
      <c r="Y13" s="52"/>
      <c r="Z13" s="53"/>
      <c r="AA13" s="54">
        <f t="shared" si="0"/>
        <v>4025</v>
      </c>
    </row>
    <row r="14" spans="1:27" ht="24.95" customHeight="1" x14ac:dyDescent="0.2">
      <c r="A14" s="55" t="s">
        <v>10</v>
      </c>
      <c r="B14" s="56">
        <v>926.84600000000023</v>
      </c>
      <c r="C14" s="57">
        <v>887.44599999999991</v>
      </c>
      <c r="D14" s="57">
        <v>868.23000000000025</v>
      </c>
      <c r="E14" s="57">
        <v>874.67699999999991</v>
      </c>
      <c r="F14" s="57">
        <v>881.70299999999975</v>
      </c>
      <c r="G14" s="57">
        <v>925.29899999999998</v>
      </c>
      <c r="H14" s="57">
        <v>1253.2180000000001</v>
      </c>
      <c r="I14" s="57">
        <v>1862.7659999999998</v>
      </c>
      <c r="J14" s="57">
        <v>2413.9249999999997</v>
      </c>
      <c r="K14" s="57">
        <v>2840.2040000000002</v>
      </c>
      <c r="L14" s="57">
        <v>3030.5380000000005</v>
      </c>
      <c r="M14" s="57">
        <v>3021.3240000000005</v>
      </c>
      <c r="N14" s="57">
        <v>2873.6219999999998</v>
      </c>
      <c r="O14" s="57">
        <v>2693.9169999999999</v>
      </c>
      <c r="P14" s="57">
        <v>2447.444</v>
      </c>
      <c r="Q14" s="57">
        <v>2168.8089999999993</v>
      </c>
      <c r="R14" s="57">
        <v>1913.5529999999999</v>
      </c>
      <c r="S14" s="57">
        <v>1839.6949999999999</v>
      </c>
      <c r="T14" s="57">
        <v>1928.2960000000005</v>
      </c>
      <c r="U14" s="57">
        <v>2026.8670000000002</v>
      </c>
      <c r="V14" s="57">
        <v>2102.9030000000007</v>
      </c>
      <c r="W14" s="57">
        <v>2170.8899999999994</v>
      </c>
      <c r="X14" s="57">
        <v>2253.9259999999999</v>
      </c>
      <c r="Y14" s="57">
        <v>2363.2270000000003</v>
      </c>
      <c r="Z14" s="58"/>
      <c r="AA14" s="59">
        <f t="shared" si="0"/>
        <v>46569.324999999997</v>
      </c>
    </row>
    <row r="15" spans="1:27" ht="24.95" customHeight="1" x14ac:dyDescent="0.2">
      <c r="A15" s="55" t="s">
        <v>11</v>
      </c>
      <c r="B15" s="56">
        <v>22</v>
      </c>
      <c r="C15" s="57">
        <v>21</v>
      </c>
      <c r="D15" s="57">
        <v>20</v>
      </c>
      <c r="E15" s="57">
        <v>19</v>
      </c>
      <c r="F15" s="57">
        <v>18</v>
      </c>
      <c r="G15" s="57">
        <v>18</v>
      </c>
      <c r="H15" s="57">
        <v>28</v>
      </c>
      <c r="I15" s="57">
        <v>45</v>
      </c>
      <c r="J15" s="57">
        <v>61</v>
      </c>
      <c r="K15" s="57">
        <v>69</v>
      </c>
      <c r="L15" s="57">
        <v>72</v>
      </c>
      <c r="M15" s="57">
        <v>74</v>
      </c>
      <c r="N15" s="57">
        <v>74</v>
      </c>
      <c r="O15" s="57">
        <v>70</v>
      </c>
      <c r="P15" s="57">
        <v>63</v>
      </c>
      <c r="Q15" s="57">
        <v>53</v>
      </c>
      <c r="R15" s="57">
        <v>42</v>
      </c>
      <c r="S15" s="57">
        <v>40</v>
      </c>
      <c r="T15" s="57">
        <v>49</v>
      </c>
      <c r="U15" s="57">
        <v>57</v>
      </c>
      <c r="V15" s="57">
        <v>59</v>
      </c>
      <c r="W15" s="57">
        <v>57</v>
      </c>
      <c r="X15" s="57">
        <v>54</v>
      </c>
      <c r="Y15" s="57">
        <v>53</v>
      </c>
      <c r="Z15" s="58"/>
      <c r="AA15" s="59">
        <f t="shared" si="0"/>
        <v>1138</v>
      </c>
    </row>
    <row r="16" spans="1:27" ht="30" customHeight="1" thickBot="1" x14ac:dyDescent="0.25">
      <c r="A16" s="60" t="s">
        <v>12</v>
      </c>
      <c r="B16" s="61">
        <f>IF(LEN(B$2)&gt;0,SUM(B10:B15),"")</f>
        <v>4753.0600000000004</v>
      </c>
      <c r="C16" s="62">
        <f t="shared" ref="C16:Z16" si="1">IF(LEN(C$2)&gt;0,SUM(C10:C15),"")</f>
        <v>4531.5609999999997</v>
      </c>
      <c r="D16" s="62">
        <f t="shared" si="1"/>
        <v>4433.5280000000002</v>
      </c>
      <c r="E16" s="62">
        <f t="shared" si="1"/>
        <v>4362.8289999999997</v>
      </c>
      <c r="F16" s="62">
        <f t="shared" si="1"/>
        <v>4435.3819999999996</v>
      </c>
      <c r="G16" s="62">
        <f t="shared" si="1"/>
        <v>4888.7539999999999</v>
      </c>
      <c r="H16" s="62">
        <f t="shared" si="1"/>
        <v>5842.0439999999999</v>
      </c>
      <c r="I16" s="62">
        <f t="shared" si="1"/>
        <v>6877.5569999999998</v>
      </c>
      <c r="J16" s="62">
        <f t="shared" si="1"/>
        <v>7501.5450000000001</v>
      </c>
      <c r="K16" s="62">
        <f t="shared" si="1"/>
        <v>7768.6650000000009</v>
      </c>
      <c r="L16" s="62">
        <f t="shared" si="1"/>
        <v>7968.7950000000001</v>
      </c>
      <c r="M16" s="62">
        <f t="shared" si="1"/>
        <v>7704.05</v>
      </c>
      <c r="N16" s="62">
        <f t="shared" si="1"/>
        <v>7565.2649999999994</v>
      </c>
      <c r="O16" s="62">
        <f t="shared" si="1"/>
        <v>7410.5599999999995</v>
      </c>
      <c r="P16" s="62">
        <f t="shared" si="1"/>
        <v>7181.42</v>
      </c>
      <c r="Q16" s="62">
        <f t="shared" si="1"/>
        <v>6872.3179999999993</v>
      </c>
      <c r="R16" s="62">
        <f t="shared" si="1"/>
        <v>7115.0519999999997</v>
      </c>
      <c r="S16" s="62">
        <f t="shared" si="1"/>
        <v>7728.5879999999997</v>
      </c>
      <c r="T16" s="62">
        <f t="shared" si="1"/>
        <v>7986.5730000000003</v>
      </c>
      <c r="U16" s="62">
        <f t="shared" si="1"/>
        <v>8049.2560000000003</v>
      </c>
      <c r="V16" s="62">
        <f t="shared" si="1"/>
        <v>7839.7139999999999</v>
      </c>
      <c r="W16" s="62">
        <f t="shared" si="1"/>
        <v>7320.887999999999</v>
      </c>
      <c r="X16" s="62">
        <f t="shared" si="1"/>
        <v>6713.2569999999996</v>
      </c>
      <c r="Y16" s="62">
        <f t="shared" si="1"/>
        <v>6141.7630000000008</v>
      </c>
      <c r="Z16" s="63" t="str">
        <f t="shared" si="1"/>
        <v/>
      </c>
      <c r="AA16" s="64">
        <f>SUM(AA10:AA15)</f>
        <v>158992.424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1387.5</v>
      </c>
      <c r="C28" s="72">
        <v>1372.5</v>
      </c>
      <c r="D28" s="72">
        <v>1376.5</v>
      </c>
      <c r="E28" s="72">
        <v>1385.5</v>
      </c>
      <c r="F28" s="72">
        <v>1386.5</v>
      </c>
      <c r="G28" s="72">
        <v>1484.5</v>
      </c>
      <c r="H28" s="72">
        <v>1730.15</v>
      </c>
      <c r="I28" s="72">
        <v>2156.15</v>
      </c>
      <c r="J28" s="72">
        <v>2634.15</v>
      </c>
      <c r="K28" s="72">
        <v>2734.15</v>
      </c>
      <c r="L28" s="72">
        <v>3076</v>
      </c>
      <c r="M28" s="72">
        <v>3001</v>
      </c>
      <c r="N28" s="72">
        <v>2872</v>
      </c>
      <c r="O28" s="72">
        <v>2718</v>
      </c>
      <c r="P28" s="72">
        <v>2579</v>
      </c>
      <c r="Q28" s="72">
        <v>2380.65</v>
      </c>
      <c r="R28" s="72">
        <v>2494.15</v>
      </c>
      <c r="S28" s="72">
        <v>2952.15</v>
      </c>
      <c r="T28" s="72">
        <v>2909.65</v>
      </c>
      <c r="U28" s="72">
        <v>2775.65</v>
      </c>
      <c r="V28" s="72">
        <v>2562</v>
      </c>
      <c r="W28" s="72">
        <v>2484</v>
      </c>
      <c r="X28" s="72">
        <v>2203.15</v>
      </c>
      <c r="Y28" s="72">
        <v>1805.65</v>
      </c>
      <c r="Z28" s="73"/>
      <c r="AA28" s="74">
        <f>SUM(B28:Z28)</f>
        <v>54460.650000000009</v>
      </c>
    </row>
    <row r="29" spans="1:27" ht="24.95" customHeight="1" x14ac:dyDescent="0.2">
      <c r="A29" s="75" t="s">
        <v>23</v>
      </c>
      <c r="B29" s="76">
        <v>1632.56</v>
      </c>
      <c r="C29" s="77">
        <v>1454.0609999999999</v>
      </c>
      <c r="D29" s="77">
        <v>1412.028</v>
      </c>
      <c r="E29" s="77">
        <v>1349.329</v>
      </c>
      <c r="F29" s="77">
        <v>1449.8820000000001</v>
      </c>
      <c r="G29" s="77">
        <v>1625.2539999999999</v>
      </c>
      <c r="H29" s="77">
        <v>1611.894</v>
      </c>
      <c r="I29" s="77">
        <v>1983.4069999999999</v>
      </c>
      <c r="J29" s="77">
        <v>2153.395</v>
      </c>
      <c r="K29" s="77">
        <v>2294.5149999999999</v>
      </c>
      <c r="L29" s="77">
        <v>2278.7950000000001</v>
      </c>
      <c r="M29" s="77">
        <v>2180.0500000000002</v>
      </c>
      <c r="N29" s="77">
        <v>2148.2649999999999</v>
      </c>
      <c r="O29" s="77">
        <v>2179.56</v>
      </c>
      <c r="P29" s="77">
        <v>2102.42</v>
      </c>
      <c r="Q29" s="77">
        <v>2037.6679999999999</v>
      </c>
      <c r="R29" s="77">
        <v>2023.902</v>
      </c>
      <c r="S29" s="77">
        <v>2097.4380000000001</v>
      </c>
      <c r="T29" s="77">
        <v>2342.9229999999998</v>
      </c>
      <c r="U29" s="77">
        <v>2534.6060000000002</v>
      </c>
      <c r="V29" s="77">
        <v>2538.7139999999999</v>
      </c>
      <c r="W29" s="77">
        <v>2053.8879999999999</v>
      </c>
      <c r="X29" s="77">
        <v>1786.107</v>
      </c>
      <c r="Y29" s="77">
        <v>1794.1130000000001</v>
      </c>
      <c r="Z29" s="78"/>
      <c r="AA29" s="79">
        <f>SUM(B29:Z29)</f>
        <v>47064.774000000005</v>
      </c>
    </row>
    <row r="30" spans="1:27" ht="24.95" customHeight="1" x14ac:dyDescent="0.2">
      <c r="A30" s="82" t="s">
        <v>24</v>
      </c>
      <c r="B30" s="80">
        <v>2358</v>
      </c>
      <c r="C30" s="81">
        <v>2358</v>
      </c>
      <c r="D30" s="81">
        <v>2358</v>
      </c>
      <c r="E30" s="81">
        <v>2358</v>
      </c>
      <c r="F30" s="81">
        <v>2358</v>
      </c>
      <c r="G30" s="81">
        <v>2448</v>
      </c>
      <c r="H30" s="81">
        <v>2938</v>
      </c>
      <c r="I30" s="81">
        <v>3027</v>
      </c>
      <c r="J30" s="81">
        <v>3025</v>
      </c>
      <c r="K30" s="81">
        <v>3022</v>
      </c>
      <c r="L30" s="81">
        <v>2968</v>
      </c>
      <c r="M30" s="81">
        <v>2828</v>
      </c>
      <c r="N30" s="81">
        <v>2828</v>
      </c>
      <c r="O30" s="81">
        <v>2828</v>
      </c>
      <c r="P30" s="81">
        <v>2818</v>
      </c>
      <c r="Q30" s="81">
        <v>2808</v>
      </c>
      <c r="R30" s="81">
        <v>2858</v>
      </c>
      <c r="S30" s="81">
        <v>2858</v>
      </c>
      <c r="T30" s="81">
        <v>2858</v>
      </c>
      <c r="U30" s="81">
        <v>2858</v>
      </c>
      <c r="V30" s="81">
        <v>2858</v>
      </c>
      <c r="W30" s="81">
        <v>2858</v>
      </c>
      <c r="X30" s="81">
        <v>2790</v>
      </c>
      <c r="Y30" s="81">
        <v>2608</v>
      </c>
      <c r="Z30" s="83"/>
      <c r="AA30" s="84">
        <f>SUM(B30:Z30)</f>
        <v>65874</v>
      </c>
    </row>
    <row r="31" spans="1:27" ht="30" customHeight="1" thickBot="1" x14ac:dyDescent="0.25">
      <c r="A31" s="60" t="s">
        <v>25</v>
      </c>
      <c r="B31" s="61">
        <f>IF(LEN(B$2)&gt;0,SUM(B28:B30),"")</f>
        <v>5378.0599999999995</v>
      </c>
      <c r="C31" s="62">
        <f t="shared" ref="C31:Z31" si="4">IF(LEN(C$2)&gt;0,SUM(C28:C30),"")</f>
        <v>5184.5609999999997</v>
      </c>
      <c r="D31" s="62">
        <f t="shared" si="4"/>
        <v>5146.5280000000002</v>
      </c>
      <c r="E31" s="62">
        <f t="shared" si="4"/>
        <v>5092.8289999999997</v>
      </c>
      <c r="F31" s="62">
        <f t="shared" si="4"/>
        <v>5194.3819999999996</v>
      </c>
      <c r="G31" s="62">
        <f t="shared" si="4"/>
        <v>5557.7539999999999</v>
      </c>
      <c r="H31" s="62">
        <f t="shared" si="4"/>
        <v>6280.0439999999999</v>
      </c>
      <c r="I31" s="62">
        <f t="shared" si="4"/>
        <v>7166.5569999999998</v>
      </c>
      <c r="J31" s="62">
        <f t="shared" si="4"/>
        <v>7812.5450000000001</v>
      </c>
      <c r="K31" s="62">
        <f t="shared" si="4"/>
        <v>8050.665</v>
      </c>
      <c r="L31" s="62">
        <f t="shared" si="4"/>
        <v>8322.7950000000001</v>
      </c>
      <c r="M31" s="62">
        <f t="shared" si="4"/>
        <v>8009.05</v>
      </c>
      <c r="N31" s="62">
        <f t="shared" si="4"/>
        <v>7848.2649999999994</v>
      </c>
      <c r="O31" s="62">
        <f t="shared" si="4"/>
        <v>7725.5599999999995</v>
      </c>
      <c r="P31" s="62">
        <f t="shared" si="4"/>
        <v>7499.42</v>
      </c>
      <c r="Q31" s="62">
        <f t="shared" si="4"/>
        <v>7226.3180000000002</v>
      </c>
      <c r="R31" s="62">
        <f t="shared" si="4"/>
        <v>7376.0519999999997</v>
      </c>
      <c r="S31" s="62">
        <f t="shared" si="4"/>
        <v>7907.5879999999997</v>
      </c>
      <c r="T31" s="62">
        <f t="shared" si="4"/>
        <v>8110.5730000000003</v>
      </c>
      <c r="U31" s="62">
        <f t="shared" si="4"/>
        <v>8168.2560000000003</v>
      </c>
      <c r="V31" s="62">
        <f t="shared" si="4"/>
        <v>7958.7139999999999</v>
      </c>
      <c r="W31" s="62">
        <f t="shared" si="4"/>
        <v>7395.8879999999999</v>
      </c>
      <c r="X31" s="62">
        <f t="shared" si="4"/>
        <v>6779.2569999999996</v>
      </c>
      <c r="Y31" s="62">
        <f t="shared" si="4"/>
        <v>6207.7629999999999</v>
      </c>
      <c r="Z31" s="63" t="str">
        <f t="shared" si="4"/>
        <v/>
      </c>
      <c r="AA31" s="64">
        <f>SUM(AA28:AA30)</f>
        <v>167399.424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104</v>
      </c>
      <c r="C34" s="95">
        <v>118</v>
      </c>
      <c r="D34" s="95">
        <v>178</v>
      </c>
      <c r="E34" s="95">
        <v>201</v>
      </c>
      <c r="F34" s="95">
        <v>228</v>
      </c>
      <c r="G34" s="95">
        <v>224</v>
      </c>
      <c r="H34" s="95">
        <v>145</v>
      </c>
      <c r="I34" s="95">
        <v>111</v>
      </c>
      <c r="J34" s="95">
        <v>153</v>
      </c>
      <c r="K34" s="95">
        <v>160</v>
      </c>
      <c r="L34" s="95">
        <v>146</v>
      </c>
      <c r="M34" s="95">
        <v>152</v>
      </c>
      <c r="N34" s="95">
        <v>130</v>
      </c>
      <c r="O34" s="95">
        <v>172</v>
      </c>
      <c r="P34" s="95">
        <v>175</v>
      </c>
      <c r="Q34" s="95">
        <v>247</v>
      </c>
      <c r="R34" s="95">
        <v>169</v>
      </c>
      <c r="S34" s="95">
        <v>114</v>
      </c>
      <c r="T34" s="95">
        <v>59</v>
      </c>
      <c r="U34" s="95">
        <v>59</v>
      </c>
      <c r="V34" s="95">
        <v>59</v>
      </c>
      <c r="W34" s="95">
        <v>15</v>
      </c>
      <c r="X34" s="95">
        <v>6</v>
      </c>
      <c r="Y34" s="95">
        <v>6</v>
      </c>
      <c r="Z34" s="96"/>
      <c r="AA34" s="74">
        <f t="shared" ref="AA34:AA39" si="5">SUM(B34:Z34)</f>
        <v>3131</v>
      </c>
    </row>
    <row r="35" spans="1:27" ht="24.95" customHeight="1" x14ac:dyDescent="0.2">
      <c r="A35" s="97" t="s">
        <v>28</v>
      </c>
      <c r="B35" s="98">
        <v>429</v>
      </c>
      <c r="C35" s="99">
        <v>443</v>
      </c>
      <c r="D35" s="99">
        <v>443</v>
      </c>
      <c r="E35" s="99">
        <v>437</v>
      </c>
      <c r="F35" s="99">
        <v>439</v>
      </c>
      <c r="G35" s="99">
        <v>353</v>
      </c>
      <c r="H35" s="99">
        <v>201</v>
      </c>
      <c r="I35" s="99">
        <v>119</v>
      </c>
      <c r="J35" s="99">
        <v>99</v>
      </c>
      <c r="K35" s="99">
        <v>63</v>
      </c>
      <c r="L35" s="99">
        <v>149</v>
      </c>
      <c r="M35" s="99">
        <v>94</v>
      </c>
      <c r="N35" s="99">
        <v>94</v>
      </c>
      <c r="O35" s="99">
        <v>84</v>
      </c>
      <c r="P35" s="99">
        <v>84</v>
      </c>
      <c r="Q35" s="99">
        <v>48</v>
      </c>
      <c r="R35" s="99">
        <v>33</v>
      </c>
      <c r="S35" s="99">
        <v>6</v>
      </c>
      <c r="T35" s="99">
        <v>6</v>
      </c>
      <c r="U35" s="99">
        <v>1</v>
      </c>
      <c r="V35" s="99">
        <v>1</v>
      </c>
      <c r="W35" s="99">
        <v>1</v>
      </c>
      <c r="X35" s="99">
        <v>1</v>
      </c>
      <c r="Y35" s="99">
        <v>1</v>
      </c>
      <c r="Z35" s="100"/>
      <c r="AA35" s="79">
        <f t="shared" si="5"/>
        <v>3629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42</v>
      </c>
      <c r="I36" s="99">
        <v>9</v>
      </c>
      <c r="J36" s="99">
        <v>9</v>
      </c>
      <c r="K36" s="99">
        <v>9</v>
      </c>
      <c r="L36" s="99">
        <v>9</v>
      </c>
      <c r="M36" s="99">
        <v>9</v>
      </c>
      <c r="N36" s="99">
        <v>9</v>
      </c>
      <c r="O36" s="99">
        <v>9</v>
      </c>
      <c r="P36" s="99">
        <v>9</v>
      </c>
      <c r="Q36" s="99">
        <v>9</v>
      </c>
      <c r="R36" s="99">
        <v>9</v>
      </c>
      <c r="S36" s="99">
        <v>9</v>
      </c>
      <c r="T36" s="99">
        <v>9</v>
      </c>
      <c r="U36" s="99">
        <v>37.1</v>
      </c>
      <c r="V36" s="99">
        <v>341.4</v>
      </c>
      <c r="W36" s="99">
        <v>401.5</v>
      </c>
      <c r="X36" s="99">
        <v>363.6</v>
      </c>
      <c r="Y36" s="99">
        <v>550.5</v>
      </c>
      <c r="Z36" s="100"/>
      <c r="AA36" s="79">
        <f t="shared" si="5"/>
        <v>5858.1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427.5</v>
      </c>
      <c r="J38" s="99">
        <v>243.4</v>
      </c>
      <c r="K38" s="99">
        <v>213.6</v>
      </c>
      <c r="L38" s="99"/>
      <c r="M38" s="99"/>
      <c r="N38" s="99">
        <v>151</v>
      </c>
      <c r="O38" s="99">
        <v>116.1</v>
      </c>
      <c r="P38" s="99">
        <v>73.599999999999994</v>
      </c>
      <c r="Q38" s="99">
        <v>500</v>
      </c>
      <c r="R38" s="99"/>
      <c r="S38" s="99">
        <v>94</v>
      </c>
      <c r="T38" s="99">
        <v>500</v>
      </c>
      <c r="U38" s="99">
        <v>325.5</v>
      </c>
      <c r="V38" s="99"/>
      <c r="W38" s="99"/>
      <c r="X38" s="99"/>
      <c r="Y38" s="99"/>
      <c r="Z38" s="100"/>
      <c r="AA38" s="79">
        <f t="shared" si="5"/>
        <v>3144.7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1252</v>
      </c>
      <c r="C39" s="88">
        <f t="shared" si="6"/>
        <v>1280</v>
      </c>
      <c r="D39" s="88">
        <f t="shared" si="6"/>
        <v>1340</v>
      </c>
      <c r="E39" s="88">
        <f t="shared" si="6"/>
        <v>1357</v>
      </c>
      <c r="F39" s="88">
        <f t="shared" si="6"/>
        <v>1386</v>
      </c>
      <c r="G39" s="88">
        <f t="shared" si="6"/>
        <v>1296</v>
      </c>
      <c r="H39" s="88">
        <f t="shared" si="6"/>
        <v>938</v>
      </c>
      <c r="I39" s="88">
        <f t="shared" si="6"/>
        <v>716.5</v>
      </c>
      <c r="J39" s="88">
        <f t="shared" si="6"/>
        <v>554.4</v>
      </c>
      <c r="K39" s="88">
        <f t="shared" si="6"/>
        <v>495.6</v>
      </c>
      <c r="L39" s="88">
        <f t="shared" si="6"/>
        <v>354</v>
      </c>
      <c r="M39" s="88">
        <f t="shared" si="6"/>
        <v>305</v>
      </c>
      <c r="N39" s="88">
        <f t="shared" si="6"/>
        <v>434</v>
      </c>
      <c r="O39" s="88">
        <f t="shared" si="6"/>
        <v>431.1</v>
      </c>
      <c r="P39" s="88">
        <f t="shared" si="6"/>
        <v>391.6</v>
      </c>
      <c r="Q39" s="88">
        <f t="shared" si="6"/>
        <v>854</v>
      </c>
      <c r="R39" s="88">
        <f t="shared" si="6"/>
        <v>261</v>
      </c>
      <c r="S39" s="88">
        <f t="shared" si="6"/>
        <v>273</v>
      </c>
      <c r="T39" s="88">
        <f t="shared" si="6"/>
        <v>624</v>
      </c>
      <c r="U39" s="88">
        <f t="shared" si="6"/>
        <v>472.6</v>
      </c>
      <c r="V39" s="88">
        <f t="shared" si="6"/>
        <v>451.4</v>
      </c>
      <c r="W39" s="88">
        <f t="shared" si="6"/>
        <v>467.5</v>
      </c>
      <c r="X39" s="88">
        <f t="shared" si="6"/>
        <v>420.6</v>
      </c>
      <c r="Y39" s="88">
        <f t="shared" si="6"/>
        <v>607.5</v>
      </c>
      <c r="Z39" s="89" t="str">
        <f t="shared" si="6"/>
        <v/>
      </c>
      <c r="AA39" s="90">
        <f t="shared" si="5"/>
        <v>16962.800000000003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627</v>
      </c>
      <c r="C44" s="99">
        <v>627</v>
      </c>
      <c r="D44" s="99">
        <v>627</v>
      </c>
      <c r="E44" s="99">
        <v>627</v>
      </c>
      <c r="F44" s="99">
        <v>627</v>
      </c>
      <c r="G44" s="99">
        <v>627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28.1</v>
      </c>
      <c r="V44" s="99">
        <v>332.4</v>
      </c>
      <c r="W44" s="99">
        <v>392.5</v>
      </c>
      <c r="X44" s="99">
        <v>354.6</v>
      </c>
      <c r="Y44" s="99">
        <v>541.5</v>
      </c>
      <c r="Z44" s="100"/>
      <c r="AA44" s="79">
        <f t="shared" si="7"/>
        <v>5411.1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427.5</v>
      </c>
      <c r="J46" s="99">
        <v>243.4</v>
      </c>
      <c r="K46" s="99">
        <v>213.6</v>
      </c>
      <c r="L46" s="99"/>
      <c r="M46" s="99"/>
      <c r="N46" s="99">
        <v>151</v>
      </c>
      <c r="O46" s="99">
        <v>116.1</v>
      </c>
      <c r="P46" s="99">
        <v>73.599999999999994</v>
      </c>
      <c r="Q46" s="99">
        <v>500</v>
      </c>
      <c r="R46" s="99"/>
      <c r="S46" s="99">
        <v>94</v>
      </c>
      <c r="T46" s="99">
        <v>500</v>
      </c>
      <c r="U46" s="99">
        <v>325.5</v>
      </c>
      <c r="V46" s="99"/>
      <c r="W46" s="99"/>
      <c r="X46" s="99"/>
      <c r="Y46" s="99"/>
      <c r="Z46" s="100"/>
      <c r="AA46" s="79">
        <f t="shared" si="7"/>
        <v>3144.7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627</v>
      </c>
      <c r="C48" s="88">
        <f t="shared" ref="C48:Z48" si="8">IF(LEN(C$2)&gt;0,SUM(C42:C47),"")</f>
        <v>627</v>
      </c>
      <c r="D48" s="88">
        <f t="shared" si="8"/>
        <v>627</v>
      </c>
      <c r="E48" s="88">
        <f t="shared" si="8"/>
        <v>627</v>
      </c>
      <c r="F48" s="88">
        <f t="shared" si="8"/>
        <v>627</v>
      </c>
      <c r="G48" s="88">
        <f t="shared" si="8"/>
        <v>627</v>
      </c>
      <c r="H48" s="88">
        <f t="shared" si="8"/>
        <v>500</v>
      </c>
      <c r="I48" s="88">
        <f t="shared" si="8"/>
        <v>427.5</v>
      </c>
      <c r="J48" s="88">
        <f t="shared" si="8"/>
        <v>243.4</v>
      </c>
      <c r="K48" s="88">
        <f t="shared" si="8"/>
        <v>213.6</v>
      </c>
      <c r="L48" s="88">
        <f t="shared" si="8"/>
        <v>0</v>
      </c>
      <c r="M48" s="88">
        <f t="shared" si="8"/>
        <v>0</v>
      </c>
      <c r="N48" s="88">
        <f t="shared" si="8"/>
        <v>151</v>
      </c>
      <c r="O48" s="88">
        <f t="shared" si="8"/>
        <v>116.1</v>
      </c>
      <c r="P48" s="88">
        <f t="shared" si="8"/>
        <v>73.599999999999994</v>
      </c>
      <c r="Q48" s="88">
        <f t="shared" si="8"/>
        <v>500</v>
      </c>
      <c r="R48" s="88">
        <f t="shared" si="8"/>
        <v>0</v>
      </c>
      <c r="S48" s="88">
        <f t="shared" si="8"/>
        <v>94</v>
      </c>
      <c r="T48" s="88">
        <f t="shared" si="8"/>
        <v>500</v>
      </c>
      <c r="U48" s="88">
        <f t="shared" si="8"/>
        <v>353.6</v>
      </c>
      <c r="V48" s="88">
        <f t="shared" si="8"/>
        <v>332.4</v>
      </c>
      <c r="W48" s="88">
        <f t="shared" si="8"/>
        <v>392.5</v>
      </c>
      <c r="X48" s="88">
        <f t="shared" si="8"/>
        <v>354.6</v>
      </c>
      <c r="Y48" s="88">
        <f t="shared" si="8"/>
        <v>541.5</v>
      </c>
      <c r="Z48" s="89" t="str">
        <f t="shared" si="8"/>
        <v/>
      </c>
      <c r="AA48" s="90">
        <f t="shared" si="7"/>
        <v>8555.8000000000011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6005.06</v>
      </c>
      <c r="C51" s="88">
        <f t="shared" si="10"/>
        <v>5811.5609999999997</v>
      </c>
      <c r="D51" s="88">
        <f t="shared" si="10"/>
        <v>5773.5280000000002</v>
      </c>
      <c r="E51" s="88">
        <f t="shared" si="10"/>
        <v>5719.8289999999997</v>
      </c>
      <c r="F51" s="88">
        <f t="shared" si="10"/>
        <v>5821.3819999999996</v>
      </c>
      <c r="G51" s="88">
        <f t="shared" si="10"/>
        <v>6184.7539999999999</v>
      </c>
      <c r="H51" s="88">
        <f t="shared" si="10"/>
        <v>6780.0439999999999</v>
      </c>
      <c r="I51" s="88">
        <f t="shared" si="10"/>
        <v>7594.0569999999998</v>
      </c>
      <c r="J51" s="88">
        <f t="shared" si="10"/>
        <v>8055.9449999999997</v>
      </c>
      <c r="K51" s="88">
        <f t="shared" si="10"/>
        <v>8264.2650000000012</v>
      </c>
      <c r="L51" s="88">
        <f t="shared" si="10"/>
        <v>8322.7950000000001</v>
      </c>
      <c r="M51" s="88">
        <f t="shared" si="10"/>
        <v>8009.05</v>
      </c>
      <c r="N51" s="88">
        <f t="shared" si="10"/>
        <v>7999.2649999999994</v>
      </c>
      <c r="O51" s="88">
        <f t="shared" si="10"/>
        <v>7841.66</v>
      </c>
      <c r="P51" s="88">
        <f t="shared" si="10"/>
        <v>7573.02</v>
      </c>
      <c r="Q51" s="88">
        <f t="shared" si="10"/>
        <v>7726.3179999999993</v>
      </c>
      <c r="R51" s="88">
        <f t="shared" si="10"/>
        <v>7376.0519999999997</v>
      </c>
      <c r="S51" s="88">
        <f t="shared" si="10"/>
        <v>8001.5879999999997</v>
      </c>
      <c r="T51" s="88">
        <f t="shared" si="10"/>
        <v>8610.5730000000003</v>
      </c>
      <c r="U51" s="88">
        <f t="shared" si="10"/>
        <v>8521.8559999999998</v>
      </c>
      <c r="V51" s="88">
        <f t="shared" si="10"/>
        <v>8291.1139999999996</v>
      </c>
      <c r="W51" s="88">
        <f t="shared" si="10"/>
        <v>7788.387999999999</v>
      </c>
      <c r="X51" s="88">
        <f t="shared" si="10"/>
        <v>7133.857</v>
      </c>
      <c r="Y51" s="88">
        <f t="shared" si="10"/>
        <v>6749.2630000000008</v>
      </c>
      <c r="Z51" s="89" t="str">
        <f t="shared" si="10"/>
        <v/>
      </c>
      <c r="AA51" s="105">
        <f>SUM(B51:Z51)</f>
        <v>175955.22400000002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6005.06</v>
      </c>
      <c r="C4" s="18">
        <v>5811.5610000000006</v>
      </c>
      <c r="D4" s="18">
        <v>5773.5280000000012</v>
      </c>
      <c r="E4" s="18">
        <v>5719.8290000000015</v>
      </c>
      <c r="F4" s="18">
        <v>5821.3820000000005</v>
      </c>
      <c r="G4" s="18">
        <v>6184.759</v>
      </c>
      <c r="H4" s="18">
        <v>6780.0429999999988</v>
      </c>
      <c r="I4" s="18">
        <v>7594.0939999999991</v>
      </c>
      <c r="J4" s="18">
        <v>8055.9860000000008</v>
      </c>
      <c r="K4" s="18">
        <v>8264.3060000000005</v>
      </c>
      <c r="L4" s="18">
        <v>8322.7630000000008</v>
      </c>
      <c r="M4" s="18">
        <v>8009.0490000000009</v>
      </c>
      <c r="N4" s="18">
        <v>7999.2489999999989</v>
      </c>
      <c r="O4" s="18">
        <v>7841.6290000000008</v>
      </c>
      <c r="P4" s="18">
        <v>7573.0290000000014</v>
      </c>
      <c r="Q4" s="18">
        <v>7726.366</v>
      </c>
      <c r="R4" s="18">
        <v>7376.0510000000004</v>
      </c>
      <c r="S4" s="18">
        <v>8001.5980000000018</v>
      </c>
      <c r="T4" s="18">
        <v>8610.5350000000017</v>
      </c>
      <c r="U4" s="18">
        <v>8521.8429999999953</v>
      </c>
      <c r="V4" s="18">
        <v>8291.0909999999985</v>
      </c>
      <c r="W4" s="18">
        <v>7788.38</v>
      </c>
      <c r="X4" s="18">
        <v>7133.8499999999985</v>
      </c>
      <c r="Y4" s="18">
        <v>6749.2360000000008</v>
      </c>
      <c r="Z4" s="19"/>
      <c r="AA4" s="20">
        <f>SUM(B4:Z4)</f>
        <v>175955.21699999998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243.41</v>
      </c>
      <c r="C7" s="28">
        <v>210.44</v>
      </c>
      <c r="D7" s="28">
        <v>201.94</v>
      </c>
      <c r="E7" s="28">
        <v>201</v>
      </c>
      <c r="F7" s="28">
        <v>201.94</v>
      </c>
      <c r="G7" s="28">
        <v>241.4</v>
      </c>
      <c r="H7" s="28">
        <v>260.99</v>
      </c>
      <c r="I7" s="28">
        <v>284.91000000000003</v>
      </c>
      <c r="J7" s="28">
        <v>290</v>
      </c>
      <c r="K7" s="28">
        <v>259.29000000000002</v>
      </c>
      <c r="L7" s="28">
        <v>245.79</v>
      </c>
      <c r="M7" s="28">
        <v>247.98</v>
      </c>
      <c r="N7" s="28">
        <v>248.92</v>
      </c>
      <c r="O7" s="28">
        <v>248.92</v>
      </c>
      <c r="P7" s="28">
        <v>248.92</v>
      </c>
      <c r="Q7" s="28">
        <v>253.64</v>
      </c>
      <c r="R7" s="28">
        <v>257.36</v>
      </c>
      <c r="S7" s="28">
        <v>276.22000000000003</v>
      </c>
      <c r="T7" s="28">
        <v>313.2</v>
      </c>
      <c r="U7" s="28">
        <v>347.21</v>
      </c>
      <c r="V7" s="28">
        <v>295.92</v>
      </c>
      <c r="W7" s="28">
        <v>259.29000000000002</v>
      </c>
      <c r="X7" s="28">
        <v>248</v>
      </c>
      <c r="Y7" s="28">
        <v>237.2</v>
      </c>
      <c r="Z7" s="29"/>
      <c r="AA7" s="30">
        <f>IF(SUM(B7:Z7)&lt;&gt;0,AVERAGEIF(B7:Z7,"&lt;&gt;"""),"")</f>
        <v>255.16208333333336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879.95500000000004</v>
      </c>
      <c r="C19" s="72">
        <v>879.93599999999992</v>
      </c>
      <c r="D19" s="72">
        <v>893.95800000000008</v>
      </c>
      <c r="E19" s="72">
        <v>859.06700000000001</v>
      </c>
      <c r="F19" s="72">
        <v>894.02800000000002</v>
      </c>
      <c r="G19" s="72">
        <v>870.13</v>
      </c>
      <c r="H19" s="72">
        <v>878.2109999999999</v>
      </c>
      <c r="I19" s="72">
        <v>882.22500000000002</v>
      </c>
      <c r="J19" s="72">
        <v>829.23199999999997</v>
      </c>
      <c r="K19" s="72">
        <v>799.21499999999992</v>
      </c>
      <c r="L19" s="72">
        <v>759.05000000000007</v>
      </c>
      <c r="M19" s="72">
        <v>738.04300000000001</v>
      </c>
      <c r="N19" s="72">
        <v>742.05899999999997</v>
      </c>
      <c r="O19" s="72">
        <v>711.02700000000004</v>
      </c>
      <c r="P19" s="72">
        <v>713.89</v>
      </c>
      <c r="Q19" s="72">
        <v>721.93500000000006</v>
      </c>
      <c r="R19" s="72">
        <v>719.90600000000006</v>
      </c>
      <c r="S19" s="72">
        <v>730.90299999999991</v>
      </c>
      <c r="T19" s="72">
        <v>754.90000000000009</v>
      </c>
      <c r="U19" s="72">
        <v>740.86300000000006</v>
      </c>
      <c r="V19" s="72">
        <v>735.03199999999993</v>
      </c>
      <c r="W19" s="72">
        <v>702.98199999999997</v>
      </c>
      <c r="X19" s="72">
        <v>845.94999999999993</v>
      </c>
      <c r="Y19" s="72">
        <v>874.93200000000002</v>
      </c>
      <c r="Z19" s="73"/>
      <c r="AA19" s="74">
        <f t="shared" ref="AA19:AA24" si="2">SUM(B19:Z19)</f>
        <v>19157.429</v>
      </c>
    </row>
    <row r="20" spans="1:27" ht="24.95" customHeight="1" x14ac:dyDescent="0.2">
      <c r="A20" s="75" t="s">
        <v>15</v>
      </c>
      <c r="B20" s="76">
        <v>1031.4100000000001</v>
      </c>
      <c r="C20" s="77">
        <v>1019.7550000000001</v>
      </c>
      <c r="D20" s="77">
        <v>1014.502</v>
      </c>
      <c r="E20" s="77">
        <v>1028.1889999999999</v>
      </c>
      <c r="F20" s="77">
        <v>1061.711</v>
      </c>
      <c r="G20" s="77">
        <v>1180.3799999999997</v>
      </c>
      <c r="H20" s="77">
        <v>1361.306</v>
      </c>
      <c r="I20" s="77">
        <v>1513.5609999999997</v>
      </c>
      <c r="J20" s="77">
        <v>1582.0630000000001</v>
      </c>
      <c r="K20" s="77">
        <v>1579.8129999999999</v>
      </c>
      <c r="L20" s="77">
        <v>1567.9959999999999</v>
      </c>
      <c r="M20" s="77">
        <v>1561.605</v>
      </c>
      <c r="N20" s="77">
        <v>1557.7199999999998</v>
      </c>
      <c r="O20" s="77">
        <v>1512.027</v>
      </c>
      <c r="P20" s="77">
        <v>1439.7920000000001</v>
      </c>
      <c r="Q20" s="77">
        <v>1369.0920000000001</v>
      </c>
      <c r="R20" s="77">
        <v>1312.0390000000002</v>
      </c>
      <c r="S20" s="77">
        <v>1285.068</v>
      </c>
      <c r="T20" s="77">
        <v>1297.0330000000001</v>
      </c>
      <c r="U20" s="77">
        <v>1269.8309999999999</v>
      </c>
      <c r="V20" s="77">
        <v>1181.7140000000002</v>
      </c>
      <c r="W20" s="77">
        <v>1100.9069999999999</v>
      </c>
      <c r="X20" s="77">
        <v>1055.9139999999998</v>
      </c>
      <c r="Y20" s="77">
        <v>1032.8339999999998</v>
      </c>
      <c r="Z20" s="78"/>
      <c r="AA20" s="79">
        <f t="shared" si="2"/>
        <v>30916.261999999999</v>
      </c>
    </row>
    <row r="21" spans="1:27" ht="24.95" customHeight="1" x14ac:dyDescent="0.2">
      <c r="A21" s="75" t="s">
        <v>16</v>
      </c>
      <c r="B21" s="80">
        <v>2923.1950000000006</v>
      </c>
      <c r="C21" s="81">
        <v>2843.3699999999994</v>
      </c>
      <c r="D21" s="81">
        <v>2729.5679999999998</v>
      </c>
      <c r="E21" s="81">
        <v>2686.319</v>
      </c>
      <c r="F21" s="81">
        <v>2733.1430000000005</v>
      </c>
      <c r="G21" s="81">
        <v>3077.5489999999995</v>
      </c>
      <c r="H21" s="81">
        <v>3636.8260000000005</v>
      </c>
      <c r="I21" s="81">
        <v>3964.0080000000007</v>
      </c>
      <c r="J21" s="81">
        <v>4243.0909999999994</v>
      </c>
      <c r="K21" s="81">
        <v>4311.0780000000004</v>
      </c>
      <c r="L21" s="81">
        <v>4323.0169999999998</v>
      </c>
      <c r="M21" s="81">
        <v>4365.3009999999995</v>
      </c>
      <c r="N21" s="81">
        <v>4359.1699999999992</v>
      </c>
      <c r="O21" s="81">
        <v>4255.5749999999998</v>
      </c>
      <c r="P21" s="81">
        <v>4326.7469999999994</v>
      </c>
      <c r="Q21" s="81">
        <v>4321.9390000000003</v>
      </c>
      <c r="R21" s="81">
        <v>4337.4059999999999</v>
      </c>
      <c r="S21" s="81">
        <v>4734.527</v>
      </c>
      <c r="T21" s="81">
        <v>5161.3020000000006</v>
      </c>
      <c r="U21" s="81">
        <v>5185.6489999999985</v>
      </c>
      <c r="V21" s="81">
        <v>4869.9450000000006</v>
      </c>
      <c r="W21" s="81">
        <v>4379.0909999999994</v>
      </c>
      <c r="X21" s="81">
        <v>3819.5859999999998</v>
      </c>
      <c r="Y21" s="81">
        <v>3260.4700000000003</v>
      </c>
      <c r="Z21" s="78"/>
      <c r="AA21" s="79">
        <f t="shared" si="2"/>
        <v>94847.872000000003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128.25399999999999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348.25400000000002</v>
      </c>
    </row>
    <row r="23" spans="1:27" ht="24.95" customHeight="1" x14ac:dyDescent="0.2">
      <c r="A23" s="85" t="s">
        <v>18</v>
      </c>
      <c r="B23" s="77">
        <v>116.5</v>
      </c>
      <c r="C23" s="77">
        <v>122.5</v>
      </c>
      <c r="D23" s="77">
        <v>121.5</v>
      </c>
      <c r="E23" s="77">
        <v>121</v>
      </c>
      <c r="F23" s="77">
        <v>113.5</v>
      </c>
      <c r="G23" s="77">
        <v>107.5</v>
      </c>
      <c r="H23" s="77">
        <v>116.5</v>
      </c>
      <c r="I23" s="77">
        <v>145.5</v>
      </c>
      <c r="J23" s="77">
        <v>159</v>
      </c>
      <c r="K23" s="77">
        <v>167</v>
      </c>
      <c r="L23" s="77">
        <v>180.5</v>
      </c>
      <c r="M23" s="77">
        <v>190.5</v>
      </c>
      <c r="N23" s="77">
        <v>202</v>
      </c>
      <c r="O23" s="77">
        <v>202</v>
      </c>
      <c r="P23" s="77">
        <v>196</v>
      </c>
      <c r="Q23" s="77">
        <v>190</v>
      </c>
      <c r="R23" s="77">
        <v>173</v>
      </c>
      <c r="S23" s="77">
        <v>192</v>
      </c>
      <c r="T23" s="77">
        <v>187.5</v>
      </c>
      <c r="U23" s="77">
        <v>200.5</v>
      </c>
      <c r="V23" s="77">
        <v>208</v>
      </c>
      <c r="W23" s="77">
        <v>201.5</v>
      </c>
      <c r="X23" s="77">
        <v>185</v>
      </c>
      <c r="Y23" s="77">
        <v>190</v>
      </c>
      <c r="Z23" s="77"/>
      <c r="AA23" s="79">
        <f t="shared" si="2"/>
        <v>3989</v>
      </c>
    </row>
    <row r="24" spans="1:27" ht="24.95" customHeight="1" x14ac:dyDescent="0.2">
      <c r="A24" s="85" t="s">
        <v>19</v>
      </c>
      <c r="B24" s="77">
        <v>283</v>
      </c>
      <c r="C24" s="77">
        <v>264</v>
      </c>
      <c r="D24" s="77">
        <v>254.99999999999997</v>
      </c>
      <c r="E24" s="77">
        <v>254</v>
      </c>
      <c r="F24" s="77">
        <v>266</v>
      </c>
      <c r="G24" s="77">
        <v>301</v>
      </c>
      <c r="H24" s="77">
        <v>366</v>
      </c>
      <c r="I24" s="77">
        <v>416</v>
      </c>
      <c r="J24" s="77">
        <v>463</v>
      </c>
      <c r="K24" s="77">
        <v>484.00000000000006</v>
      </c>
      <c r="L24" s="77">
        <v>485.00000000000006</v>
      </c>
      <c r="M24" s="77">
        <v>477.00000000000006</v>
      </c>
      <c r="N24" s="77">
        <v>466</v>
      </c>
      <c r="O24" s="77">
        <v>451.99999999999994</v>
      </c>
      <c r="P24" s="77">
        <v>449</v>
      </c>
      <c r="Q24" s="77">
        <v>444</v>
      </c>
      <c r="R24" s="77">
        <v>451</v>
      </c>
      <c r="S24" s="77">
        <v>485.00000000000006</v>
      </c>
      <c r="T24" s="77">
        <v>520</v>
      </c>
      <c r="U24" s="77">
        <v>517</v>
      </c>
      <c r="V24" s="77">
        <v>483.00000000000006</v>
      </c>
      <c r="W24" s="77">
        <v>441</v>
      </c>
      <c r="X24" s="77">
        <v>389.00000000000006</v>
      </c>
      <c r="Y24" s="77">
        <v>345.00000000000006</v>
      </c>
      <c r="Z24" s="77"/>
      <c r="AA24" s="79">
        <f t="shared" si="2"/>
        <v>9756</v>
      </c>
    </row>
    <row r="25" spans="1:27" ht="30" customHeight="1" thickBot="1" x14ac:dyDescent="0.25">
      <c r="A25" s="86" t="s">
        <v>20</v>
      </c>
      <c r="B25" s="87">
        <f t="shared" ref="B25:AA25" si="3">SUM(B19:B24)</f>
        <v>5234.0600000000013</v>
      </c>
      <c r="C25" s="88">
        <f t="shared" si="3"/>
        <v>5129.5609999999997</v>
      </c>
      <c r="D25" s="88">
        <f t="shared" si="3"/>
        <v>5124.5280000000002</v>
      </c>
      <c r="E25" s="88">
        <f t="shared" si="3"/>
        <v>5076.8289999999997</v>
      </c>
      <c r="F25" s="88">
        <f t="shared" si="3"/>
        <v>5178.3820000000005</v>
      </c>
      <c r="G25" s="88">
        <f t="shared" si="3"/>
        <v>5536.5589999999993</v>
      </c>
      <c r="H25" s="88">
        <f t="shared" si="3"/>
        <v>6358.8430000000008</v>
      </c>
      <c r="I25" s="88">
        <f t="shared" si="3"/>
        <v>6921.2939999999999</v>
      </c>
      <c r="J25" s="88">
        <f t="shared" si="3"/>
        <v>7276.3859999999995</v>
      </c>
      <c r="K25" s="88">
        <f t="shared" si="3"/>
        <v>7341.1059999999998</v>
      </c>
      <c r="L25" s="88">
        <f t="shared" si="3"/>
        <v>7315.5630000000001</v>
      </c>
      <c r="M25" s="88">
        <f t="shared" si="3"/>
        <v>7332.4489999999996</v>
      </c>
      <c r="N25" s="88">
        <f t="shared" si="3"/>
        <v>7326.9489999999987</v>
      </c>
      <c r="O25" s="88">
        <f t="shared" si="3"/>
        <v>7132.6289999999999</v>
      </c>
      <c r="P25" s="88">
        <f t="shared" si="3"/>
        <v>7125.4290000000001</v>
      </c>
      <c r="Q25" s="88">
        <f t="shared" si="3"/>
        <v>7046.9660000000003</v>
      </c>
      <c r="R25" s="88">
        <f t="shared" si="3"/>
        <v>6993.3510000000006</v>
      </c>
      <c r="S25" s="88">
        <f t="shared" si="3"/>
        <v>7427.4979999999996</v>
      </c>
      <c r="T25" s="88">
        <f t="shared" si="3"/>
        <v>7920.7350000000006</v>
      </c>
      <c r="U25" s="88">
        <f t="shared" si="3"/>
        <v>7913.8429999999989</v>
      </c>
      <c r="V25" s="88">
        <f t="shared" si="3"/>
        <v>7477.6910000000007</v>
      </c>
      <c r="W25" s="88">
        <f t="shared" si="3"/>
        <v>6825.48</v>
      </c>
      <c r="X25" s="88">
        <f t="shared" si="3"/>
        <v>6295.4499999999989</v>
      </c>
      <c r="Y25" s="88">
        <f t="shared" si="3"/>
        <v>5703.2359999999999</v>
      </c>
      <c r="Z25" s="89">
        <f t="shared" si="3"/>
        <v>0</v>
      </c>
      <c r="AA25" s="90">
        <f t="shared" si="3"/>
        <v>159014.81699999998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541.5</v>
      </c>
      <c r="C28" s="72">
        <v>528.5</v>
      </c>
      <c r="D28" s="72">
        <v>518.5</v>
      </c>
      <c r="E28" s="72">
        <v>517</v>
      </c>
      <c r="F28" s="72">
        <v>521.5</v>
      </c>
      <c r="G28" s="72">
        <v>550.5</v>
      </c>
      <c r="H28" s="72">
        <v>624.5</v>
      </c>
      <c r="I28" s="72">
        <v>703.5</v>
      </c>
      <c r="J28" s="72">
        <v>742</v>
      </c>
      <c r="K28" s="72">
        <v>818</v>
      </c>
      <c r="L28" s="72">
        <v>832.5</v>
      </c>
      <c r="M28" s="72">
        <v>834.5</v>
      </c>
      <c r="N28" s="72">
        <v>835</v>
      </c>
      <c r="O28" s="72">
        <v>821</v>
      </c>
      <c r="P28" s="72">
        <v>802</v>
      </c>
      <c r="Q28" s="72">
        <v>791</v>
      </c>
      <c r="R28" s="72">
        <v>759</v>
      </c>
      <c r="S28" s="72">
        <v>812</v>
      </c>
      <c r="T28" s="72">
        <v>842.5</v>
      </c>
      <c r="U28" s="72">
        <v>852.5</v>
      </c>
      <c r="V28" s="72">
        <v>838</v>
      </c>
      <c r="W28" s="72">
        <v>789.5</v>
      </c>
      <c r="X28" s="72">
        <v>743</v>
      </c>
      <c r="Y28" s="72">
        <v>694</v>
      </c>
      <c r="Z28" s="73"/>
      <c r="AA28" s="74">
        <f>SUM(B28:Z28)</f>
        <v>17312</v>
      </c>
    </row>
    <row r="29" spans="1:27" ht="24.95" customHeight="1" x14ac:dyDescent="0.2">
      <c r="A29" s="75" t="s">
        <v>23</v>
      </c>
      <c r="B29" s="76">
        <v>4963.5600000000004</v>
      </c>
      <c r="C29" s="77">
        <v>4783.0609999999997</v>
      </c>
      <c r="D29" s="77">
        <v>4755.0280000000002</v>
      </c>
      <c r="E29" s="77">
        <v>4702.8289999999997</v>
      </c>
      <c r="F29" s="77">
        <v>4799.8819999999996</v>
      </c>
      <c r="G29" s="77">
        <v>5139.0590000000002</v>
      </c>
      <c r="H29" s="77">
        <v>5912.3429999999998</v>
      </c>
      <c r="I29" s="77">
        <v>6519.7939999999999</v>
      </c>
      <c r="J29" s="77">
        <v>6842.3860000000004</v>
      </c>
      <c r="K29" s="77">
        <v>6919.1059999999998</v>
      </c>
      <c r="L29" s="77">
        <v>6784.0630000000001</v>
      </c>
      <c r="M29" s="77">
        <v>6766.9489999999996</v>
      </c>
      <c r="N29" s="77">
        <v>6760.9489999999996</v>
      </c>
      <c r="O29" s="77">
        <v>6580.6289999999999</v>
      </c>
      <c r="P29" s="77">
        <v>6582.4290000000001</v>
      </c>
      <c r="Q29" s="77">
        <v>6569.9660000000003</v>
      </c>
      <c r="R29" s="77">
        <v>6565.3509999999997</v>
      </c>
      <c r="S29" s="77">
        <v>6973.4979999999996</v>
      </c>
      <c r="T29" s="77">
        <v>7634.2349999999997</v>
      </c>
      <c r="U29" s="77">
        <v>7669.3429999999998</v>
      </c>
      <c r="V29" s="77">
        <v>7322.6909999999998</v>
      </c>
      <c r="W29" s="77">
        <v>6716.98</v>
      </c>
      <c r="X29" s="77">
        <v>6230.45</v>
      </c>
      <c r="Y29" s="77">
        <v>5661.2359999999999</v>
      </c>
      <c r="Z29" s="78"/>
      <c r="AA29" s="79">
        <f>SUM(B29:Z29)</f>
        <v>150155.81700000001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5505.06</v>
      </c>
      <c r="C31" s="62">
        <f t="shared" si="4"/>
        <v>5311.5609999999997</v>
      </c>
      <c r="D31" s="62">
        <f t="shared" si="4"/>
        <v>5273.5280000000002</v>
      </c>
      <c r="E31" s="62">
        <f t="shared" si="4"/>
        <v>5219.8289999999997</v>
      </c>
      <c r="F31" s="62">
        <f t="shared" si="4"/>
        <v>5321.3819999999996</v>
      </c>
      <c r="G31" s="62">
        <f t="shared" si="4"/>
        <v>5689.5590000000002</v>
      </c>
      <c r="H31" s="62">
        <f t="shared" si="4"/>
        <v>6536.8429999999998</v>
      </c>
      <c r="I31" s="62">
        <f t="shared" si="4"/>
        <v>7223.2939999999999</v>
      </c>
      <c r="J31" s="62">
        <f t="shared" si="4"/>
        <v>7584.3860000000004</v>
      </c>
      <c r="K31" s="62">
        <f t="shared" si="4"/>
        <v>7737.1059999999998</v>
      </c>
      <c r="L31" s="62">
        <f t="shared" si="4"/>
        <v>7616.5630000000001</v>
      </c>
      <c r="M31" s="62">
        <f t="shared" si="4"/>
        <v>7601.4489999999996</v>
      </c>
      <c r="N31" s="62">
        <f t="shared" si="4"/>
        <v>7595.9489999999996</v>
      </c>
      <c r="O31" s="62">
        <f t="shared" si="4"/>
        <v>7401.6289999999999</v>
      </c>
      <c r="P31" s="62">
        <f t="shared" si="4"/>
        <v>7384.4290000000001</v>
      </c>
      <c r="Q31" s="62">
        <f t="shared" si="4"/>
        <v>7360.9660000000003</v>
      </c>
      <c r="R31" s="62">
        <f t="shared" si="4"/>
        <v>7324.3509999999997</v>
      </c>
      <c r="S31" s="62">
        <f t="shared" si="4"/>
        <v>7785.4979999999996</v>
      </c>
      <c r="T31" s="62">
        <f t="shared" si="4"/>
        <v>8476.7350000000006</v>
      </c>
      <c r="U31" s="62">
        <f t="shared" si="4"/>
        <v>8521.8430000000008</v>
      </c>
      <c r="V31" s="62">
        <f t="shared" si="4"/>
        <v>8160.6909999999998</v>
      </c>
      <c r="W31" s="62">
        <f t="shared" si="4"/>
        <v>7506.48</v>
      </c>
      <c r="X31" s="62">
        <f t="shared" si="4"/>
        <v>6973.45</v>
      </c>
      <c r="Y31" s="62">
        <f t="shared" si="4"/>
        <v>6355.2359999999999</v>
      </c>
      <c r="Z31" s="63">
        <f t="shared" si="4"/>
        <v>0</v>
      </c>
      <c r="AA31" s="64">
        <f t="shared" si="4"/>
        <v>167467.81700000001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175</v>
      </c>
      <c r="C34" s="95">
        <v>119</v>
      </c>
      <c r="D34" s="95">
        <v>97</v>
      </c>
      <c r="E34" s="95">
        <v>91</v>
      </c>
      <c r="F34" s="95">
        <v>91</v>
      </c>
      <c r="G34" s="95">
        <v>101</v>
      </c>
      <c r="H34" s="95">
        <v>108</v>
      </c>
      <c r="I34" s="95">
        <v>158</v>
      </c>
      <c r="J34" s="95">
        <v>149</v>
      </c>
      <c r="K34" s="95">
        <v>191</v>
      </c>
      <c r="L34" s="95">
        <v>155</v>
      </c>
      <c r="M34" s="95">
        <v>133</v>
      </c>
      <c r="N34" s="95">
        <v>133</v>
      </c>
      <c r="O34" s="95">
        <v>133</v>
      </c>
      <c r="P34" s="95">
        <v>123</v>
      </c>
      <c r="Q34" s="95">
        <v>123</v>
      </c>
      <c r="R34" s="95">
        <v>146</v>
      </c>
      <c r="S34" s="95">
        <v>123</v>
      </c>
      <c r="T34" s="95">
        <v>256</v>
      </c>
      <c r="U34" s="95">
        <v>315</v>
      </c>
      <c r="V34" s="95">
        <v>341</v>
      </c>
      <c r="W34" s="95">
        <v>344</v>
      </c>
      <c r="X34" s="95">
        <v>346</v>
      </c>
      <c r="Y34" s="95">
        <v>317</v>
      </c>
      <c r="Z34" s="96"/>
      <c r="AA34" s="74">
        <f t="shared" ref="AA34:AA39" si="5">SUM(B34:Z34)</f>
        <v>4268</v>
      </c>
    </row>
    <row r="35" spans="1:27" ht="24.95" customHeight="1" x14ac:dyDescent="0.2">
      <c r="A35" s="97" t="s">
        <v>41</v>
      </c>
      <c r="B35" s="98">
        <v>96</v>
      </c>
      <c r="C35" s="99">
        <v>63</v>
      </c>
      <c r="D35" s="99">
        <v>52</v>
      </c>
      <c r="E35" s="99">
        <v>52</v>
      </c>
      <c r="F35" s="99">
        <v>52</v>
      </c>
      <c r="G35" s="99">
        <v>52</v>
      </c>
      <c r="H35" s="99">
        <v>70</v>
      </c>
      <c r="I35" s="99">
        <v>144</v>
      </c>
      <c r="J35" s="99">
        <v>159</v>
      </c>
      <c r="K35" s="99">
        <v>205</v>
      </c>
      <c r="L35" s="99">
        <v>146</v>
      </c>
      <c r="M35" s="99">
        <v>136</v>
      </c>
      <c r="N35" s="99">
        <v>136</v>
      </c>
      <c r="O35" s="99">
        <v>136</v>
      </c>
      <c r="P35" s="99">
        <v>136</v>
      </c>
      <c r="Q35" s="99">
        <v>191</v>
      </c>
      <c r="R35" s="99">
        <v>185</v>
      </c>
      <c r="S35" s="99">
        <v>235</v>
      </c>
      <c r="T35" s="99">
        <v>300</v>
      </c>
      <c r="U35" s="99">
        <v>293</v>
      </c>
      <c r="V35" s="99">
        <v>342</v>
      </c>
      <c r="W35" s="99">
        <v>337</v>
      </c>
      <c r="X35" s="99">
        <v>332</v>
      </c>
      <c r="Y35" s="99">
        <v>335</v>
      </c>
      <c r="Z35" s="100"/>
      <c r="AA35" s="79">
        <f t="shared" si="5"/>
        <v>4185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243.2</v>
      </c>
      <c r="I36" s="99">
        <v>370.8</v>
      </c>
      <c r="J36" s="99">
        <v>471.6</v>
      </c>
      <c r="K36" s="99">
        <v>527.20000000000005</v>
      </c>
      <c r="L36" s="99">
        <v>206.2</v>
      </c>
      <c r="M36" s="99">
        <v>332.1</v>
      </c>
      <c r="N36" s="99">
        <v>403.3</v>
      </c>
      <c r="O36" s="99">
        <v>440</v>
      </c>
      <c r="P36" s="99">
        <v>188.6</v>
      </c>
      <c r="Q36" s="99">
        <v>365.4</v>
      </c>
      <c r="R36" s="99">
        <v>33.9</v>
      </c>
      <c r="S36" s="99">
        <v>216.1</v>
      </c>
      <c r="T36" s="99">
        <v>133.80000000000001</v>
      </c>
      <c r="U36" s="99"/>
      <c r="V36" s="99"/>
      <c r="W36" s="99"/>
      <c r="X36" s="99"/>
      <c r="Y36" s="99"/>
      <c r="Z36" s="100"/>
      <c r="AA36" s="79">
        <f t="shared" si="5"/>
        <v>3932.2000000000003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495.2</v>
      </c>
      <c r="H38" s="99"/>
      <c r="I38" s="99"/>
      <c r="J38" s="99"/>
      <c r="K38" s="99"/>
      <c r="L38" s="99">
        <v>500</v>
      </c>
      <c r="M38" s="99">
        <v>75.5</v>
      </c>
      <c r="N38" s="99"/>
      <c r="O38" s="99"/>
      <c r="P38" s="99"/>
      <c r="Q38" s="99"/>
      <c r="R38" s="99">
        <v>17.8</v>
      </c>
      <c r="S38" s="99"/>
      <c r="T38" s="99"/>
      <c r="U38" s="99"/>
      <c r="V38" s="99">
        <v>130.4</v>
      </c>
      <c r="W38" s="99">
        <v>281.89999999999998</v>
      </c>
      <c r="X38" s="99">
        <v>160.4</v>
      </c>
      <c r="Y38" s="99">
        <v>394</v>
      </c>
      <c r="Z38" s="100"/>
      <c r="AA38" s="79">
        <f t="shared" si="5"/>
        <v>4555.2</v>
      </c>
    </row>
    <row r="39" spans="1:27" ht="30" customHeight="1" thickBot="1" x14ac:dyDescent="0.25">
      <c r="A39" s="86" t="s">
        <v>45</v>
      </c>
      <c r="B39" s="87">
        <f t="shared" ref="B39:Z39" si="6">SUM(B34:B38)</f>
        <v>771</v>
      </c>
      <c r="C39" s="88">
        <f t="shared" si="6"/>
        <v>682</v>
      </c>
      <c r="D39" s="88">
        <f t="shared" si="6"/>
        <v>649</v>
      </c>
      <c r="E39" s="88">
        <f t="shared" si="6"/>
        <v>643</v>
      </c>
      <c r="F39" s="88">
        <f t="shared" si="6"/>
        <v>643</v>
      </c>
      <c r="G39" s="88">
        <f t="shared" si="6"/>
        <v>648.20000000000005</v>
      </c>
      <c r="H39" s="88">
        <f t="shared" si="6"/>
        <v>421.2</v>
      </c>
      <c r="I39" s="88">
        <f t="shared" si="6"/>
        <v>672.8</v>
      </c>
      <c r="J39" s="88">
        <f t="shared" si="6"/>
        <v>779.6</v>
      </c>
      <c r="K39" s="88">
        <f t="shared" si="6"/>
        <v>923.2</v>
      </c>
      <c r="L39" s="88">
        <f t="shared" si="6"/>
        <v>1007.2</v>
      </c>
      <c r="M39" s="88">
        <f t="shared" si="6"/>
        <v>676.6</v>
      </c>
      <c r="N39" s="88">
        <f t="shared" si="6"/>
        <v>672.3</v>
      </c>
      <c r="O39" s="88">
        <f t="shared" si="6"/>
        <v>709</v>
      </c>
      <c r="P39" s="88">
        <f t="shared" si="6"/>
        <v>447.6</v>
      </c>
      <c r="Q39" s="88">
        <f t="shared" si="6"/>
        <v>679.4</v>
      </c>
      <c r="R39" s="88">
        <f t="shared" si="6"/>
        <v>382.7</v>
      </c>
      <c r="S39" s="88">
        <f t="shared" si="6"/>
        <v>574.1</v>
      </c>
      <c r="T39" s="88">
        <f t="shared" si="6"/>
        <v>689.8</v>
      </c>
      <c r="U39" s="88">
        <f t="shared" si="6"/>
        <v>608</v>
      </c>
      <c r="V39" s="88">
        <f t="shared" si="6"/>
        <v>813.4</v>
      </c>
      <c r="W39" s="88">
        <f t="shared" si="6"/>
        <v>962.9</v>
      </c>
      <c r="X39" s="88">
        <f t="shared" si="6"/>
        <v>838.4</v>
      </c>
      <c r="Y39" s="88">
        <f t="shared" si="6"/>
        <v>1046</v>
      </c>
      <c r="Z39" s="89">
        <f t="shared" si="6"/>
        <v>0</v>
      </c>
      <c r="AA39" s="90">
        <f t="shared" si="5"/>
        <v>16940.399999999998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243.2</v>
      </c>
      <c r="I44" s="99">
        <v>370.8</v>
      </c>
      <c r="J44" s="99">
        <v>471.6</v>
      </c>
      <c r="K44" s="99">
        <v>527.20000000000005</v>
      </c>
      <c r="L44" s="99">
        <v>206.2</v>
      </c>
      <c r="M44" s="99">
        <v>332.1</v>
      </c>
      <c r="N44" s="99">
        <v>403.3</v>
      </c>
      <c r="O44" s="99">
        <v>440</v>
      </c>
      <c r="P44" s="99">
        <v>188.6</v>
      </c>
      <c r="Q44" s="99">
        <v>365.4</v>
      </c>
      <c r="R44" s="99">
        <v>33.9</v>
      </c>
      <c r="S44" s="99">
        <v>216.1</v>
      </c>
      <c r="T44" s="99">
        <v>133.80000000000001</v>
      </c>
      <c r="U44" s="99"/>
      <c r="V44" s="99"/>
      <c r="W44" s="99"/>
      <c r="X44" s="99"/>
      <c r="Y44" s="99"/>
      <c r="Z44" s="100"/>
      <c r="AA44" s="79">
        <f t="shared" si="7"/>
        <v>3932.2000000000003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495.2</v>
      </c>
      <c r="H46" s="99"/>
      <c r="I46" s="99"/>
      <c r="J46" s="99"/>
      <c r="K46" s="99"/>
      <c r="L46" s="99">
        <v>500</v>
      </c>
      <c r="M46" s="99">
        <v>75.5</v>
      </c>
      <c r="N46" s="99"/>
      <c r="O46" s="99"/>
      <c r="P46" s="99"/>
      <c r="Q46" s="99"/>
      <c r="R46" s="99">
        <v>17.8</v>
      </c>
      <c r="S46" s="99"/>
      <c r="T46" s="99"/>
      <c r="U46" s="99"/>
      <c r="V46" s="99">
        <v>130.4</v>
      </c>
      <c r="W46" s="99">
        <v>281.89999999999998</v>
      </c>
      <c r="X46" s="99">
        <v>160.4</v>
      </c>
      <c r="Y46" s="99">
        <v>394</v>
      </c>
      <c r="Z46" s="100"/>
      <c r="AA46" s="79">
        <f t="shared" si="7"/>
        <v>4555.2</v>
      </c>
    </row>
    <row r="47" spans="1:27" ht="24.95" customHeight="1" x14ac:dyDescent="0.2">
      <c r="A47" s="85" t="s">
        <v>47</v>
      </c>
      <c r="B47" s="98">
        <v>16.5</v>
      </c>
      <c r="C47" s="99">
        <v>12.5</v>
      </c>
      <c r="D47" s="99">
        <v>4.5</v>
      </c>
      <c r="E47" s="99">
        <v>4.5</v>
      </c>
      <c r="F47" s="99">
        <v>17.5</v>
      </c>
      <c r="G47" s="99">
        <v>52.5</v>
      </c>
      <c r="H47" s="99">
        <v>43.85</v>
      </c>
      <c r="I47" s="99">
        <v>37.85</v>
      </c>
      <c r="J47" s="99">
        <v>77.849999999999994</v>
      </c>
      <c r="K47" s="99">
        <v>146.85</v>
      </c>
      <c r="L47" s="99">
        <v>150</v>
      </c>
      <c r="M47" s="99">
        <v>150</v>
      </c>
      <c r="N47" s="99">
        <v>150</v>
      </c>
      <c r="O47" s="99">
        <v>145</v>
      </c>
      <c r="P47" s="99">
        <v>149</v>
      </c>
      <c r="Q47" s="99">
        <v>135.35</v>
      </c>
      <c r="R47" s="99">
        <v>76.849999999999994</v>
      </c>
      <c r="S47" s="99">
        <v>26.85</v>
      </c>
      <c r="T47" s="99">
        <v>32.35</v>
      </c>
      <c r="U47" s="99">
        <v>21.35</v>
      </c>
      <c r="V47" s="99"/>
      <c r="W47" s="99"/>
      <c r="X47" s="99">
        <v>10.85</v>
      </c>
      <c r="Y47" s="99">
        <v>39.35</v>
      </c>
      <c r="Z47" s="100"/>
      <c r="AA47" s="79">
        <f t="shared" si="7"/>
        <v>1501.3499999999995</v>
      </c>
    </row>
    <row r="48" spans="1:27" ht="30" customHeight="1" thickBot="1" x14ac:dyDescent="0.25">
      <c r="A48" s="86" t="s">
        <v>48</v>
      </c>
      <c r="B48" s="87">
        <f>SUM(B42:B47)</f>
        <v>516.5</v>
      </c>
      <c r="C48" s="88">
        <f t="shared" ref="C48:Z48" si="8">SUM(C42:C47)</f>
        <v>512.5</v>
      </c>
      <c r="D48" s="88">
        <f t="shared" si="8"/>
        <v>504.5</v>
      </c>
      <c r="E48" s="88">
        <f t="shared" si="8"/>
        <v>504.5</v>
      </c>
      <c r="F48" s="88">
        <f t="shared" si="8"/>
        <v>517.5</v>
      </c>
      <c r="G48" s="88">
        <f t="shared" si="8"/>
        <v>547.70000000000005</v>
      </c>
      <c r="H48" s="88">
        <f t="shared" si="8"/>
        <v>287.05</v>
      </c>
      <c r="I48" s="88">
        <f t="shared" si="8"/>
        <v>408.65000000000003</v>
      </c>
      <c r="J48" s="88">
        <f t="shared" si="8"/>
        <v>549.45000000000005</v>
      </c>
      <c r="K48" s="88">
        <f t="shared" si="8"/>
        <v>674.05000000000007</v>
      </c>
      <c r="L48" s="88">
        <f t="shared" si="8"/>
        <v>856.2</v>
      </c>
      <c r="M48" s="88">
        <f t="shared" si="8"/>
        <v>557.6</v>
      </c>
      <c r="N48" s="88">
        <f t="shared" si="8"/>
        <v>553.29999999999995</v>
      </c>
      <c r="O48" s="88">
        <f t="shared" si="8"/>
        <v>585</v>
      </c>
      <c r="P48" s="88">
        <f t="shared" si="8"/>
        <v>337.6</v>
      </c>
      <c r="Q48" s="88">
        <f t="shared" si="8"/>
        <v>500.75</v>
      </c>
      <c r="R48" s="88">
        <f t="shared" si="8"/>
        <v>128.55000000000001</v>
      </c>
      <c r="S48" s="88">
        <f t="shared" si="8"/>
        <v>242.95</v>
      </c>
      <c r="T48" s="88">
        <f t="shared" si="8"/>
        <v>166.15</v>
      </c>
      <c r="U48" s="88">
        <f t="shared" si="8"/>
        <v>21.35</v>
      </c>
      <c r="V48" s="88">
        <f t="shared" si="8"/>
        <v>130.4</v>
      </c>
      <c r="W48" s="88">
        <f t="shared" si="8"/>
        <v>281.89999999999998</v>
      </c>
      <c r="X48" s="88">
        <f t="shared" si="8"/>
        <v>171.25</v>
      </c>
      <c r="Y48" s="88">
        <f t="shared" si="8"/>
        <v>433.35</v>
      </c>
      <c r="Z48" s="89">
        <f t="shared" si="8"/>
        <v>0</v>
      </c>
      <c r="AA48" s="90">
        <f t="shared" si="7"/>
        <v>9988.7500000000018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6005.0600000000013</v>
      </c>
      <c r="C51" s="88">
        <f t="shared" si="10"/>
        <v>5811.5609999999997</v>
      </c>
      <c r="D51" s="88">
        <f t="shared" si="10"/>
        <v>5773.5280000000002</v>
      </c>
      <c r="E51" s="88">
        <f t="shared" si="10"/>
        <v>5719.8289999999997</v>
      </c>
      <c r="F51" s="88">
        <f t="shared" si="10"/>
        <v>5821.3820000000005</v>
      </c>
      <c r="G51" s="88">
        <f t="shared" si="10"/>
        <v>6184.7589999999991</v>
      </c>
      <c r="H51" s="88">
        <f t="shared" si="10"/>
        <v>6780.0430000000006</v>
      </c>
      <c r="I51" s="88">
        <f t="shared" si="10"/>
        <v>7594.0940000000001</v>
      </c>
      <c r="J51" s="88">
        <f t="shared" si="10"/>
        <v>8055.9859999999999</v>
      </c>
      <c r="K51" s="88">
        <f t="shared" si="10"/>
        <v>8264.3060000000005</v>
      </c>
      <c r="L51" s="88">
        <f t="shared" si="10"/>
        <v>8322.7630000000008</v>
      </c>
      <c r="M51" s="88">
        <f t="shared" si="10"/>
        <v>8009.049</v>
      </c>
      <c r="N51" s="88">
        <f t="shared" si="10"/>
        <v>7999.2489999999989</v>
      </c>
      <c r="O51" s="88">
        <f t="shared" si="10"/>
        <v>7841.6289999999999</v>
      </c>
      <c r="P51" s="88">
        <f t="shared" si="10"/>
        <v>7573.0290000000005</v>
      </c>
      <c r="Q51" s="88">
        <f t="shared" si="10"/>
        <v>7726.366</v>
      </c>
      <c r="R51" s="88">
        <f t="shared" si="10"/>
        <v>7376.0510000000004</v>
      </c>
      <c r="S51" s="88">
        <f t="shared" si="10"/>
        <v>8001.598</v>
      </c>
      <c r="T51" s="88">
        <f t="shared" si="10"/>
        <v>8610.5349999999999</v>
      </c>
      <c r="U51" s="88">
        <f t="shared" si="10"/>
        <v>8521.8429999999989</v>
      </c>
      <c r="V51" s="88">
        <f t="shared" si="10"/>
        <v>8291.0910000000003</v>
      </c>
      <c r="W51" s="88">
        <f t="shared" si="10"/>
        <v>7788.3799999999992</v>
      </c>
      <c r="X51" s="88">
        <f t="shared" si="10"/>
        <v>7133.8499999999985</v>
      </c>
      <c r="Y51" s="88">
        <f t="shared" si="10"/>
        <v>6749.2359999999999</v>
      </c>
      <c r="Z51" s="89">
        <f t="shared" si="10"/>
        <v>0</v>
      </c>
      <c r="AA51" s="105">
        <f>SUM(B51:Z51)</f>
        <v>175955.217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-127</v>
      </c>
      <c r="C4" s="18">
        <v>-127</v>
      </c>
      <c r="D4" s="18">
        <v>-127</v>
      </c>
      <c r="E4" s="18">
        <v>-127</v>
      </c>
      <c r="F4" s="18">
        <v>-127</v>
      </c>
      <c r="G4" s="18">
        <v>-131.80000000000001</v>
      </c>
      <c r="H4" s="18">
        <v>-256.8</v>
      </c>
      <c r="I4" s="18">
        <v>-56.699999999999989</v>
      </c>
      <c r="J4" s="18">
        <v>228.20000000000002</v>
      </c>
      <c r="K4" s="18">
        <v>313.60000000000002</v>
      </c>
      <c r="L4" s="18">
        <v>706.2</v>
      </c>
      <c r="M4" s="18">
        <v>407.6</v>
      </c>
      <c r="N4" s="18">
        <v>252.3</v>
      </c>
      <c r="O4" s="18">
        <v>323.89999999999998</v>
      </c>
      <c r="P4" s="18">
        <v>115</v>
      </c>
      <c r="Q4" s="18">
        <v>-134.60000000000002</v>
      </c>
      <c r="R4" s="18">
        <v>51.7</v>
      </c>
      <c r="S4" s="18">
        <v>122.1</v>
      </c>
      <c r="T4" s="18">
        <v>-366.2</v>
      </c>
      <c r="U4" s="18">
        <v>-353.6</v>
      </c>
      <c r="V4" s="18">
        <v>-201.99999999999997</v>
      </c>
      <c r="W4" s="18">
        <v>-110.60000000000002</v>
      </c>
      <c r="X4" s="18">
        <v>-194.20000000000002</v>
      </c>
      <c r="Y4" s="18">
        <v>-147.5</v>
      </c>
      <c r="Z4" s="19"/>
      <c r="AA4" s="112">
        <f>SUM(B4:Z4)</f>
        <v>-68.400000000000063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243.41</v>
      </c>
      <c r="C7" s="118">
        <v>210.44</v>
      </c>
      <c r="D7" s="118">
        <v>201.94</v>
      </c>
      <c r="E7" s="118">
        <v>201</v>
      </c>
      <c r="F7" s="118">
        <v>201.94</v>
      </c>
      <c r="G7" s="118">
        <v>241.4</v>
      </c>
      <c r="H7" s="118">
        <v>260.99</v>
      </c>
      <c r="I7" s="118">
        <v>284.91000000000003</v>
      </c>
      <c r="J7" s="118">
        <v>290</v>
      </c>
      <c r="K7" s="118">
        <v>259.29000000000002</v>
      </c>
      <c r="L7" s="118">
        <v>245.79</v>
      </c>
      <c r="M7" s="118">
        <v>247.98</v>
      </c>
      <c r="N7" s="118">
        <v>248.92</v>
      </c>
      <c r="O7" s="118">
        <v>248.92</v>
      </c>
      <c r="P7" s="118">
        <v>248.92</v>
      </c>
      <c r="Q7" s="118">
        <v>253.64</v>
      </c>
      <c r="R7" s="118">
        <v>257.36</v>
      </c>
      <c r="S7" s="118">
        <v>276.22000000000003</v>
      </c>
      <c r="T7" s="118">
        <v>313.2</v>
      </c>
      <c r="U7" s="118">
        <v>347.21</v>
      </c>
      <c r="V7" s="118">
        <v>295.92</v>
      </c>
      <c r="W7" s="118">
        <v>259.29000000000002</v>
      </c>
      <c r="X7" s="118">
        <v>248</v>
      </c>
      <c r="Y7" s="118">
        <v>237.2</v>
      </c>
      <c r="Z7" s="119"/>
      <c r="AA7" s="120">
        <f>IF(SUM(B7:Z7)&lt;&gt;0,AVERAGEIF(B7:Z7,"&lt;&gt;"""),"")</f>
        <v>255.16208333333336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627</v>
      </c>
      <c r="C13" s="130">
        <v>627</v>
      </c>
      <c r="D13" s="130">
        <v>627</v>
      </c>
      <c r="E13" s="130">
        <v>627</v>
      </c>
      <c r="F13" s="130">
        <v>627</v>
      </c>
      <c r="G13" s="130">
        <v>627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28.1</v>
      </c>
      <c r="V13" s="130">
        <v>332.4</v>
      </c>
      <c r="W13" s="130">
        <v>392.5</v>
      </c>
      <c r="X13" s="130">
        <v>354.6</v>
      </c>
      <c r="Y13" s="131">
        <v>541.5</v>
      </c>
      <c r="Z13" s="132"/>
      <c r="AA13" s="133">
        <f t="shared" si="0"/>
        <v>5411.1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427.5</v>
      </c>
      <c r="J15" s="134">
        <v>243.4</v>
      </c>
      <c r="K15" s="134">
        <v>213.6</v>
      </c>
      <c r="L15" s="134"/>
      <c r="M15" s="134"/>
      <c r="N15" s="134">
        <v>151</v>
      </c>
      <c r="O15" s="134">
        <v>116.1</v>
      </c>
      <c r="P15" s="134">
        <v>73.599999999999994</v>
      </c>
      <c r="Q15" s="134">
        <v>500</v>
      </c>
      <c r="R15" s="134"/>
      <c r="S15" s="134">
        <v>94</v>
      </c>
      <c r="T15" s="134">
        <v>500</v>
      </c>
      <c r="U15" s="134">
        <v>325.5</v>
      </c>
      <c r="V15" s="134"/>
      <c r="W15" s="134"/>
      <c r="X15" s="134"/>
      <c r="Y15" s="134"/>
      <c r="Z15" s="132"/>
      <c r="AA15" s="133">
        <f t="shared" si="0"/>
        <v>3144.7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627</v>
      </c>
      <c r="C16" s="136">
        <f t="shared" si="1"/>
        <v>627</v>
      </c>
      <c r="D16" s="136">
        <f t="shared" si="1"/>
        <v>627</v>
      </c>
      <c r="E16" s="136">
        <f t="shared" si="1"/>
        <v>627</v>
      </c>
      <c r="F16" s="136">
        <f t="shared" si="1"/>
        <v>627</v>
      </c>
      <c r="G16" s="136">
        <f t="shared" si="1"/>
        <v>627</v>
      </c>
      <c r="H16" s="136">
        <f t="shared" si="1"/>
        <v>500</v>
      </c>
      <c r="I16" s="136">
        <f t="shared" si="1"/>
        <v>427.5</v>
      </c>
      <c r="J16" s="136">
        <f t="shared" si="1"/>
        <v>243.4</v>
      </c>
      <c r="K16" s="136">
        <f t="shared" si="1"/>
        <v>213.6</v>
      </c>
      <c r="L16" s="136">
        <f t="shared" si="1"/>
        <v>0</v>
      </c>
      <c r="M16" s="136">
        <f t="shared" si="1"/>
        <v>0</v>
      </c>
      <c r="N16" s="136">
        <f t="shared" si="1"/>
        <v>151</v>
      </c>
      <c r="O16" s="136">
        <f t="shared" si="1"/>
        <v>116.1</v>
      </c>
      <c r="P16" s="136">
        <f t="shared" si="1"/>
        <v>73.599999999999994</v>
      </c>
      <c r="Q16" s="136">
        <f t="shared" si="1"/>
        <v>500</v>
      </c>
      <c r="R16" s="136">
        <f t="shared" si="1"/>
        <v>0</v>
      </c>
      <c r="S16" s="136">
        <f t="shared" si="1"/>
        <v>94</v>
      </c>
      <c r="T16" s="136">
        <f t="shared" si="1"/>
        <v>500</v>
      </c>
      <c r="U16" s="136">
        <f t="shared" si="1"/>
        <v>353.6</v>
      </c>
      <c r="V16" s="136">
        <f t="shared" si="1"/>
        <v>332.4</v>
      </c>
      <c r="W16" s="136">
        <f t="shared" si="1"/>
        <v>392.5</v>
      </c>
      <c r="X16" s="136">
        <f t="shared" si="1"/>
        <v>354.6</v>
      </c>
      <c r="Y16" s="136">
        <f t="shared" si="1"/>
        <v>541.5</v>
      </c>
      <c r="Z16" s="137" t="str">
        <f t="shared" si="1"/>
        <v/>
      </c>
      <c r="AA16" s="90">
        <f t="shared" si="0"/>
        <v>8555.8000000000011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243.2</v>
      </c>
      <c r="I21" s="130">
        <v>370.8</v>
      </c>
      <c r="J21" s="130">
        <v>471.6</v>
      </c>
      <c r="K21" s="130">
        <v>527.20000000000005</v>
      </c>
      <c r="L21" s="130">
        <v>206.2</v>
      </c>
      <c r="M21" s="130">
        <v>332.1</v>
      </c>
      <c r="N21" s="130">
        <v>403.3</v>
      </c>
      <c r="O21" s="130">
        <v>440</v>
      </c>
      <c r="P21" s="130">
        <v>188.6</v>
      </c>
      <c r="Q21" s="130">
        <v>365.4</v>
      </c>
      <c r="R21" s="130">
        <v>33.9</v>
      </c>
      <c r="S21" s="130">
        <v>216.1</v>
      </c>
      <c r="T21" s="130">
        <v>133.80000000000001</v>
      </c>
      <c r="U21" s="130"/>
      <c r="V21" s="130"/>
      <c r="W21" s="130"/>
      <c r="X21" s="130"/>
      <c r="Y21" s="131"/>
      <c r="Z21" s="132"/>
      <c r="AA21" s="133">
        <f t="shared" si="2"/>
        <v>3932.2000000000003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495.2</v>
      </c>
      <c r="H23" s="134"/>
      <c r="I23" s="134"/>
      <c r="J23" s="134"/>
      <c r="K23" s="134"/>
      <c r="L23" s="134">
        <v>500</v>
      </c>
      <c r="M23" s="134">
        <v>75.5</v>
      </c>
      <c r="N23" s="134"/>
      <c r="O23" s="134"/>
      <c r="P23" s="134"/>
      <c r="Q23" s="134"/>
      <c r="R23" s="134">
        <v>17.8</v>
      </c>
      <c r="S23" s="134"/>
      <c r="T23" s="134"/>
      <c r="U23" s="134"/>
      <c r="V23" s="134">
        <v>130.4</v>
      </c>
      <c r="W23" s="134">
        <v>281.89999999999998</v>
      </c>
      <c r="X23" s="134">
        <v>160.4</v>
      </c>
      <c r="Y23" s="134">
        <v>394</v>
      </c>
      <c r="Z23" s="132"/>
      <c r="AA23" s="133">
        <f t="shared" si="2"/>
        <v>4555.2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495.2</v>
      </c>
      <c r="H24" s="136">
        <f t="shared" si="3"/>
        <v>243.2</v>
      </c>
      <c r="I24" s="136">
        <f t="shared" si="3"/>
        <v>370.8</v>
      </c>
      <c r="J24" s="136">
        <f t="shared" si="3"/>
        <v>471.6</v>
      </c>
      <c r="K24" s="136">
        <f t="shared" si="3"/>
        <v>527.20000000000005</v>
      </c>
      <c r="L24" s="136">
        <f t="shared" si="3"/>
        <v>706.2</v>
      </c>
      <c r="M24" s="136">
        <f t="shared" si="3"/>
        <v>407.6</v>
      </c>
      <c r="N24" s="136">
        <f t="shared" si="3"/>
        <v>403.3</v>
      </c>
      <c r="O24" s="136">
        <f t="shared" si="3"/>
        <v>440</v>
      </c>
      <c r="P24" s="136">
        <f t="shared" si="3"/>
        <v>188.6</v>
      </c>
      <c r="Q24" s="136">
        <f t="shared" si="3"/>
        <v>365.4</v>
      </c>
      <c r="R24" s="136">
        <f t="shared" si="3"/>
        <v>51.7</v>
      </c>
      <c r="S24" s="136">
        <f t="shared" si="3"/>
        <v>216.1</v>
      </c>
      <c r="T24" s="136">
        <f t="shared" si="3"/>
        <v>133.80000000000001</v>
      </c>
      <c r="U24" s="136">
        <f t="shared" si="3"/>
        <v>0</v>
      </c>
      <c r="V24" s="136">
        <f t="shared" si="3"/>
        <v>130.4</v>
      </c>
      <c r="W24" s="136">
        <f t="shared" si="3"/>
        <v>281.89999999999998</v>
      </c>
      <c r="X24" s="136">
        <f t="shared" si="3"/>
        <v>160.4</v>
      </c>
      <c r="Y24" s="136">
        <f t="shared" si="3"/>
        <v>394</v>
      </c>
      <c r="Z24" s="137" t="str">
        <f t="shared" si="3"/>
        <v/>
      </c>
      <c r="AA24" s="90">
        <f t="shared" si="2"/>
        <v>8487.4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2022-03-16T12:01:26Z</dcterms:created>
  <dcterms:modified xsi:type="dcterms:W3CDTF">2022-03-16T12:01:26Z</dcterms:modified>
</cp:coreProperties>
</file>