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<sst xmlns="http://schemas.openxmlformats.org/spreadsheetml/2006/main" count="117" uniqueCount="53">
  <si>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15/03/2022 14:02:14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</si>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</sst>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1269</c:v>
                </c:pt>
                <c:pt idx="1">
                  <c:v>1269</c:v>
                </c:pt>
                <c:pt idx="2">
                  <c:v>1269</c:v>
                </c:pt>
                <c:pt idx="3">
                  <c:v>1269</c:v>
                </c:pt>
                <c:pt idx="4">
                  <c:v>1269</c:v>
                </c:pt>
                <c:pt idx="5">
                  <c:v>1269</c:v>
                </c:pt>
                <c:pt idx="6">
                  <c:v>1269</c:v>
                </c:pt>
                <c:pt idx="7">
                  <c:v>1269</c:v>
                </c:pt>
                <c:pt idx="8">
                  <c:v>1269</c:v>
                </c:pt>
                <c:pt idx="9">
                  <c:v>1269</c:v>
                </c:pt>
                <c:pt idx="10">
                  <c:v>1269</c:v>
                </c:pt>
                <c:pt idx="11">
                  <c:v>1269</c:v>
                </c:pt>
                <c:pt idx="12">
                  <c:v>1269</c:v>
                </c:pt>
                <c:pt idx="13">
                  <c:v>1269</c:v>
                </c:pt>
                <c:pt idx="14">
                  <c:v>1269</c:v>
                </c:pt>
                <c:pt idx="15">
                  <c:v>1269</c:v>
                </c:pt>
                <c:pt idx="16">
                  <c:v>1269</c:v>
                </c:pt>
                <c:pt idx="17">
                  <c:v>1269</c:v>
                </c:pt>
                <c:pt idx="18">
                  <c:v>1269</c:v>
                </c:pt>
                <c:pt idx="19">
                  <c:v>1269</c:v>
                </c:pt>
                <c:pt idx="20">
                  <c:v>1269</c:v>
                </c:pt>
                <c:pt idx="21">
                  <c:v>1269</c:v>
                </c:pt>
                <c:pt idx="22">
                  <c:v>1269</c:v>
                </c:pt>
                <c:pt idx="23">
                  <c:v>1269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224</c:v>
                </c:pt>
                <c:pt idx="1">
                  <c:v>214</c:v>
                </c:pt>
                <c:pt idx="2">
                  <c:v>203</c:v>
                </c:pt>
                <c:pt idx="3">
                  <c:v>201</c:v>
                </c:pt>
                <c:pt idx="4">
                  <c:v>211</c:v>
                </c:pt>
                <c:pt idx="5">
                  <c:v>249</c:v>
                </c:pt>
                <c:pt idx="6">
                  <c:v>310</c:v>
                </c:pt>
                <c:pt idx="7">
                  <c:v>353</c:v>
                </c:pt>
                <c:pt idx="8">
                  <c:v>379.65</c:v>
                </c:pt>
                <c:pt idx="9">
                  <c:v>379.65</c:v>
                </c:pt>
                <c:pt idx="10">
                  <c:v>370.65</c:v>
                </c:pt>
                <c:pt idx="11">
                  <c:v>314.64999999999998</c:v>
                </c:pt>
                <c:pt idx="12">
                  <c:v>296</c:v>
                </c:pt>
                <c:pt idx="13">
                  <c:v>288</c:v>
                </c:pt>
                <c:pt idx="14">
                  <c:v>325.14999999999998</c:v>
                </c:pt>
                <c:pt idx="15">
                  <c:v>383.65</c:v>
                </c:pt>
                <c:pt idx="16">
                  <c:v>409.65</c:v>
                </c:pt>
                <c:pt idx="17">
                  <c:v>416.65</c:v>
                </c:pt>
                <c:pt idx="18">
                  <c:v>459.65</c:v>
                </c:pt>
                <c:pt idx="19">
                  <c:v>459.65</c:v>
                </c:pt>
                <c:pt idx="20">
                  <c:v>459.65</c:v>
                </c:pt>
                <c:pt idx="21">
                  <c:v>434.65</c:v>
                </c:pt>
                <c:pt idx="22">
                  <c:v>387</c:v>
                </c:pt>
                <c:pt idx="23">
                  <c:v>339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2983.125</c:v>
                </c:pt>
                <c:pt idx="1">
                  <c:v>2701.0820000000003</c:v>
                </c:pt>
                <c:pt idx="2">
                  <c:v>2666.01</c:v>
                </c:pt>
                <c:pt idx="3">
                  <c:v>2667.2829999999999</c:v>
                </c:pt>
                <c:pt idx="4">
                  <c:v>2664.681</c:v>
                </c:pt>
                <c:pt idx="5">
                  <c:v>2949.3980000000001</c:v>
                </c:pt>
                <c:pt idx="6">
                  <c:v>3347.8119999999999</c:v>
                </c:pt>
                <c:pt idx="7">
                  <c:v>3507.23</c:v>
                </c:pt>
                <c:pt idx="8">
                  <c:v>3660.9349999999999</c:v>
                </c:pt>
                <c:pt idx="9">
                  <c:v>3515.3860000000004</c:v>
                </c:pt>
                <c:pt idx="10">
                  <c:v>3228.9960000000001</c:v>
                </c:pt>
                <c:pt idx="11">
                  <c:v>2988.8590000000004</c:v>
                </c:pt>
                <c:pt idx="12">
                  <c:v>3004.9850000000001</c:v>
                </c:pt>
                <c:pt idx="13">
                  <c:v>3011.7550000000001</c:v>
                </c:pt>
                <c:pt idx="14">
                  <c:v>3052.0419999999999</c:v>
                </c:pt>
                <c:pt idx="15">
                  <c:v>3183.2579999999998</c:v>
                </c:pt>
                <c:pt idx="16">
                  <c:v>3278.64</c:v>
                </c:pt>
                <c:pt idx="17">
                  <c:v>3515.4850000000001</c:v>
                </c:pt>
                <c:pt idx="18">
                  <c:v>3673.1369999999997</c:v>
                </c:pt>
                <c:pt idx="19">
                  <c:v>3701.4559999999997</c:v>
                </c:pt>
                <c:pt idx="20">
                  <c:v>3679.625</c:v>
                </c:pt>
                <c:pt idx="21">
                  <c:v>3546.2289999999998</c:v>
                </c:pt>
                <c:pt idx="22">
                  <c:v>3281.8710000000001</c:v>
                </c:pt>
                <c:pt idx="23">
                  <c:v>2967.9630000000002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1046</c:v>
                </c:pt>
                <c:pt idx="1">
                  <c:v>1087</c:v>
                </c:pt>
                <c:pt idx="2">
                  <c:v>1090</c:v>
                </c:pt>
                <c:pt idx="3">
                  <c:v>1083</c:v>
                </c:pt>
                <c:pt idx="4">
                  <c:v>1108</c:v>
                </c:pt>
                <c:pt idx="5">
                  <c:v>821</c:v>
                </c:pt>
                <c:pt idx="6">
                  <c:v>823.47</c:v>
                </c:pt>
                <c:pt idx="7">
                  <c:v>814</c:v>
                </c:pt>
                <c:pt idx="8">
                  <c:v>532.5</c:v>
                </c:pt>
                <c:pt idx="9">
                  <c:v>93</c:v>
                </c:pt>
                <c:pt idx="10">
                  <c:v>119.4</c:v>
                </c:pt>
                <c:pt idx="11">
                  <c:v>225.1</c:v>
                </c:pt>
                <c:pt idx="12">
                  <c:v>133.6</c:v>
                </c:pt>
                <c:pt idx="13">
                  <c:v>70</c:v>
                </c:pt>
                <c:pt idx="14">
                  <c:v>70</c:v>
                </c:pt>
                <c:pt idx="15">
                  <c:v>228.7</c:v>
                </c:pt>
                <c:pt idx="16">
                  <c:v>303.8</c:v>
                </c:pt>
                <c:pt idx="17">
                  <c:v>720</c:v>
                </c:pt>
                <c:pt idx="18">
                  <c:v>916.3</c:v>
                </c:pt>
                <c:pt idx="19">
                  <c:v>1168.2</c:v>
                </c:pt>
                <c:pt idx="20">
                  <c:v>1146</c:v>
                </c:pt>
                <c:pt idx="21">
                  <c:v>1063.3</c:v>
                </c:pt>
                <c:pt idx="22">
                  <c:v>1127.0999999999999</c:v>
                </c:pt>
                <c:pt idx="23">
                  <c:v>1098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550.47599999999989</c:v>
                </c:pt>
                <c:pt idx="1">
                  <c:v>565.89399999999989</c:v>
                </c:pt>
                <c:pt idx="2">
                  <c:v>570.39899999999989</c:v>
                </c:pt>
                <c:pt idx="3">
                  <c:v>574.10199999999998</c:v>
                </c:pt>
                <c:pt idx="4">
                  <c:v>562.33100000000002</c:v>
                </c:pt>
                <c:pt idx="5">
                  <c:v>573.27800000000002</c:v>
                </c:pt>
                <c:pt idx="6">
                  <c:v>866.44200000000023</c:v>
                </c:pt>
                <c:pt idx="7">
                  <c:v>1576.171</c:v>
                </c:pt>
                <c:pt idx="8">
                  <c:v>2338.6760000000004</c:v>
                </c:pt>
                <c:pt idx="9">
                  <c:v>2961.634</c:v>
                </c:pt>
                <c:pt idx="10">
                  <c:v>3406.8010000000004</c:v>
                </c:pt>
                <c:pt idx="11">
                  <c:v>3660.3580000000006</c:v>
                </c:pt>
                <c:pt idx="12">
                  <c:v>3689.6150000000016</c:v>
                </c:pt>
                <c:pt idx="13">
                  <c:v>3503.7690000000002</c:v>
                </c:pt>
                <c:pt idx="14">
                  <c:v>3102.3559999999998</c:v>
                </c:pt>
                <c:pt idx="15">
                  <c:v>2521.6190000000001</c:v>
                </c:pt>
                <c:pt idx="16">
                  <c:v>1867.0640000000001</c:v>
                </c:pt>
                <c:pt idx="17">
                  <c:v>1502.8300000000004</c:v>
                </c:pt>
                <c:pt idx="18">
                  <c:v>1403.8039999999999</c:v>
                </c:pt>
                <c:pt idx="19">
                  <c:v>1316.6809999999998</c:v>
                </c:pt>
                <c:pt idx="20">
                  <c:v>1231.8140000000001</c:v>
                </c:pt>
                <c:pt idx="21">
                  <c:v>1136.279</c:v>
                </c:pt>
                <c:pt idx="22">
                  <c:v>1071.6489999999999</c:v>
                </c:pt>
                <c:pt idx="23">
                  <c:v>1019.0000000000002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65</c:v>
                </c:pt>
                <c:pt idx="2">
                  <c:v>61</c:v>
                </c:pt>
                <c:pt idx="3">
                  <c:v>58</c:v>
                </c:pt>
                <c:pt idx="4">
                  <c:v>56</c:v>
                </c:pt>
                <c:pt idx="5">
                  <c:v>56</c:v>
                </c:pt>
                <c:pt idx="6">
                  <c:v>70</c:v>
                </c:pt>
                <c:pt idx="7">
                  <c:v>91</c:v>
                </c:pt>
                <c:pt idx="8">
                  <c:v>99</c:v>
                </c:pt>
                <c:pt idx="9">
                  <c:v>100</c:v>
                </c:pt>
                <c:pt idx="10">
                  <c:v>97</c:v>
                </c:pt>
                <c:pt idx="11">
                  <c:v>94</c:v>
                </c:pt>
                <c:pt idx="12">
                  <c:v>89</c:v>
                </c:pt>
                <c:pt idx="13">
                  <c:v>80</c:v>
                </c:pt>
                <c:pt idx="14">
                  <c:v>68</c:v>
                </c:pt>
                <c:pt idx="15">
                  <c:v>51</c:v>
                </c:pt>
                <c:pt idx="16">
                  <c:v>29</c:v>
                </c:pt>
                <c:pt idx="17">
                  <c:v>17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23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184</c:v>
                </c:pt>
                <c:pt idx="6">
                  <c:v>254</c:v>
                </c:pt>
                <c:pt idx="7">
                  <c:v>654.97699999999998</c:v>
                </c:pt>
                <c:pt idx="8">
                  <c:v>453</c:v>
                </c:pt>
                <c:pt idx="9">
                  <c:v>411</c:v>
                </c:pt>
                <c:pt idx="10">
                  <c:v>312</c:v>
                </c:pt>
                <c:pt idx="11">
                  <c:v>104</c:v>
                </c:pt>
                <c:pt idx="12">
                  <c:v>52</c:v>
                </c:pt>
                <c:pt idx="13">
                  <c:v>66</c:v>
                </c:pt>
                <c:pt idx="14">
                  <c:v>26</c:v>
                </c:pt>
                <c:pt idx="16">
                  <c:v>290</c:v>
                </c:pt>
                <c:pt idx="17">
                  <c:v>880</c:v>
                </c:pt>
                <c:pt idx="18">
                  <c:v>778</c:v>
                </c:pt>
                <c:pt idx="19">
                  <c:v>720</c:v>
                </c:pt>
                <c:pt idx="20">
                  <c:v>654</c:v>
                </c:pt>
                <c:pt idx="21">
                  <c:v>384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2820440"/>
        <c:axId val="342820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6145.6490000000013</c:v>
                </c:pt>
                <c:pt idx="1">
                  <c:v>5901.9920000000011</c:v>
                </c:pt>
                <c:pt idx="2">
                  <c:v>5859.3810000000003</c:v>
                </c:pt>
                <c:pt idx="3">
                  <c:v>5852.3860000000004</c:v>
                </c:pt>
                <c:pt idx="4">
                  <c:v>5871.0470000000023</c:v>
                </c:pt>
                <c:pt idx="5">
                  <c:v>6101.715000000002</c:v>
                </c:pt>
                <c:pt idx="6">
                  <c:v>6940.7060000000001</c:v>
                </c:pt>
                <c:pt idx="7">
                  <c:v>8265.4200000000019</c:v>
                </c:pt>
                <c:pt idx="8">
                  <c:v>8732.7680000000018</c:v>
                </c:pt>
                <c:pt idx="9">
                  <c:v>8729.6420000000016</c:v>
                </c:pt>
                <c:pt idx="10">
                  <c:v>8803.8020000000015</c:v>
                </c:pt>
                <c:pt idx="11">
                  <c:v>8655.9890000000032</c:v>
                </c:pt>
                <c:pt idx="12">
                  <c:v>8534.2029999999995</c:v>
                </c:pt>
                <c:pt idx="13">
                  <c:v>8288.4810000000016</c:v>
                </c:pt>
                <c:pt idx="14">
                  <c:v>7912.6200000000026</c:v>
                </c:pt>
                <c:pt idx="15">
                  <c:v>7637.2259999999997</c:v>
                </c:pt>
                <c:pt idx="16">
                  <c:v>7447.1560000000009</c:v>
                </c:pt>
                <c:pt idx="17">
                  <c:v>8320.9820000000018</c:v>
                </c:pt>
                <c:pt idx="18">
                  <c:v>8516.8649999999998</c:v>
                </c:pt>
                <c:pt idx="19">
                  <c:v>8652.9199999999983</c:v>
                </c:pt>
                <c:pt idx="20">
                  <c:v>8459.077000000003</c:v>
                </c:pt>
                <c:pt idx="21">
                  <c:v>7853.4289999999983</c:v>
                </c:pt>
                <c:pt idx="22">
                  <c:v>7185.6830000000027</c:v>
                </c:pt>
                <c:pt idx="23">
                  <c:v>6716.9629999999988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820440"/>
        <c:axId val="342820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266.5</c:v>
                </c:pt>
                <c:pt idx="1">
                  <c:v>253.39</c:v>
                </c:pt>
                <c:pt idx="2">
                  <c:v>249.57</c:v>
                </c:pt>
                <c:pt idx="3">
                  <c:v>249.09</c:v>
                </c:pt>
                <c:pt idx="4">
                  <c:v>249.09</c:v>
                </c:pt>
                <c:pt idx="5">
                  <c:v>275.81</c:v>
                </c:pt>
                <c:pt idx="6">
                  <c:v>317.13</c:v>
                </c:pt>
                <c:pt idx="7">
                  <c:v>359.6</c:v>
                </c:pt>
                <c:pt idx="8">
                  <c:v>314</c:v>
                </c:pt>
                <c:pt idx="9">
                  <c:v>273.95999999999998</c:v>
                </c:pt>
                <c:pt idx="10">
                  <c:v>253.39</c:v>
                </c:pt>
                <c:pt idx="11">
                  <c:v>249.09</c:v>
                </c:pt>
                <c:pt idx="12">
                  <c:v>249.09</c:v>
                </c:pt>
                <c:pt idx="13">
                  <c:v>249.09</c:v>
                </c:pt>
                <c:pt idx="14">
                  <c:v>253.39</c:v>
                </c:pt>
                <c:pt idx="15">
                  <c:v>267.24</c:v>
                </c:pt>
                <c:pt idx="16">
                  <c:v>279</c:v>
                </c:pt>
                <c:pt idx="17">
                  <c:v>294.92</c:v>
                </c:pt>
                <c:pt idx="18">
                  <c:v>319.23</c:v>
                </c:pt>
                <c:pt idx="19">
                  <c:v>354</c:v>
                </c:pt>
                <c:pt idx="20">
                  <c:v>306.25</c:v>
                </c:pt>
                <c:pt idx="21">
                  <c:v>280.38</c:v>
                </c:pt>
                <c:pt idx="22">
                  <c:v>274.99</c:v>
                </c:pt>
                <c:pt idx="23">
                  <c:v>256.68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821616"/>
        <c:axId val="342821224"/>
      </c:lineChart>
      <c:catAx>
        <c:axId val="342820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820832"/>
        <c:crosses val="autoZero"/>
        <c:auto val="1"/>
        <c:lblAlgn val="ctr"/>
        <c:lblOffset val="100"/>
        <c:noMultiLvlLbl val="0"/>
      </c:catAx>
      <c:valAx>
        <c:axId val="3428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820440"/>
        <c:crosses val="autoZero"/>
        <c:crossBetween val="between"/>
      </c:valAx>
      <c:valAx>
        <c:axId val="342821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821616"/>
        <c:crosses val="max"/>
        <c:crossBetween val="between"/>
      </c:valAx>
      <c:catAx>
        <c:axId val="342821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821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6145.6009999999987</v>
      </c>
      <c r="C4" s="18">
        <v>5901.9760000000024</v>
      </c>
      <c r="D4" s="18">
        <v>5859.4089999999997</v>
      </c>
      <c r="E4" s="18">
        <v>5852.3850000000002</v>
      </c>
      <c r="F4" s="18">
        <v>5871.0119999999997</v>
      </c>
      <c r="G4" s="18">
        <v>6101.6759999999995</v>
      </c>
      <c r="H4" s="18">
        <v>6940.7240000000002</v>
      </c>
      <c r="I4" s="18">
        <v>8265.3779999999988</v>
      </c>
      <c r="J4" s="18">
        <v>8732.7609999999986</v>
      </c>
      <c r="K4" s="18">
        <v>8729.67</v>
      </c>
      <c r="L4" s="18">
        <v>8803.8469999999998</v>
      </c>
      <c r="M4" s="18">
        <v>8655.9670000000042</v>
      </c>
      <c r="N4" s="18">
        <v>8534.2000000000007</v>
      </c>
      <c r="O4" s="18">
        <v>8288.5240000000013</v>
      </c>
      <c r="P4" s="18">
        <v>7912.5480000000016</v>
      </c>
      <c r="Q4" s="18">
        <v>7637.226999999999</v>
      </c>
      <c r="R4" s="18">
        <v>7447.1539999999977</v>
      </c>
      <c r="S4" s="18">
        <v>8320.9650000000001</v>
      </c>
      <c r="T4" s="18">
        <v>8516.8909999999978</v>
      </c>
      <c r="U4" s="18">
        <v>8652.9869999999992</v>
      </c>
      <c r="V4" s="18">
        <v>8459.0889999999999</v>
      </c>
      <c r="W4" s="18">
        <v>7853.4579999999996</v>
      </c>
      <c r="X4" s="18">
        <v>7185.62</v>
      </c>
      <c r="Y4" s="18">
        <v>6716.9629999999997</v>
      </c>
      <c r="Z4" s="19"/>
      <c r="AA4" s="20">
        <f>SUM(B4:Z4)</f>
        <v>181386.03199999998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266.5</v>
      </c>
      <c r="C7" s="28">
        <v>253.39</v>
      </c>
      <c r="D7" s="28">
        <v>249.57</v>
      </c>
      <c r="E7" s="28">
        <v>249.09</v>
      </c>
      <c r="F7" s="28">
        <v>249.09</v>
      </c>
      <c r="G7" s="28">
        <v>275.81</v>
      </c>
      <c r="H7" s="28">
        <v>317.13</v>
      </c>
      <c r="I7" s="28">
        <v>359.6</v>
      </c>
      <c r="J7" s="28">
        <v>314</v>
      </c>
      <c r="K7" s="28">
        <v>273.95999999999998</v>
      </c>
      <c r="L7" s="28">
        <v>253.39</v>
      </c>
      <c r="M7" s="28">
        <v>249.09</v>
      </c>
      <c r="N7" s="28">
        <v>249.09</v>
      </c>
      <c r="O7" s="28">
        <v>249.09</v>
      </c>
      <c r="P7" s="28">
        <v>253.39</v>
      </c>
      <c r="Q7" s="28">
        <v>267.24</v>
      </c>
      <c r="R7" s="28">
        <v>279</v>
      </c>
      <c r="S7" s="28">
        <v>294.92</v>
      </c>
      <c r="T7" s="28">
        <v>319.23</v>
      </c>
      <c r="U7" s="28">
        <v>354</v>
      </c>
      <c r="V7" s="28">
        <v>306.25</v>
      </c>
      <c r="W7" s="28">
        <v>280.38</v>
      </c>
      <c r="X7" s="28">
        <v>274.99</v>
      </c>
      <c r="Y7" s="28">
        <v>256.68</v>
      </c>
      <c r="Z7" s="29"/>
      <c r="AA7" s="30">
        <f>IF(SUM(B7:Z7)&lt;&gt;0,AVERAGEIF(B7:Z7,"&lt;&gt;"""),"")</f>
        <v>278.95333333333332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1269</v>
      </c>
      <c r="C10" s="42">
        <v>1269</v>
      </c>
      <c r="D10" s="42">
        <v>1269</v>
      </c>
      <c r="E10" s="42">
        <v>1269</v>
      </c>
      <c r="F10" s="42">
        <v>1269</v>
      </c>
      <c r="G10" s="42">
        <v>1269</v>
      </c>
      <c r="H10" s="42">
        <v>1269</v>
      </c>
      <c r="I10" s="42">
        <v>1269</v>
      </c>
      <c r="J10" s="42">
        <v>1269</v>
      </c>
      <c r="K10" s="42">
        <v>1269</v>
      </c>
      <c r="L10" s="42">
        <v>1269</v>
      </c>
      <c r="M10" s="42">
        <v>1269</v>
      </c>
      <c r="N10" s="42">
        <v>1269</v>
      </c>
      <c r="O10" s="42">
        <v>1269</v>
      </c>
      <c r="P10" s="42">
        <v>1269</v>
      </c>
      <c r="Q10" s="42">
        <v>1269</v>
      </c>
      <c r="R10" s="42">
        <v>1269</v>
      </c>
      <c r="S10" s="42">
        <v>1269</v>
      </c>
      <c r="T10" s="42">
        <v>1269</v>
      </c>
      <c r="U10" s="42">
        <v>1269</v>
      </c>
      <c r="V10" s="42">
        <v>1269</v>
      </c>
      <c r="W10" s="42">
        <v>1269</v>
      </c>
      <c r="X10" s="42">
        <v>1269</v>
      </c>
      <c r="Y10" s="42">
        <v>1269</v>
      </c>
      <c r="Z10" s="43"/>
      <c r="AA10" s="44">
        <f t="shared" ref="AA10:AA15" si="0">SUM(B10:Z10)</f>
        <v>30456</v>
      </c>
    </row>
    <row r="11" spans="1:27" ht="24.95" customHeight="1" x14ac:dyDescent="0.2">
      <c r="A11" s="45" t="s">
        <v>7</v>
      </c>
      <c r="B11" s="46">
        <v>224</v>
      </c>
      <c r="C11" s="47">
        <v>214</v>
      </c>
      <c r="D11" s="47">
        <v>203</v>
      </c>
      <c r="E11" s="47">
        <v>201</v>
      </c>
      <c r="F11" s="47">
        <v>211</v>
      </c>
      <c r="G11" s="47">
        <v>249</v>
      </c>
      <c r="H11" s="47">
        <v>310</v>
      </c>
      <c r="I11" s="47">
        <v>353</v>
      </c>
      <c r="J11" s="47">
        <v>379.65</v>
      </c>
      <c r="K11" s="47">
        <v>379.65</v>
      </c>
      <c r="L11" s="47">
        <v>370.65</v>
      </c>
      <c r="M11" s="47">
        <v>314.64999999999998</v>
      </c>
      <c r="N11" s="47">
        <v>296</v>
      </c>
      <c r="O11" s="47">
        <v>288</v>
      </c>
      <c r="P11" s="47">
        <v>325.14999999999998</v>
      </c>
      <c r="Q11" s="47">
        <v>383.65</v>
      </c>
      <c r="R11" s="47">
        <v>409.65</v>
      </c>
      <c r="S11" s="47">
        <v>416.65</v>
      </c>
      <c r="T11" s="47">
        <v>459.65</v>
      </c>
      <c r="U11" s="47">
        <v>459.65</v>
      </c>
      <c r="V11" s="47">
        <v>459.65</v>
      </c>
      <c r="W11" s="47">
        <v>434.65</v>
      </c>
      <c r="X11" s="47">
        <v>387</v>
      </c>
      <c r="Y11" s="47">
        <v>339</v>
      </c>
      <c r="Z11" s="48"/>
      <c r="AA11" s="49">
        <f t="shared" si="0"/>
        <v>8068.2999999999975</v>
      </c>
    </row>
    <row r="12" spans="1:27" ht="24.95" customHeight="1" x14ac:dyDescent="0.2">
      <c r="A12" s="50" t="s">
        <v>8</v>
      </c>
      <c r="B12" s="51">
        <v>2983.125</v>
      </c>
      <c r="C12" s="52">
        <v>2701.0820000000003</v>
      </c>
      <c r="D12" s="52">
        <v>2666.01</v>
      </c>
      <c r="E12" s="52">
        <v>2667.2829999999999</v>
      </c>
      <c r="F12" s="52">
        <v>2664.681</v>
      </c>
      <c r="G12" s="52">
        <v>2949.3980000000001</v>
      </c>
      <c r="H12" s="52">
        <v>3347.8119999999999</v>
      </c>
      <c r="I12" s="52">
        <v>3507.23</v>
      </c>
      <c r="J12" s="52">
        <v>3660.9349999999999</v>
      </c>
      <c r="K12" s="52">
        <v>3515.3860000000004</v>
      </c>
      <c r="L12" s="52">
        <v>3228.9960000000001</v>
      </c>
      <c r="M12" s="52">
        <v>2988.8590000000004</v>
      </c>
      <c r="N12" s="52">
        <v>3004.9850000000001</v>
      </c>
      <c r="O12" s="52">
        <v>3011.7550000000001</v>
      </c>
      <c r="P12" s="52">
        <v>3052.0419999999999</v>
      </c>
      <c r="Q12" s="52">
        <v>3183.2579999999998</v>
      </c>
      <c r="R12" s="52">
        <v>3278.64</v>
      </c>
      <c r="S12" s="52">
        <v>3515.4850000000001</v>
      </c>
      <c r="T12" s="52">
        <v>3673.1369999999997</v>
      </c>
      <c r="U12" s="52">
        <v>3701.4559999999997</v>
      </c>
      <c r="V12" s="52">
        <v>3679.625</v>
      </c>
      <c r="W12" s="52">
        <v>3546.2289999999998</v>
      </c>
      <c r="X12" s="52">
        <v>3281.8710000000001</v>
      </c>
      <c r="Y12" s="52">
        <v>2967.9630000000002</v>
      </c>
      <c r="Z12" s="53"/>
      <c r="AA12" s="54">
        <f t="shared" si="0"/>
        <v>76777.243000000017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184</v>
      </c>
      <c r="H13" s="52">
        <v>254</v>
      </c>
      <c r="I13" s="52">
        <v>654.97699999999998</v>
      </c>
      <c r="J13" s="52">
        <v>453</v>
      </c>
      <c r="K13" s="52">
        <v>411</v>
      </c>
      <c r="L13" s="52">
        <v>312</v>
      </c>
      <c r="M13" s="52">
        <v>104</v>
      </c>
      <c r="N13" s="52">
        <v>52</v>
      </c>
      <c r="O13" s="52">
        <v>66</v>
      </c>
      <c r="P13" s="52">
        <v>26</v>
      </c>
      <c r="Q13" s="52"/>
      <c r="R13" s="52">
        <v>290</v>
      </c>
      <c r="S13" s="52">
        <v>880</v>
      </c>
      <c r="T13" s="52">
        <v>778</v>
      </c>
      <c r="U13" s="52">
        <v>720</v>
      </c>
      <c r="V13" s="52">
        <v>654</v>
      </c>
      <c r="W13" s="52">
        <v>384</v>
      </c>
      <c r="X13" s="52">
        <v>26</v>
      </c>
      <c r="Y13" s="52"/>
      <c r="Z13" s="53"/>
      <c r="AA13" s="54">
        <f t="shared" si="0"/>
        <v>6248.9769999999999</v>
      </c>
    </row>
    <row r="14" spans="1:27" ht="24.95" customHeight="1" x14ac:dyDescent="0.2">
      <c r="A14" s="55" t="s">
        <v>10</v>
      </c>
      <c r="B14" s="56">
        <v>550.47599999999989</v>
      </c>
      <c r="C14" s="57">
        <v>565.89399999999989</v>
      </c>
      <c r="D14" s="57">
        <v>570.39899999999989</v>
      </c>
      <c r="E14" s="57">
        <v>574.10199999999998</v>
      </c>
      <c r="F14" s="57">
        <v>562.33100000000002</v>
      </c>
      <c r="G14" s="57">
        <v>573.27800000000002</v>
      </c>
      <c r="H14" s="57">
        <v>866.44200000000023</v>
      </c>
      <c r="I14" s="57">
        <v>1576.171</v>
      </c>
      <c r="J14" s="57">
        <v>2338.6760000000004</v>
      </c>
      <c r="K14" s="57">
        <v>2961.634</v>
      </c>
      <c r="L14" s="57">
        <v>3406.8010000000004</v>
      </c>
      <c r="M14" s="57">
        <v>3660.3580000000006</v>
      </c>
      <c r="N14" s="57">
        <v>3689.6150000000016</v>
      </c>
      <c r="O14" s="57">
        <v>3503.7690000000002</v>
      </c>
      <c r="P14" s="57">
        <v>3102.3559999999998</v>
      </c>
      <c r="Q14" s="57">
        <v>2521.6190000000001</v>
      </c>
      <c r="R14" s="57">
        <v>1867.0640000000001</v>
      </c>
      <c r="S14" s="57">
        <v>1502.8300000000004</v>
      </c>
      <c r="T14" s="57">
        <v>1403.8039999999999</v>
      </c>
      <c r="U14" s="57">
        <v>1316.6809999999998</v>
      </c>
      <c r="V14" s="57">
        <v>1231.8140000000001</v>
      </c>
      <c r="W14" s="57">
        <v>1136.279</v>
      </c>
      <c r="X14" s="57">
        <v>1071.6489999999999</v>
      </c>
      <c r="Y14" s="57">
        <v>1019.0000000000002</v>
      </c>
      <c r="Z14" s="58"/>
      <c r="AA14" s="59">
        <f t="shared" si="0"/>
        <v>41573.041999999994</v>
      </c>
    </row>
    <row r="15" spans="1:27" ht="24.95" customHeight="1" x14ac:dyDescent="0.2">
      <c r="A15" s="55" t="s">
        <v>11</v>
      </c>
      <c r="B15" s="56">
        <v>73</v>
      </c>
      <c r="C15" s="57">
        <v>65</v>
      </c>
      <c r="D15" s="57">
        <v>61</v>
      </c>
      <c r="E15" s="57">
        <v>58</v>
      </c>
      <c r="F15" s="57">
        <v>56</v>
      </c>
      <c r="G15" s="57">
        <v>56</v>
      </c>
      <c r="H15" s="57">
        <v>70</v>
      </c>
      <c r="I15" s="57">
        <v>91</v>
      </c>
      <c r="J15" s="57">
        <v>99</v>
      </c>
      <c r="K15" s="57">
        <v>100</v>
      </c>
      <c r="L15" s="57">
        <v>97</v>
      </c>
      <c r="M15" s="57">
        <v>94</v>
      </c>
      <c r="N15" s="57">
        <v>89</v>
      </c>
      <c r="O15" s="57">
        <v>80</v>
      </c>
      <c r="P15" s="57">
        <v>68</v>
      </c>
      <c r="Q15" s="57">
        <v>51</v>
      </c>
      <c r="R15" s="57">
        <v>29</v>
      </c>
      <c r="S15" s="57">
        <v>17</v>
      </c>
      <c r="T15" s="57">
        <v>17</v>
      </c>
      <c r="U15" s="57">
        <v>18</v>
      </c>
      <c r="V15" s="57">
        <v>19</v>
      </c>
      <c r="W15" s="57">
        <v>20</v>
      </c>
      <c r="X15" s="57">
        <v>23</v>
      </c>
      <c r="Y15" s="57">
        <v>24</v>
      </c>
      <c r="Z15" s="58"/>
      <c r="AA15" s="59">
        <f t="shared" si="0"/>
        <v>1375</v>
      </c>
    </row>
    <row r="16" spans="1:27" ht="30" customHeight="1" thickBot="1" x14ac:dyDescent="0.25">
      <c r="A16" s="60" t="s">
        <v>12</v>
      </c>
      <c r="B16" s="61">
        <f>IF(LEN(B$2)&gt;0,SUM(B10:B15),"")</f>
        <v>5099.6009999999997</v>
      </c>
      <c r="C16" s="62">
        <f t="shared" ref="C16:Z16" si="1">IF(LEN(C$2)&gt;0,SUM(C10:C15),"")</f>
        <v>4814.9760000000006</v>
      </c>
      <c r="D16" s="62">
        <f t="shared" si="1"/>
        <v>4769.4089999999997</v>
      </c>
      <c r="E16" s="62">
        <f t="shared" si="1"/>
        <v>4769.3849999999993</v>
      </c>
      <c r="F16" s="62">
        <f t="shared" si="1"/>
        <v>4763.0120000000006</v>
      </c>
      <c r="G16" s="62">
        <f t="shared" si="1"/>
        <v>5280.6760000000004</v>
      </c>
      <c r="H16" s="62">
        <f t="shared" si="1"/>
        <v>6117.2539999999999</v>
      </c>
      <c r="I16" s="62">
        <f t="shared" si="1"/>
        <v>7451.3779999999997</v>
      </c>
      <c r="J16" s="62">
        <f t="shared" si="1"/>
        <v>8200.2610000000004</v>
      </c>
      <c r="K16" s="62">
        <f t="shared" si="1"/>
        <v>8636.67</v>
      </c>
      <c r="L16" s="62">
        <f t="shared" si="1"/>
        <v>8684.4470000000001</v>
      </c>
      <c r="M16" s="62">
        <f t="shared" si="1"/>
        <v>8430.8670000000002</v>
      </c>
      <c r="N16" s="62">
        <f t="shared" si="1"/>
        <v>8400.6000000000022</v>
      </c>
      <c r="O16" s="62">
        <f t="shared" si="1"/>
        <v>8218.5240000000013</v>
      </c>
      <c r="P16" s="62">
        <f t="shared" si="1"/>
        <v>7842.5479999999998</v>
      </c>
      <c r="Q16" s="62">
        <f t="shared" si="1"/>
        <v>7408.527</v>
      </c>
      <c r="R16" s="62">
        <f t="shared" si="1"/>
        <v>7143.3540000000003</v>
      </c>
      <c r="S16" s="62">
        <f t="shared" si="1"/>
        <v>7600.9650000000001</v>
      </c>
      <c r="T16" s="62">
        <f t="shared" si="1"/>
        <v>7600.5910000000003</v>
      </c>
      <c r="U16" s="62">
        <f t="shared" si="1"/>
        <v>7484.7869999999994</v>
      </c>
      <c r="V16" s="62">
        <f t="shared" si="1"/>
        <v>7313.0889999999999</v>
      </c>
      <c r="W16" s="62">
        <f t="shared" si="1"/>
        <v>6790.1579999999994</v>
      </c>
      <c r="X16" s="62">
        <f t="shared" si="1"/>
        <v>6058.52</v>
      </c>
      <c r="Y16" s="62">
        <f t="shared" si="1"/>
        <v>5618.9629999999997</v>
      </c>
      <c r="Z16" s="63" t="str">
        <f t="shared" si="1"/>
        <v/>
      </c>
      <c r="AA16" s="64">
        <f>SUM(AA10:AA15)</f>
        <v>164498.56200000001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887.9</v>
      </c>
      <c r="C28" s="72">
        <v>904.9</v>
      </c>
      <c r="D28" s="72">
        <v>890.9</v>
      </c>
      <c r="E28" s="72">
        <v>857.9</v>
      </c>
      <c r="F28" s="72">
        <v>857.9</v>
      </c>
      <c r="G28" s="72">
        <v>960.9</v>
      </c>
      <c r="H28" s="72">
        <v>1283.9000000000001</v>
      </c>
      <c r="I28" s="72">
        <v>1892.9</v>
      </c>
      <c r="J28" s="72">
        <v>2417.5500000000002</v>
      </c>
      <c r="K28" s="72">
        <v>2728.55</v>
      </c>
      <c r="L28" s="72">
        <v>3001.55</v>
      </c>
      <c r="M28" s="72">
        <v>3069.55</v>
      </c>
      <c r="N28" s="72">
        <v>2992.9</v>
      </c>
      <c r="O28" s="72">
        <v>2825.9</v>
      </c>
      <c r="P28" s="72">
        <v>2516.0500000000002</v>
      </c>
      <c r="Q28" s="72">
        <v>2117.5500000000002</v>
      </c>
      <c r="R28" s="72">
        <v>1832.55</v>
      </c>
      <c r="S28" s="72">
        <v>1993.55</v>
      </c>
      <c r="T28" s="72">
        <v>1941.55</v>
      </c>
      <c r="U28" s="72">
        <v>1710.55</v>
      </c>
      <c r="V28" s="72">
        <v>1477.55</v>
      </c>
      <c r="W28" s="72">
        <v>1366.55</v>
      </c>
      <c r="X28" s="72">
        <v>1342.9</v>
      </c>
      <c r="Y28" s="72">
        <v>1167.9000000000001</v>
      </c>
      <c r="Z28" s="73"/>
      <c r="AA28" s="74">
        <f>SUM(B28:Z28)</f>
        <v>43039.900000000016</v>
      </c>
    </row>
    <row r="29" spans="1:27" ht="24.95" customHeight="1" x14ac:dyDescent="0.2">
      <c r="A29" s="75" t="s">
        <v>23</v>
      </c>
      <c r="B29" s="76">
        <v>1601.6010000000001</v>
      </c>
      <c r="C29" s="77">
        <v>1500.9760000000001</v>
      </c>
      <c r="D29" s="77">
        <v>1472.4090000000001</v>
      </c>
      <c r="E29" s="77">
        <v>1498.385</v>
      </c>
      <c r="F29" s="77">
        <v>1517.0119999999999</v>
      </c>
      <c r="G29" s="77">
        <v>1671.6759999999999</v>
      </c>
      <c r="H29" s="77">
        <v>2007.7239999999999</v>
      </c>
      <c r="I29" s="77">
        <v>2663.3780000000002</v>
      </c>
      <c r="J29" s="77">
        <v>2663.6109999999999</v>
      </c>
      <c r="K29" s="77">
        <v>2682.02</v>
      </c>
      <c r="L29" s="77">
        <v>2493.797</v>
      </c>
      <c r="M29" s="77">
        <v>2362.2170000000001</v>
      </c>
      <c r="N29" s="77">
        <v>2408.6</v>
      </c>
      <c r="O29" s="77">
        <v>2393.5239999999999</v>
      </c>
      <c r="P29" s="77">
        <v>2327.3980000000001</v>
      </c>
      <c r="Q29" s="77">
        <v>2287.877</v>
      </c>
      <c r="R29" s="77">
        <v>2142.7040000000002</v>
      </c>
      <c r="S29" s="77">
        <v>2452.3150000000001</v>
      </c>
      <c r="T29" s="77">
        <v>2806.9409999999998</v>
      </c>
      <c r="U29" s="77">
        <v>2965.1370000000002</v>
      </c>
      <c r="V29" s="77">
        <v>2955.4389999999999</v>
      </c>
      <c r="W29" s="77">
        <v>2499.5079999999998</v>
      </c>
      <c r="X29" s="77">
        <v>2007.52</v>
      </c>
      <c r="Y29" s="77">
        <v>1852.963</v>
      </c>
      <c r="Z29" s="78"/>
      <c r="AA29" s="79">
        <f>SUM(B29:Z29)</f>
        <v>53234.732000000004</v>
      </c>
    </row>
    <row r="30" spans="1:27" ht="24.95" customHeight="1" x14ac:dyDescent="0.2">
      <c r="A30" s="82" t="s">
        <v>24</v>
      </c>
      <c r="B30" s="80">
        <v>3029.1</v>
      </c>
      <c r="C30" s="81">
        <v>2869.1</v>
      </c>
      <c r="D30" s="81">
        <v>2869.1</v>
      </c>
      <c r="E30" s="81">
        <v>2869.1</v>
      </c>
      <c r="F30" s="81">
        <v>2869.1</v>
      </c>
      <c r="G30" s="81">
        <v>2969.1</v>
      </c>
      <c r="H30" s="81">
        <v>3149.1</v>
      </c>
      <c r="I30" s="81">
        <v>3209.1</v>
      </c>
      <c r="J30" s="81">
        <v>3399.1</v>
      </c>
      <c r="K30" s="81">
        <v>3319.1</v>
      </c>
      <c r="L30" s="81">
        <v>3259.1</v>
      </c>
      <c r="M30" s="81">
        <v>3069.1</v>
      </c>
      <c r="N30" s="81">
        <v>3069.1</v>
      </c>
      <c r="O30" s="81">
        <v>3069.1</v>
      </c>
      <c r="P30" s="81">
        <v>3069.1</v>
      </c>
      <c r="Q30" s="81">
        <v>3069.1</v>
      </c>
      <c r="R30" s="81">
        <v>3239.1</v>
      </c>
      <c r="S30" s="81">
        <v>3399.1</v>
      </c>
      <c r="T30" s="81">
        <v>3399.1</v>
      </c>
      <c r="U30" s="81">
        <v>3399.1</v>
      </c>
      <c r="V30" s="81">
        <v>3399.1</v>
      </c>
      <c r="W30" s="81">
        <v>3449.1</v>
      </c>
      <c r="X30" s="81">
        <v>3271.1</v>
      </c>
      <c r="Y30" s="81">
        <v>3069.1</v>
      </c>
      <c r="Z30" s="83"/>
      <c r="AA30" s="84">
        <f>SUM(B30:Z30)</f>
        <v>75780.399999999994</v>
      </c>
    </row>
    <row r="31" spans="1:27" ht="30" customHeight="1" thickBot="1" x14ac:dyDescent="0.25">
      <c r="A31" s="60" t="s">
        <v>25</v>
      </c>
      <c r="B31" s="61">
        <f>IF(LEN(B$2)&gt;0,SUM(B28:B30),"")</f>
        <v>5518.6010000000006</v>
      </c>
      <c r="C31" s="62">
        <f t="shared" ref="C31:Z31" si="4">IF(LEN(C$2)&gt;0,SUM(C28:C30),"")</f>
        <v>5274.9760000000006</v>
      </c>
      <c r="D31" s="62">
        <f t="shared" si="4"/>
        <v>5232.4089999999997</v>
      </c>
      <c r="E31" s="62">
        <f t="shared" si="4"/>
        <v>5225.3850000000002</v>
      </c>
      <c r="F31" s="62">
        <f t="shared" si="4"/>
        <v>5244.0119999999997</v>
      </c>
      <c r="G31" s="62">
        <f t="shared" si="4"/>
        <v>5601.6759999999995</v>
      </c>
      <c r="H31" s="62">
        <f t="shared" si="4"/>
        <v>6440.7240000000002</v>
      </c>
      <c r="I31" s="62">
        <f t="shared" si="4"/>
        <v>7765.3780000000006</v>
      </c>
      <c r="J31" s="62">
        <f t="shared" si="4"/>
        <v>8480.2610000000004</v>
      </c>
      <c r="K31" s="62">
        <f t="shared" si="4"/>
        <v>8729.67</v>
      </c>
      <c r="L31" s="62">
        <f t="shared" si="4"/>
        <v>8754.4470000000001</v>
      </c>
      <c r="M31" s="62">
        <f t="shared" si="4"/>
        <v>8500.8670000000002</v>
      </c>
      <c r="N31" s="62">
        <f t="shared" si="4"/>
        <v>8470.6</v>
      </c>
      <c r="O31" s="62">
        <f t="shared" si="4"/>
        <v>8288.5239999999994</v>
      </c>
      <c r="P31" s="62">
        <f t="shared" si="4"/>
        <v>7912.5480000000007</v>
      </c>
      <c r="Q31" s="62">
        <f t="shared" si="4"/>
        <v>7474.527</v>
      </c>
      <c r="R31" s="62">
        <f t="shared" si="4"/>
        <v>7214.3539999999994</v>
      </c>
      <c r="S31" s="62">
        <f t="shared" si="4"/>
        <v>7844.9650000000001</v>
      </c>
      <c r="T31" s="62">
        <f t="shared" si="4"/>
        <v>8147.5910000000003</v>
      </c>
      <c r="U31" s="62">
        <f t="shared" si="4"/>
        <v>8074.7870000000003</v>
      </c>
      <c r="V31" s="62">
        <f t="shared" si="4"/>
        <v>7832.0889999999999</v>
      </c>
      <c r="W31" s="62">
        <f t="shared" si="4"/>
        <v>7315.1579999999994</v>
      </c>
      <c r="X31" s="62">
        <f t="shared" si="4"/>
        <v>6621.52</v>
      </c>
      <c r="Y31" s="62">
        <f t="shared" si="4"/>
        <v>6089.9629999999997</v>
      </c>
      <c r="Z31" s="63" t="str">
        <f t="shared" si="4"/>
        <v/>
      </c>
      <c r="AA31" s="64">
        <f>SUM(AA28:AA30)</f>
        <v>172055.03200000001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122</v>
      </c>
      <c r="C34" s="95">
        <v>141</v>
      </c>
      <c r="D34" s="95">
        <v>134</v>
      </c>
      <c r="E34" s="95">
        <v>127</v>
      </c>
      <c r="F34" s="95">
        <v>152</v>
      </c>
      <c r="G34" s="95">
        <v>119</v>
      </c>
      <c r="H34" s="95">
        <v>99</v>
      </c>
      <c r="I34" s="95">
        <v>99</v>
      </c>
      <c r="J34" s="95">
        <v>99</v>
      </c>
      <c r="K34" s="95">
        <v>19</v>
      </c>
      <c r="L34" s="95">
        <v>6</v>
      </c>
      <c r="M34" s="95">
        <v>6</v>
      </c>
      <c r="N34" s="95">
        <v>6</v>
      </c>
      <c r="O34" s="95">
        <v>6</v>
      </c>
      <c r="P34" s="95">
        <v>6</v>
      </c>
      <c r="Q34" s="95">
        <v>6</v>
      </c>
      <c r="R34" s="95">
        <v>6</v>
      </c>
      <c r="S34" s="95">
        <v>124</v>
      </c>
      <c r="T34" s="95">
        <v>346</v>
      </c>
      <c r="U34" s="95">
        <v>344</v>
      </c>
      <c r="V34" s="95">
        <v>268</v>
      </c>
      <c r="W34" s="95">
        <v>233</v>
      </c>
      <c r="X34" s="95">
        <v>273</v>
      </c>
      <c r="Y34" s="95">
        <v>192</v>
      </c>
      <c r="Z34" s="96"/>
      <c r="AA34" s="74">
        <f t="shared" ref="AA34:AA39" si="5">SUM(B34:Z34)</f>
        <v>2933</v>
      </c>
    </row>
    <row r="35" spans="1:27" ht="24.95" customHeight="1" x14ac:dyDescent="0.2">
      <c r="A35" s="97" t="s">
        <v>28</v>
      </c>
      <c r="B35" s="98">
        <v>205</v>
      </c>
      <c r="C35" s="99">
        <v>227</v>
      </c>
      <c r="D35" s="99">
        <v>237</v>
      </c>
      <c r="E35" s="99">
        <v>237</v>
      </c>
      <c r="F35" s="99">
        <v>237</v>
      </c>
      <c r="G35" s="99">
        <v>110</v>
      </c>
      <c r="H35" s="99">
        <v>165.47</v>
      </c>
      <c r="I35" s="99">
        <v>156</v>
      </c>
      <c r="J35" s="99">
        <v>122</v>
      </c>
      <c r="K35" s="99">
        <v>15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1</v>
      </c>
      <c r="R35" s="99">
        <v>6</v>
      </c>
      <c r="S35" s="99">
        <v>61</v>
      </c>
      <c r="T35" s="99">
        <v>142</v>
      </c>
      <c r="U35" s="99">
        <v>154</v>
      </c>
      <c r="V35" s="99">
        <v>159</v>
      </c>
      <c r="W35" s="99">
        <v>200</v>
      </c>
      <c r="X35" s="99">
        <v>198</v>
      </c>
      <c r="Y35" s="99">
        <v>187</v>
      </c>
      <c r="Z35" s="100"/>
      <c r="AA35" s="79">
        <f t="shared" si="5"/>
        <v>2844.4700000000003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42</v>
      </c>
      <c r="H36" s="99">
        <v>9</v>
      </c>
      <c r="I36" s="99">
        <v>9</v>
      </c>
      <c r="J36" s="99">
        <v>9</v>
      </c>
      <c r="K36" s="99">
        <v>9</v>
      </c>
      <c r="L36" s="99">
        <v>9</v>
      </c>
      <c r="M36" s="99">
        <v>9</v>
      </c>
      <c r="N36" s="99">
        <v>9</v>
      </c>
      <c r="O36" s="99">
        <v>9</v>
      </c>
      <c r="P36" s="99">
        <v>9</v>
      </c>
      <c r="Q36" s="99">
        <v>9</v>
      </c>
      <c r="R36" s="99">
        <v>241.8</v>
      </c>
      <c r="S36" s="99">
        <v>485</v>
      </c>
      <c r="T36" s="99">
        <v>9</v>
      </c>
      <c r="U36" s="99">
        <v>620.20000000000005</v>
      </c>
      <c r="V36" s="99">
        <v>669</v>
      </c>
      <c r="W36" s="99">
        <v>580.29999999999995</v>
      </c>
      <c r="X36" s="99">
        <v>606.1</v>
      </c>
      <c r="Y36" s="99">
        <v>669</v>
      </c>
      <c r="Z36" s="100"/>
      <c r="AA36" s="79">
        <f t="shared" si="5"/>
        <v>7357.4000000000005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500</v>
      </c>
      <c r="H38" s="99">
        <v>500</v>
      </c>
      <c r="I38" s="99">
        <v>500</v>
      </c>
      <c r="J38" s="99">
        <v>252.5</v>
      </c>
      <c r="K38" s="99"/>
      <c r="L38" s="99">
        <v>49.4</v>
      </c>
      <c r="M38" s="99">
        <v>155.1</v>
      </c>
      <c r="N38" s="99">
        <v>63.6</v>
      </c>
      <c r="O38" s="99"/>
      <c r="P38" s="99"/>
      <c r="Q38" s="99">
        <v>162.69999999999999</v>
      </c>
      <c r="R38" s="99"/>
      <c r="S38" s="99"/>
      <c r="T38" s="99">
        <v>369.3</v>
      </c>
      <c r="U38" s="99"/>
      <c r="V38" s="99"/>
      <c r="W38" s="99"/>
      <c r="X38" s="99"/>
      <c r="Y38" s="99"/>
      <c r="Z38" s="100"/>
      <c r="AA38" s="79">
        <f t="shared" si="5"/>
        <v>2552.6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1046</v>
      </c>
      <c r="C39" s="88">
        <f t="shared" si="6"/>
        <v>1087</v>
      </c>
      <c r="D39" s="88">
        <f t="shared" si="6"/>
        <v>1090</v>
      </c>
      <c r="E39" s="88">
        <f t="shared" si="6"/>
        <v>1083</v>
      </c>
      <c r="F39" s="88">
        <f t="shared" si="6"/>
        <v>1108</v>
      </c>
      <c r="G39" s="88">
        <f t="shared" si="6"/>
        <v>821</v>
      </c>
      <c r="H39" s="88">
        <f t="shared" si="6"/>
        <v>823.47</v>
      </c>
      <c r="I39" s="88">
        <f t="shared" si="6"/>
        <v>814</v>
      </c>
      <c r="J39" s="88">
        <f t="shared" si="6"/>
        <v>532.5</v>
      </c>
      <c r="K39" s="88">
        <f t="shared" si="6"/>
        <v>93</v>
      </c>
      <c r="L39" s="88">
        <f t="shared" si="6"/>
        <v>119.4</v>
      </c>
      <c r="M39" s="88">
        <f t="shared" si="6"/>
        <v>225.1</v>
      </c>
      <c r="N39" s="88">
        <f t="shared" si="6"/>
        <v>133.6</v>
      </c>
      <c r="O39" s="88">
        <f t="shared" si="6"/>
        <v>70</v>
      </c>
      <c r="P39" s="88">
        <f t="shared" si="6"/>
        <v>70</v>
      </c>
      <c r="Q39" s="88">
        <f t="shared" si="6"/>
        <v>228.7</v>
      </c>
      <c r="R39" s="88">
        <f t="shared" si="6"/>
        <v>303.8</v>
      </c>
      <c r="S39" s="88">
        <f t="shared" si="6"/>
        <v>720</v>
      </c>
      <c r="T39" s="88">
        <f t="shared" si="6"/>
        <v>916.3</v>
      </c>
      <c r="U39" s="88">
        <f t="shared" si="6"/>
        <v>1168.2</v>
      </c>
      <c r="V39" s="88">
        <f t="shared" si="6"/>
        <v>1146</v>
      </c>
      <c r="W39" s="88">
        <f t="shared" si="6"/>
        <v>1063.3</v>
      </c>
      <c r="X39" s="88">
        <f t="shared" si="6"/>
        <v>1127.0999999999999</v>
      </c>
      <c r="Y39" s="88">
        <f t="shared" si="6"/>
        <v>1098</v>
      </c>
      <c r="Z39" s="89" t="str">
        <f t="shared" si="6"/>
        <v/>
      </c>
      <c r="AA39" s="90">
        <f t="shared" si="5"/>
        <v>16887.47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627</v>
      </c>
      <c r="C44" s="99">
        <v>627</v>
      </c>
      <c r="D44" s="99">
        <v>627</v>
      </c>
      <c r="E44" s="99">
        <v>627</v>
      </c>
      <c r="F44" s="99">
        <v>627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232.8</v>
      </c>
      <c r="S44" s="99">
        <v>476</v>
      </c>
      <c r="T44" s="99"/>
      <c r="U44" s="99">
        <v>578.20000000000005</v>
      </c>
      <c r="V44" s="99">
        <v>627</v>
      </c>
      <c r="W44" s="99">
        <v>538.29999999999995</v>
      </c>
      <c r="X44" s="99">
        <v>564.1</v>
      </c>
      <c r="Y44" s="99">
        <v>627</v>
      </c>
      <c r="Z44" s="100"/>
      <c r="AA44" s="79">
        <f t="shared" si="7"/>
        <v>6778.4000000000005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500</v>
      </c>
      <c r="H46" s="99">
        <v>500</v>
      </c>
      <c r="I46" s="99">
        <v>500</v>
      </c>
      <c r="J46" s="99">
        <v>252.5</v>
      </c>
      <c r="K46" s="99"/>
      <c r="L46" s="99">
        <v>49.4</v>
      </c>
      <c r="M46" s="99">
        <v>155.1</v>
      </c>
      <c r="N46" s="99">
        <v>63.6</v>
      </c>
      <c r="O46" s="99"/>
      <c r="P46" s="99"/>
      <c r="Q46" s="99">
        <v>162.69999999999999</v>
      </c>
      <c r="R46" s="99"/>
      <c r="S46" s="99"/>
      <c r="T46" s="99">
        <v>369.3</v>
      </c>
      <c r="U46" s="99"/>
      <c r="V46" s="99"/>
      <c r="W46" s="99"/>
      <c r="X46" s="99"/>
      <c r="Y46" s="99"/>
      <c r="Z46" s="100"/>
      <c r="AA46" s="79">
        <f t="shared" si="7"/>
        <v>2552.6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627</v>
      </c>
      <c r="C48" s="88">
        <f t="shared" ref="C48:Z48" si="8">IF(LEN(C$2)&gt;0,SUM(C42:C47),"")</f>
        <v>627</v>
      </c>
      <c r="D48" s="88">
        <f t="shared" si="8"/>
        <v>627</v>
      </c>
      <c r="E48" s="88">
        <f t="shared" si="8"/>
        <v>629</v>
      </c>
      <c r="F48" s="88">
        <f t="shared" si="8"/>
        <v>627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252.5</v>
      </c>
      <c r="K48" s="88">
        <f t="shared" si="8"/>
        <v>0</v>
      </c>
      <c r="L48" s="88">
        <f t="shared" si="8"/>
        <v>49.4</v>
      </c>
      <c r="M48" s="88">
        <f t="shared" si="8"/>
        <v>155.1</v>
      </c>
      <c r="N48" s="88">
        <f t="shared" si="8"/>
        <v>63.6</v>
      </c>
      <c r="O48" s="88">
        <f t="shared" si="8"/>
        <v>0</v>
      </c>
      <c r="P48" s="88">
        <f t="shared" si="8"/>
        <v>0</v>
      </c>
      <c r="Q48" s="88">
        <f t="shared" si="8"/>
        <v>162.69999999999999</v>
      </c>
      <c r="R48" s="88">
        <f t="shared" si="8"/>
        <v>232.8</v>
      </c>
      <c r="S48" s="88">
        <f t="shared" si="8"/>
        <v>476</v>
      </c>
      <c r="T48" s="88">
        <f t="shared" si="8"/>
        <v>369.3</v>
      </c>
      <c r="U48" s="88">
        <f t="shared" si="8"/>
        <v>578.20000000000005</v>
      </c>
      <c r="V48" s="88">
        <f t="shared" si="8"/>
        <v>627</v>
      </c>
      <c r="W48" s="88">
        <f t="shared" si="8"/>
        <v>538.29999999999995</v>
      </c>
      <c r="X48" s="88">
        <f t="shared" si="8"/>
        <v>564.1</v>
      </c>
      <c r="Y48" s="88">
        <f t="shared" si="8"/>
        <v>627</v>
      </c>
      <c r="Z48" s="89" t="str">
        <f t="shared" si="8"/>
        <v/>
      </c>
      <c r="AA48" s="90">
        <f t="shared" si="7"/>
        <v>9333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6145.6009999999997</v>
      </c>
      <c r="C51" s="88">
        <f t="shared" si="10"/>
        <v>5901.9760000000006</v>
      </c>
      <c r="D51" s="88">
        <f t="shared" si="10"/>
        <v>5859.4089999999997</v>
      </c>
      <c r="E51" s="88">
        <f t="shared" si="10"/>
        <v>5852.3849999999993</v>
      </c>
      <c r="F51" s="88">
        <f t="shared" si="10"/>
        <v>5871.0120000000006</v>
      </c>
      <c r="G51" s="88">
        <f t="shared" si="10"/>
        <v>6101.6760000000004</v>
      </c>
      <c r="H51" s="88">
        <f t="shared" si="10"/>
        <v>6940.7240000000002</v>
      </c>
      <c r="I51" s="88">
        <f t="shared" si="10"/>
        <v>8265.3780000000006</v>
      </c>
      <c r="J51" s="88">
        <f t="shared" si="10"/>
        <v>8732.7610000000004</v>
      </c>
      <c r="K51" s="88">
        <f t="shared" si="10"/>
        <v>8729.67</v>
      </c>
      <c r="L51" s="88">
        <f t="shared" si="10"/>
        <v>8803.8469999999998</v>
      </c>
      <c r="M51" s="88">
        <f t="shared" si="10"/>
        <v>8655.9670000000006</v>
      </c>
      <c r="N51" s="88">
        <f t="shared" si="10"/>
        <v>8534.2000000000025</v>
      </c>
      <c r="O51" s="88">
        <f t="shared" si="10"/>
        <v>8288.5240000000013</v>
      </c>
      <c r="P51" s="88">
        <f t="shared" si="10"/>
        <v>7912.5479999999998</v>
      </c>
      <c r="Q51" s="88">
        <f t="shared" si="10"/>
        <v>7637.2269999999999</v>
      </c>
      <c r="R51" s="88">
        <f t="shared" si="10"/>
        <v>7447.1540000000005</v>
      </c>
      <c r="S51" s="88">
        <f t="shared" si="10"/>
        <v>8320.9650000000001</v>
      </c>
      <c r="T51" s="88">
        <f t="shared" si="10"/>
        <v>8516.8909999999996</v>
      </c>
      <c r="U51" s="88">
        <f t="shared" si="10"/>
        <v>8652.9869999999992</v>
      </c>
      <c r="V51" s="88">
        <f t="shared" si="10"/>
        <v>8459.0889999999999</v>
      </c>
      <c r="W51" s="88">
        <f t="shared" si="10"/>
        <v>7853.4579999999996</v>
      </c>
      <c r="X51" s="88">
        <f t="shared" si="10"/>
        <v>7185.6200000000008</v>
      </c>
      <c r="Y51" s="88">
        <f t="shared" si="10"/>
        <v>6716.9629999999997</v>
      </c>
      <c r="Z51" s="89" t="str">
        <f t="shared" si="10"/>
        <v/>
      </c>
      <c r="AA51" s="105">
        <f>SUM(B51:Z51)</f>
        <v>181386.03200000001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6145.6490000000013</v>
      </c>
      <c r="C4" s="18">
        <v>5901.9920000000011</v>
      </c>
      <c r="D4" s="18">
        <v>5859.3810000000003</v>
      </c>
      <c r="E4" s="18">
        <v>5852.3860000000004</v>
      </c>
      <c r="F4" s="18">
        <v>5871.0470000000023</v>
      </c>
      <c r="G4" s="18">
        <v>6101.715000000002</v>
      </c>
      <c r="H4" s="18">
        <v>6940.7060000000001</v>
      </c>
      <c r="I4" s="18">
        <v>8265.4200000000019</v>
      </c>
      <c r="J4" s="18">
        <v>8732.7680000000018</v>
      </c>
      <c r="K4" s="18">
        <v>8729.6420000000016</v>
      </c>
      <c r="L4" s="18">
        <v>8803.8020000000015</v>
      </c>
      <c r="M4" s="18">
        <v>8655.9890000000032</v>
      </c>
      <c r="N4" s="18">
        <v>8534.2029999999995</v>
      </c>
      <c r="O4" s="18">
        <v>8288.4810000000016</v>
      </c>
      <c r="P4" s="18">
        <v>7912.6200000000026</v>
      </c>
      <c r="Q4" s="18">
        <v>7637.2259999999997</v>
      </c>
      <c r="R4" s="18">
        <v>7447.1560000000009</v>
      </c>
      <c r="S4" s="18">
        <v>8320.9820000000018</v>
      </c>
      <c r="T4" s="18">
        <v>8516.8649999999998</v>
      </c>
      <c r="U4" s="18">
        <v>8652.9199999999983</v>
      </c>
      <c r="V4" s="18">
        <v>8459.077000000003</v>
      </c>
      <c r="W4" s="18">
        <v>7853.4289999999983</v>
      </c>
      <c r="X4" s="18">
        <v>7185.6830000000027</v>
      </c>
      <c r="Y4" s="18">
        <v>6716.9629999999988</v>
      </c>
      <c r="Z4" s="19"/>
      <c r="AA4" s="20">
        <f>SUM(B4:Z4)</f>
        <v>181386.10199999998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266.5</v>
      </c>
      <c r="C7" s="28">
        <v>253.39</v>
      </c>
      <c r="D7" s="28">
        <v>249.57</v>
      </c>
      <c r="E7" s="28">
        <v>249.09</v>
      </c>
      <c r="F7" s="28">
        <v>249.09</v>
      </c>
      <c r="G7" s="28">
        <v>275.81</v>
      </c>
      <c r="H7" s="28">
        <v>317.13</v>
      </c>
      <c r="I7" s="28">
        <v>359.6</v>
      </c>
      <c r="J7" s="28">
        <v>314</v>
      </c>
      <c r="K7" s="28">
        <v>273.95999999999998</v>
      </c>
      <c r="L7" s="28">
        <v>253.39</v>
      </c>
      <c r="M7" s="28">
        <v>249.09</v>
      </c>
      <c r="N7" s="28">
        <v>249.09</v>
      </c>
      <c r="O7" s="28">
        <v>249.09</v>
      </c>
      <c r="P7" s="28">
        <v>253.39</v>
      </c>
      <c r="Q7" s="28">
        <v>267.24</v>
      </c>
      <c r="R7" s="28">
        <v>279</v>
      </c>
      <c r="S7" s="28">
        <v>294.92</v>
      </c>
      <c r="T7" s="28">
        <v>319.23</v>
      </c>
      <c r="U7" s="28">
        <v>354</v>
      </c>
      <c r="V7" s="28">
        <v>306.25</v>
      </c>
      <c r="W7" s="28">
        <v>280.38</v>
      </c>
      <c r="X7" s="28">
        <v>274.99</v>
      </c>
      <c r="Y7" s="28">
        <v>256.68</v>
      </c>
      <c r="Z7" s="29"/>
      <c r="AA7" s="30">
        <f>IF(SUM(B7:Z7)&lt;&gt;0,AVERAGEIF(B7:Z7,"&lt;&gt;"""),"")</f>
        <v>278.95333333333332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872.70600000000002</v>
      </c>
      <c r="C19" s="72">
        <v>890.68399999999997</v>
      </c>
      <c r="D19" s="72">
        <v>888.68299999999999</v>
      </c>
      <c r="E19" s="72">
        <v>880.80100000000004</v>
      </c>
      <c r="F19" s="72">
        <v>868.76400000000001</v>
      </c>
      <c r="G19" s="72">
        <v>864.86599999999999</v>
      </c>
      <c r="H19" s="72">
        <v>874.94399999999996</v>
      </c>
      <c r="I19" s="72">
        <v>875.79100000000005</v>
      </c>
      <c r="J19" s="72">
        <v>836.76300000000003</v>
      </c>
      <c r="K19" s="72">
        <v>833.74799999999993</v>
      </c>
      <c r="L19" s="72">
        <v>759.53800000000001</v>
      </c>
      <c r="M19" s="72">
        <v>722.53099999999995</v>
      </c>
      <c r="N19" s="72">
        <v>710.54600000000005</v>
      </c>
      <c r="O19" s="72">
        <v>699.50900000000001</v>
      </c>
      <c r="P19" s="72">
        <v>700.428</v>
      </c>
      <c r="Q19" s="72">
        <v>716.47</v>
      </c>
      <c r="R19" s="72">
        <v>735.44100000000003</v>
      </c>
      <c r="S19" s="72">
        <v>741.64599999999996</v>
      </c>
      <c r="T19" s="72">
        <v>754.65000000000009</v>
      </c>
      <c r="U19" s="72">
        <v>751.64800000000002</v>
      </c>
      <c r="V19" s="72">
        <v>726.78199999999993</v>
      </c>
      <c r="W19" s="72">
        <v>705.73199999999997</v>
      </c>
      <c r="X19" s="72">
        <v>841.69999999999993</v>
      </c>
      <c r="Y19" s="72">
        <v>849.68200000000002</v>
      </c>
      <c r="Z19" s="73"/>
      <c r="AA19" s="74">
        <f t="shared" ref="AA19:AA24" si="2">SUM(B19:Z19)</f>
        <v>19104.053</v>
      </c>
    </row>
    <row r="20" spans="1:27" ht="24.95" customHeight="1" x14ac:dyDescent="0.2">
      <c r="A20" s="75" t="s">
        <v>15</v>
      </c>
      <c r="B20" s="76">
        <v>1050.1530000000002</v>
      </c>
      <c r="C20" s="77">
        <v>1042.5310000000002</v>
      </c>
      <c r="D20" s="77">
        <v>1039.7269999999999</v>
      </c>
      <c r="E20" s="77">
        <v>1046.1059999999998</v>
      </c>
      <c r="F20" s="77">
        <v>1084.847</v>
      </c>
      <c r="G20" s="77">
        <v>1204.9390000000001</v>
      </c>
      <c r="H20" s="77">
        <v>1392.7160000000001</v>
      </c>
      <c r="I20" s="77">
        <v>1537.0230000000001</v>
      </c>
      <c r="J20" s="77">
        <v>1601.0170000000003</v>
      </c>
      <c r="K20" s="77">
        <v>1597.723</v>
      </c>
      <c r="L20" s="77">
        <v>1595.3440000000003</v>
      </c>
      <c r="M20" s="77">
        <v>1592.741</v>
      </c>
      <c r="N20" s="77">
        <v>1568.5249999999999</v>
      </c>
      <c r="O20" s="77">
        <v>1507.9490000000001</v>
      </c>
      <c r="P20" s="77">
        <v>1432.0309999999999</v>
      </c>
      <c r="Q20" s="77">
        <v>1351.0790000000002</v>
      </c>
      <c r="R20" s="77">
        <v>1293.6109999999999</v>
      </c>
      <c r="S20" s="77">
        <v>1284.875</v>
      </c>
      <c r="T20" s="77">
        <v>1309.636</v>
      </c>
      <c r="U20" s="77">
        <v>1279.5929999999998</v>
      </c>
      <c r="V20" s="77">
        <v>1197.4289999999999</v>
      </c>
      <c r="W20" s="77">
        <v>1115.4280000000001</v>
      </c>
      <c r="X20" s="77">
        <v>1080.289</v>
      </c>
      <c r="Y20" s="77">
        <v>1064.2809999999999</v>
      </c>
      <c r="Z20" s="78"/>
      <c r="AA20" s="79">
        <f t="shared" si="2"/>
        <v>31269.593000000004</v>
      </c>
    </row>
    <row r="21" spans="1:27" ht="24.95" customHeight="1" x14ac:dyDescent="0.2">
      <c r="A21" s="75" t="s">
        <v>16</v>
      </c>
      <c r="B21" s="80">
        <v>3153.9900000000002</v>
      </c>
      <c r="C21" s="81">
        <v>3059.4770000000003</v>
      </c>
      <c r="D21" s="81">
        <v>2952.8710000000001</v>
      </c>
      <c r="E21" s="81">
        <v>2882.279</v>
      </c>
      <c r="F21" s="81">
        <v>2955.636</v>
      </c>
      <c r="G21" s="81">
        <v>3306.6099999999997</v>
      </c>
      <c r="H21" s="81">
        <v>3893.4459999999999</v>
      </c>
      <c r="I21" s="81">
        <v>4211.1059999999998</v>
      </c>
      <c r="J21" s="81">
        <v>4494.9879999999994</v>
      </c>
      <c r="K21" s="81">
        <v>4552.7710000000006</v>
      </c>
      <c r="L21" s="81">
        <v>4600.0199999999986</v>
      </c>
      <c r="M21" s="81">
        <v>4606.0169999999998</v>
      </c>
      <c r="N21" s="81">
        <v>4518.3319999999994</v>
      </c>
      <c r="O21" s="81">
        <v>4281.722999999999</v>
      </c>
      <c r="P21" s="81">
        <v>4265.3610000000008</v>
      </c>
      <c r="Q21" s="81">
        <v>4175.1769999999997</v>
      </c>
      <c r="R21" s="81">
        <v>4255.2039999999997</v>
      </c>
      <c r="S21" s="81">
        <v>4769.4610000000011</v>
      </c>
      <c r="T21" s="81">
        <v>5345.3789999999999</v>
      </c>
      <c r="U21" s="81">
        <v>5362.8790000000008</v>
      </c>
      <c r="V21" s="81">
        <v>5095.9660000000003</v>
      </c>
      <c r="W21" s="81">
        <v>4577.7689999999993</v>
      </c>
      <c r="X21" s="81">
        <v>4051.194</v>
      </c>
      <c r="Y21" s="81">
        <v>3515.5000000000005</v>
      </c>
      <c r="Z21" s="78"/>
      <c r="AA21" s="79">
        <f t="shared" si="2"/>
        <v>98883.155999999988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130</v>
      </c>
      <c r="C23" s="77">
        <v>132.5</v>
      </c>
      <c r="D23" s="77">
        <v>131</v>
      </c>
      <c r="E23" s="77">
        <v>125.5</v>
      </c>
      <c r="F23" s="77">
        <v>126.5</v>
      </c>
      <c r="G23" s="77">
        <v>104.5</v>
      </c>
      <c r="H23" s="77">
        <v>123</v>
      </c>
      <c r="I23" s="77">
        <v>140</v>
      </c>
      <c r="J23" s="77">
        <v>133</v>
      </c>
      <c r="K23" s="77">
        <v>131.5</v>
      </c>
      <c r="L23" s="77">
        <v>134.5</v>
      </c>
      <c r="M23" s="77">
        <v>141</v>
      </c>
      <c r="N23" s="77">
        <v>148</v>
      </c>
      <c r="O23" s="77">
        <v>147.5</v>
      </c>
      <c r="P23" s="77">
        <v>145</v>
      </c>
      <c r="Q23" s="77">
        <v>143.5</v>
      </c>
      <c r="R23" s="77">
        <v>138.5</v>
      </c>
      <c r="S23" s="77">
        <v>134</v>
      </c>
      <c r="T23" s="77">
        <v>141.5</v>
      </c>
      <c r="U23" s="77">
        <v>147.5</v>
      </c>
      <c r="V23" s="77">
        <v>133</v>
      </c>
      <c r="W23" s="77">
        <v>122.5</v>
      </c>
      <c r="X23" s="77">
        <v>112</v>
      </c>
      <c r="Y23" s="77">
        <v>108.5</v>
      </c>
      <c r="Z23" s="77"/>
      <c r="AA23" s="79">
        <f t="shared" si="2"/>
        <v>3174.5</v>
      </c>
    </row>
    <row r="24" spans="1:27" ht="24.95" customHeight="1" x14ac:dyDescent="0.2">
      <c r="A24" s="85" t="s">
        <v>19</v>
      </c>
      <c r="B24" s="77">
        <v>296.99999999999994</v>
      </c>
      <c r="C24" s="77">
        <v>278.99999999999994</v>
      </c>
      <c r="D24" s="77">
        <v>264</v>
      </c>
      <c r="E24" s="77">
        <v>257</v>
      </c>
      <c r="F24" s="77">
        <v>267.00000000000006</v>
      </c>
      <c r="G24" s="77">
        <v>305</v>
      </c>
      <c r="H24" s="77">
        <v>380.00000000000006</v>
      </c>
      <c r="I24" s="77">
        <v>444</v>
      </c>
      <c r="J24" s="77">
        <v>487</v>
      </c>
      <c r="K24" s="77">
        <v>512</v>
      </c>
      <c r="L24" s="77">
        <v>535</v>
      </c>
      <c r="M24" s="77">
        <v>538</v>
      </c>
      <c r="N24" s="77">
        <v>535</v>
      </c>
      <c r="O24" s="77">
        <v>517.99999999999989</v>
      </c>
      <c r="P24" s="77">
        <v>502</v>
      </c>
      <c r="Q24" s="77">
        <v>498.00000000000006</v>
      </c>
      <c r="R24" s="77">
        <v>506.99999999999994</v>
      </c>
      <c r="S24" s="77">
        <v>531.99999999999989</v>
      </c>
      <c r="T24" s="77">
        <v>551.99999999999989</v>
      </c>
      <c r="U24" s="77">
        <v>539</v>
      </c>
      <c r="V24" s="77">
        <v>499.99999999999994</v>
      </c>
      <c r="W24" s="77">
        <v>456</v>
      </c>
      <c r="X24" s="77">
        <v>409.99999999999994</v>
      </c>
      <c r="Y24" s="77">
        <v>362.99999999999994</v>
      </c>
      <c r="Z24" s="77"/>
      <c r="AA24" s="79">
        <f t="shared" si="2"/>
        <v>10477</v>
      </c>
    </row>
    <row r="25" spans="1:27" ht="30" customHeight="1" thickBot="1" x14ac:dyDescent="0.25">
      <c r="A25" s="86" t="s">
        <v>20</v>
      </c>
      <c r="B25" s="87">
        <f t="shared" ref="B25:AA25" si="3">SUM(B19:B24)</f>
        <v>5503.8490000000002</v>
      </c>
      <c r="C25" s="88">
        <f t="shared" si="3"/>
        <v>5404.1920000000009</v>
      </c>
      <c r="D25" s="88">
        <f t="shared" si="3"/>
        <v>5401.2809999999999</v>
      </c>
      <c r="E25" s="88">
        <f t="shared" si="3"/>
        <v>5316.6859999999997</v>
      </c>
      <c r="F25" s="88">
        <f t="shared" si="3"/>
        <v>5427.7469999999994</v>
      </c>
      <c r="G25" s="88">
        <f t="shared" si="3"/>
        <v>5785.915</v>
      </c>
      <c r="H25" s="88">
        <f t="shared" si="3"/>
        <v>6664.1059999999998</v>
      </c>
      <c r="I25" s="88">
        <f t="shared" si="3"/>
        <v>7207.92</v>
      </c>
      <c r="J25" s="88">
        <f t="shared" si="3"/>
        <v>7552.768</v>
      </c>
      <c r="K25" s="88">
        <f t="shared" si="3"/>
        <v>7627.7420000000002</v>
      </c>
      <c r="L25" s="88">
        <f t="shared" si="3"/>
        <v>7624.4019999999991</v>
      </c>
      <c r="M25" s="88">
        <f t="shared" si="3"/>
        <v>7600.2889999999998</v>
      </c>
      <c r="N25" s="88">
        <f t="shared" si="3"/>
        <v>7480.4029999999993</v>
      </c>
      <c r="O25" s="88">
        <f t="shared" si="3"/>
        <v>7154.6809999999987</v>
      </c>
      <c r="P25" s="88">
        <f t="shared" si="3"/>
        <v>7044.8200000000006</v>
      </c>
      <c r="Q25" s="88">
        <f t="shared" si="3"/>
        <v>6884.2259999999997</v>
      </c>
      <c r="R25" s="88">
        <f t="shared" si="3"/>
        <v>6929.7559999999994</v>
      </c>
      <c r="S25" s="88">
        <f t="shared" si="3"/>
        <v>7461.9820000000009</v>
      </c>
      <c r="T25" s="88">
        <f t="shared" si="3"/>
        <v>8103.165</v>
      </c>
      <c r="U25" s="88">
        <f t="shared" si="3"/>
        <v>8080.6200000000008</v>
      </c>
      <c r="V25" s="88">
        <f t="shared" si="3"/>
        <v>7653.1769999999997</v>
      </c>
      <c r="W25" s="88">
        <f t="shared" si="3"/>
        <v>6977.4289999999992</v>
      </c>
      <c r="X25" s="88">
        <f t="shared" si="3"/>
        <v>6495.183</v>
      </c>
      <c r="Y25" s="88">
        <f t="shared" si="3"/>
        <v>5900.9630000000006</v>
      </c>
      <c r="Z25" s="89">
        <f t="shared" si="3"/>
        <v>0</v>
      </c>
      <c r="AA25" s="90">
        <f t="shared" si="3"/>
        <v>163283.302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562</v>
      </c>
      <c r="C28" s="72">
        <v>524.5</v>
      </c>
      <c r="D28" s="72">
        <v>508</v>
      </c>
      <c r="E28" s="72">
        <v>497.5</v>
      </c>
      <c r="F28" s="72">
        <v>528.5</v>
      </c>
      <c r="G28" s="72">
        <v>524.5</v>
      </c>
      <c r="H28" s="72">
        <v>616</v>
      </c>
      <c r="I28" s="72">
        <v>697</v>
      </c>
      <c r="J28" s="72">
        <v>740</v>
      </c>
      <c r="K28" s="72">
        <v>763.5</v>
      </c>
      <c r="L28" s="72">
        <v>811.5</v>
      </c>
      <c r="M28" s="72">
        <v>821</v>
      </c>
      <c r="N28" s="72">
        <v>821</v>
      </c>
      <c r="O28" s="72">
        <v>807.5</v>
      </c>
      <c r="P28" s="72">
        <v>789</v>
      </c>
      <c r="Q28" s="72">
        <v>783.5</v>
      </c>
      <c r="R28" s="72">
        <v>780.5</v>
      </c>
      <c r="S28" s="72">
        <v>779</v>
      </c>
      <c r="T28" s="72">
        <v>806.5</v>
      </c>
      <c r="U28" s="72">
        <v>799.5</v>
      </c>
      <c r="V28" s="72">
        <v>746</v>
      </c>
      <c r="W28" s="72">
        <v>691.5</v>
      </c>
      <c r="X28" s="72">
        <v>635</v>
      </c>
      <c r="Y28" s="72">
        <v>586.5</v>
      </c>
      <c r="Z28" s="73"/>
      <c r="AA28" s="74">
        <f>SUM(B28:Z28)</f>
        <v>16619.5</v>
      </c>
    </row>
    <row r="29" spans="1:27" ht="24.95" customHeight="1" x14ac:dyDescent="0.2">
      <c r="A29" s="75" t="s">
        <v>23</v>
      </c>
      <c r="B29" s="76">
        <v>5298.8490000000002</v>
      </c>
      <c r="C29" s="77">
        <v>5123.692</v>
      </c>
      <c r="D29" s="77">
        <v>5101.2809999999999</v>
      </c>
      <c r="E29" s="77">
        <v>5031.1859999999997</v>
      </c>
      <c r="F29" s="77">
        <v>5186.2470000000003</v>
      </c>
      <c r="G29" s="77">
        <v>5473.415</v>
      </c>
      <c r="H29" s="77">
        <v>6285.1059999999998</v>
      </c>
      <c r="I29" s="77">
        <v>7014.92</v>
      </c>
      <c r="J29" s="77">
        <v>7417.768</v>
      </c>
      <c r="K29" s="77">
        <v>7432.2420000000002</v>
      </c>
      <c r="L29" s="77">
        <v>7466.902</v>
      </c>
      <c r="M29" s="77">
        <v>7403.2889999999998</v>
      </c>
      <c r="N29" s="77">
        <v>7275.4030000000002</v>
      </c>
      <c r="O29" s="77">
        <v>6964.1809999999996</v>
      </c>
      <c r="P29" s="77">
        <v>6868.82</v>
      </c>
      <c r="Q29" s="77">
        <v>6714.7259999999997</v>
      </c>
      <c r="R29" s="77">
        <v>6602.2560000000003</v>
      </c>
      <c r="S29" s="77">
        <v>7041.982</v>
      </c>
      <c r="T29" s="77">
        <v>7676.665</v>
      </c>
      <c r="U29" s="77">
        <v>7665.12</v>
      </c>
      <c r="V29" s="77">
        <v>7270.1769999999997</v>
      </c>
      <c r="W29" s="77">
        <v>6661.9290000000001</v>
      </c>
      <c r="X29" s="77">
        <v>6214.183</v>
      </c>
      <c r="Y29" s="77">
        <v>5630.4629999999997</v>
      </c>
      <c r="Z29" s="78"/>
      <c r="AA29" s="79">
        <f>SUM(B29:Z29)</f>
        <v>156820.80199999997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5860.8490000000002</v>
      </c>
      <c r="C31" s="62">
        <f t="shared" si="4"/>
        <v>5648.192</v>
      </c>
      <c r="D31" s="62">
        <f t="shared" si="4"/>
        <v>5609.2809999999999</v>
      </c>
      <c r="E31" s="62">
        <f t="shared" si="4"/>
        <v>5528.6859999999997</v>
      </c>
      <c r="F31" s="62">
        <f t="shared" si="4"/>
        <v>5714.7470000000003</v>
      </c>
      <c r="G31" s="62">
        <f t="shared" si="4"/>
        <v>5997.915</v>
      </c>
      <c r="H31" s="62">
        <f t="shared" si="4"/>
        <v>6901.1059999999998</v>
      </c>
      <c r="I31" s="62">
        <f t="shared" si="4"/>
        <v>7711.92</v>
      </c>
      <c r="J31" s="62">
        <f t="shared" si="4"/>
        <v>8157.768</v>
      </c>
      <c r="K31" s="62">
        <f t="shared" si="4"/>
        <v>8195.7420000000002</v>
      </c>
      <c r="L31" s="62">
        <f t="shared" si="4"/>
        <v>8278.402</v>
      </c>
      <c r="M31" s="62">
        <f t="shared" si="4"/>
        <v>8224.2890000000007</v>
      </c>
      <c r="N31" s="62">
        <f t="shared" si="4"/>
        <v>8096.4030000000002</v>
      </c>
      <c r="O31" s="62">
        <f t="shared" si="4"/>
        <v>7771.6809999999996</v>
      </c>
      <c r="P31" s="62">
        <f t="shared" si="4"/>
        <v>7657.82</v>
      </c>
      <c r="Q31" s="62">
        <f t="shared" si="4"/>
        <v>7498.2259999999997</v>
      </c>
      <c r="R31" s="62">
        <f t="shared" si="4"/>
        <v>7382.7560000000003</v>
      </c>
      <c r="S31" s="62">
        <f t="shared" si="4"/>
        <v>7820.982</v>
      </c>
      <c r="T31" s="62">
        <f t="shared" si="4"/>
        <v>8483.1650000000009</v>
      </c>
      <c r="U31" s="62">
        <f t="shared" si="4"/>
        <v>8464.619999999999</v>
      </c>
      <c r="V31" s="62">
        <f t="shared" si="4"/>
        <v>8016.1769999999997</v>
      </c>
      <c r="W31" s="62">
        <f t="shared" si="4"/>
        <v>7353.4290000000001</v>
      </c>
      <c r="X31" s="62">
        <f t="shared" si="4"/>
        <v>6849.183</v>
      </c>
      <c r="Y31" s="62">
        <f t="shared" si="4"/>
        <v>6216.9629999999997</v>
      </c>
      <c r="Z31" s="63">
        <f t="shared" si="4"/>
        <v>0</v>
      </c>
      <c r="AA31" s="64">
        <f t="shared" si="4"/>
        <v>173440.30199999997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195</v>
      </c>
      <c r="C34" s="95">
        <v>125</v>
      </c>
      <c r="D34" s="95">
        <v>109</v>
      </c>
      <c r="E34" s="95">
        <v>98</v>
      </c>
      <c r="F34" s="95">
        <v>152</v>
      </c>
      <c r="G34" s="95">
        <v>100</v>
      </c>
      <c r="H34" s="95">
        <v>162</v>
      </c>
      <c r="I34" s="95">
        <v>277</v>
      </c>
      <c r="J34" s="95">
        <v>337</v>
      </c>
      <c r="K34" s="95">
        <v>282</v>
      </c>
      <c r="L34" s="95">
        <v>358</v>
      </c>
      <c r="M34" s="95">
        <v>329</v>
      </c>
      <c r="N34" s="95">
        <v>323</v>
      </c>
      <c r="O34" s="95">
        <v>324</v>
      </c>
      <c r="P34" s="95">
        <v>360</v>
      </c>
      <c r="Q34" s="95">
        <v>370</v>
      </c>
      <c r="R34" s="95">
        <v>241</v>
      </c>
      <c r="S34" s="95">
        <v>188</v>
      </c>
      <c r="T34" s="95">
        <v>216</v>
      </c>
      <c r="U34" s="95">
        <v>219</v>
      </c>
      <c r="V34" s="95">
        <v>175</v>
      </c>
      <c r="W34" s="95">
        <v>172</v>
      </c>
      <c r="X34" s="95">
        <v>150</v>
      </c>
      <c r="Y34" s="95">
        <v>148</v>
      </c>
      <c r="Z34" s="96"/>
      <c r="AA34" s="74">
        <f t="shared" ref="AA34:AA39" si="5">SUM(B34:Z34)</f>
        <v>5410</v>
      </c>
    </row>
    <row r="35" spans="1:27" ht="24.95" customHeight="1" x14ac:dyDescent="0.2">
      <c r="A35" s="97" t="s">
        <v>41</v>
      </c>
      <c r="B35" s="98">
        <v>162</v>
      </c>
      <c r="C35" s="99">
        <v>119</v>
      </c>
      <c r="D35" s="99">
        <v>99</v>
      </c>
      <c r="E35" s="99">
        <v>114</v>
      </c>
      <c r="F35" s="99">
        <v>135</v>
      </c>
      <c r="G35" s="99">
        <v>112</v>
      </c>
      <c r="H35" s="99">
        <v>75</v>
      </c>
      <c r="I35" s="99">
        <v>227</v>
      </c>
      <c r="J35" s="99">
        <v>268</v>
      </c>
      <c r="K35" s="99">
        <v>286</v>
      </c>
      <c r="L35" s="99">
        <v>296</v>
      </c>
      <c r="M35" s="99">
        <v>295</v>
      </c>
      <c r="N35" s="99">
        <v>293</v>
      </c>
      <c r="O35" s="99">
        <v>293</v>
      </c>
      <c r="P35" s="99">
        <v>253</v>
      </c>
      <c r="Q35" s="99">
        <v>244</v>
      </c>
      <c r="R35" s="99">
        <v>212</v>
      </c>
      <c r="S35" s="99">
        <v>171</v>
      </c>
      <c r="T35" s="99">
        <v>164</v>
      </c>
      <c r="U35" s="99">
        <v>165</v>
      </c>
      <c r="V35" s="99">
        <v>188</v>
      </c>
      <c r="W35" s="99">
        <v>204</v>
      </c>
      <c r="X35" s="99">
        <v>204</v>
      </c>
      <c r="Y35" s="99">
        <v>168</v>
      </c>
      <c r="Z35" s="100"/>
      <c r="AA35" s="79">
        <f t="shared" si="5"/>
        <v>4747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103.8</v>
      </c>
      <c r="H36" s="99">
        <v>39.6</v>
      </c>
      <c r="I36" s="99">
        <v>553.5</v>
      </c>
      <c r="J36" s="99">
        <v>575</v>
      </c>
      <c r="K36" s="99">
        <v>530.29999999999995</v>
      </c>
      <c r="L36" s="99">
        <v>525.4</v>
      </c>
      <c r="M36" s="99">
        <v>431.7</v>
      </c>
      <c r="N36" s="99">
        <v>437.8</v>
      </c>
      <c r="O36" s="99">
        <v>462.4</v>
      </c>
      <c r="P36" s="99">
        <v>135.69999999999999</v>
      </c>
      <c r="Q36" s="99">
        <v>139</v>
      </c>
      <c r="R36" s="99"/>
      <c r="S36" s="99"/>
      <c r="T36" s="99">
        <v>33.700000000000003</v>
      </c>
      <c r="U36" s="99"/>
      <c r="V36" s="99"/>
      <c r="W36" s="99"/>
      <c r="X36" s="99"/>
      <c r="Y36" s="99"/>
      <c r="Z36" s="100"/>
      <c r="AA36" s="79">
        <f t="shared" si="5"/>
        <v>3967.8999999999996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284.8</v>
      </c>
      <c r="C38" s="99">
        <v>253.8</v>
      </c>
      <c r="D38" s="99">
        <v>250.1</v>
      </c>
      <c r="E38" s="99">
        <v>323.7</v>
      </c>
      <c r="F38" s="99">
        <v>156.30000000000001</v>
      </c>
      <c r="G38" s="99"/>
      <c r="H38" s="99"/>
      <c r="I38" s="99"/>
      <c r="J38" s="99"/>
      <c r="K38" s="99">
        <v>3.6</v>
      </c>
      <c r="L38" s="99"/>
      <c r="M38" s="99"/>
      <c r="N38" s="99"/>
      <c r="O38" s="99">
        <v>54.4</v>
      </c>
      <c r="P38" s="99">
        <v>119.1</v>
      </c>
      <c r="Q38" s="99"/>
      <c r="R38" s="99">
        <v>64.400000000000006</v>
      </c>
      <c r="S38" s="99">
        <v>500</v>
      </c>
      <c r="T38" s="99"/>
      <c r="U38" s="99">
        <v>188.3</v>
      </c>
      <c r="V38" s="99">
        <v>442.9</v>
      </c>
      <c r="W38" s="99">
        <v>500</v>
      </c>
      <c r="X38" s="99">
        <v>336.5</v>
      </c>
      <c r="Y38" s="99">
        <v>500</v>
      </c>
      <c r="Z38" s="100"/>
      <c r="AA38" s="79">
        <f t="shared" si="5"/>
        <v>3977.9</v>
      </c>
    </row>
    <row r="39" spans="1:27" ht="30" customHeight="1" thickBot="1" x14ac:dyDescent="0.25">
      <c r="A39" s="86" t="s">
        <v>45</v>
      </c>
      <c r="B39" s="87">
        <f t="shared" ref="B39:Z39" si="6">SUM(B34:B38)</f>
        <v>641.79999999999995</v>
      </c>
      <c r="C39" s="88">
        <f t="shared" si="6"/>
        <v>497.8</v>
      </c>
      <c r="D39" s="88">
        <f t="shared" si="6"/>
        <v>458.1</v>
      </c>
      <c r="E39" s="88">
        <f t="shared" si="6"/>
        <v>535.70000000000005</v>
      </c>
      <c r="F39" s="88">
        <f t="shared" si="6"/>
        <v>443.3</v>
      </c>
      <c r="G39" s="88">
        <f t="shared" si="6"/>
        <v>315.8</v>
      </c>
      <c r="H39" s="88">
        <f t="shared" si="6"/>
        <v>276.60000000000002</v>
      </c>
      <c r="I39" s="88">
        <f t="shared" si="6"/>
        <v>1057.5</v>
      </c>
      <c r="J39" s="88">
        <f t="shared" si="6"/>
        <v>1180</v>
      </c>
      <c r="K39" s="88">
        <f t="shared" si="6"/>
        <v>1101.8999999999999</v>
      </c>
      <c r="L39" s="88">
        <f t="shared" si="6"/>
        <v>1179.4000000000001</v>
      </c>
      <c r="M39" s="88">
        <f t="shared" si="6"/>
        <v>1055.7</v>
      </c>
      <c r="N39" s="88">
        <f t="shared" si="6"/>
        <v>1053.8</v>
      </c>
      <c r="O39" s="88">
        <f t="shared" si="6"/>
        <v>1133.8000000000002</v>
      </c>
      <c r="P39" s="88">
        <f t="shared" si="6"/>
        <v>867.80000000000007</v>
      </c>
      <c r="Q39" s="88">
        <f t="shared" si="6"/>
        <v>753</v>
      </c>
      <c r="R39" s="88">
        <f t="shared" si="6"/>
        <v>517.4</v>
      </c>
      <c r="S39" s="88">
        <f t="shared" si="6"/>
        <v>859</v>
      </c>
      <c r="T39" s="88">
        <f t="shared" si="6"/>
        <v>413.7</v>
      </c>
      <c r="U39" s="88">
        <f t="shared" si="6"/>
        <v>572.29999999999995</v>
      </c>
      <c r="V39" s="88">
        <f t="shared" si="6"/>
        <v>805.9</v>
      </c>
      <c r="W39" s="88">
        <f t="shared" si="6"/>
        <v>876</v>
      </c>
      <c r="X39" s="88">
        <f t="shared" si="6"/>
        <v>690.5</v>
      </c>
      <c r="Y39" s="88">
        <f t="shared" si="6"/>
        <v>816</v>
      </c>
      <c r="Z39" s="89">
        <f t="shared" si="6"/>
        <v>0</v>
      </c>
      <c r="AA39" s="90">
        <f t="shared" si="5"/>
        <v>18102.8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103.8</v>
      </c>
      <c r="H44" s="99">
        <v>39.6</v>
      </c>
      <c r="I44" s="99">
        <v>553.5</v>
      </c>
      <c r="J44" s="99">
        <v>575</v>
      </c>
      <c r="K44" s="99">
        <v>530.29999999999995</v>
      </c>
      <c r="L44" s="99">
        <v>525.4</v>
      </c>
      <c r="M44" s="99">
        <v>431.7</v>
      </c>
      <c r="N44" s="99">
        <v>437.8</v>
      </c>
      <c r="O44" s="99">
        <v>462.4</v>
      </c>
      <c r="P44" s="99">
        <v>135.69999999999999</v>
      </c>
      <c r="Q44" s="99">
        <v>139</v>
      </c>
      <c r="R44" s="99"/>
      <c r="S44" s="99"/>
      <c r="T44" s="99">
        <v>33.700000000000003</v>
      </c>
      <c r="U44" s="99"/>
      <c r="V44" s="99"/>
      <c r="W44" s="99"/>
      <c r="X44" s="99"/>
      <c r="Y44" s="99"/>
      <c r="Z44" s="100"/>
      <c r="AA44" s="79">
        <f t="shared" si="7"/>
        <v>3967.8999999999996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284.8</v>
      </c>
      <c r="C46" s="99">
        <v>253.8</v>
      </c>
      <c r="D46" s="99">
        <v>250.1</v>
      </c>
      <c r="E46" s="99">
        <v>323.7</v>
      </c>
      <c r="F46" s="99">
        <v>156.30000000000001</v>
      </c>
      <c r="G46" s="99"/>
      <c r="H46" s="99"/>
      <c r="I46" s="99"/>
      <c r="J46" s="99"/>
      <c r="K46" s="99">
        <v>3.6</v>
      </c>
      <c r="L46" s="99"/>
      <c r="M46" s="99"/>
      <c r="N46" s="99"/>
      <c r="O46" s="99">
        <v>54.4</v>
      </c>
      <c r="P46" s="99">
        <v>119.1</v>
      </c>
      <c r="Q46" s="99"/>
      <c r="R46" s="99">
        <v>64.400000000000006</v>
      </c>
      <c r="S46" s="99">
        <v>500</v>
      </c>
      <c r="T46" s="99"/>
      <c r="U46" s="99">
        <v>188.3</v>
      </c>
      <c r="V46" s="99">
        <v>442.9</v>
      </c>
      <c r="W46" s="99">
        <v>500</v>
      </c>
      <c r="X46" s="99">
        <v>336.5</v>
      </c>
      <c r="Y46" s="99">
        <v>500</v>
      </c>
      <c r="Z46" s="100"/>
      <c r="AA46" s="79">
        <f t="shared" si="7"/>
        <v>3977.9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8.35</v>
      </c>
      <c r="K47" s="99">
        <v>32.35</v>
      </c>
      <c r="L47" s="99">
        <v>67.349999999999994</v>
      </c>
      <c r="M47" s="99">
        <v>129.35</v>
      </c>
      <c r="N47" s="99">
        <v>150</v>
      </c>
      <c r="O47" s="99">
        <v>150</v>
      </c>
      <c r="P47" s="99">
        <v>108.85</v>
      </c>
      <c r="Q47" s="99">
        <v>63.35</v>
      </c>
      <c r="R47" s="99">
        <v>68.349999999999994</v>
      </c>
      <c r="S47" s="99">
        <v>98.35</v>
      </c>
      <c r="T47" s="99">
        <v>75.349999999999994</v>
      </c>
      <c r="U47" s="99">
        <v>61.35</v>
      </c>
      <c r="V47" s="99">
        <v>21.35</v>
      </c>
      <c r="W47" s="99">
        <v>1.35</v>
      </c>
      <c r="X47" s="99"/>
      <c r="Y47" s="99"/>
      <c r="Z47" s="100"/>
      <c r="AA47" s="79">
        <f t="shared" si="7"/>
        <v>1035.7</v>
      </c>
    </row>
    <row r="48" spans="1:27" ht="30" customHeight="1" thickBot="1" x14ac:dyDescent="0.25">
      <c r="A48" s="86" t="s">
        <v>48</v>
      </c>
      <c r="B48" s="87">
        <f>SUM(B42:B47)</f>
        <v>284.8</v>
      </c>
      <c r="C48" s="88">
        <f t="shared" ref="C48:Z48" si="8">SUM(C42:C47)</f>
        <v>253.8</v>
      </c>
      <c r="D48" s="88">
        <f t="shared" si="8"/>
        <v>250.1</v>
      </c>
      <c r="E48" s="88">
        <f t="shared" si="8"/>
        <v>323.7</v>
      </c>
      <c r="F48" s="88">
        <f t="shared" si="8"/>
        <v>156.30000000000001</v>
      </c>
      <c r="G48" s="88">
        <f t="shared" si="8"/>
        <v>103.8</v>
      </c>
      <c r="H48" s="88">
        <f t="shared" si="8"/>
        <v>39.6</v>
      </c>
      <c r="I48" s="88">
        <f t="shared" si="8"/>
        <v>553.5</v>
      </c>
      <c r="J48" s="88">
        <f t="shared" si="8"/>
        <v>583.35</v>
      </c>
      <c r="K48" s="88">
        <f t="shared" si="8"/>
        <v>566.25</v>
      </c>
      <c r="L48" s="88">
        <f t="shared" si="8"/>
        <v>592.75</v>
      </c>
      <c r="M48" s="88">
        <f t="shared" si="8"/>
        <v>561.04999999999995</v>
      </c>
      <c r="N48" s="88">
        <f t="shared" si="8"/>
        <v>587.79999999999995</v>
      </c>
      <c r="O48" s="88">
        <f t="shared" si="8"/>
        <v>666.8</v>
      </c>
      <c r="P48" s="88">
        <f t="shared" si="8"/>
        <v>363.65</v>
      </c>
      <c r="Q48" s="88">
        <f t="shared" si="8"/>
        <v>202.35</v>
      </c>
      <c r="R48" s="88">
        <f t="shared" si="8"/>
        <v>132.75</v>
      </c>
      <c r="S48" s="88">
        <f t="shared" si="8"/>
        <v>598.35</v>
      </c>
      <c r="T48" s="88">
        <f t="shared" si="8"/>
        <v>109.05</v>
      </c>
      <c r="U48" s="88">
        <f t="shared" si="8"/>
        <v>249.65</v>
      </c>
      <c r="V48" s="88">
        <f t="shared" si="8"/>
        <v>464.25</v>
      </c>
      <c r="W48" s="88">
        <f t="shared" si="8"/>
        <v>501.35</v>
      </c>
      <c r="X48" s="88">
        <f t="shared" si="8"/>
        <v>336.5</v>
      </c>
      <c r="Y48" s="88">
        <f t="shared" si="8"/>
        <v>500</v>
      </c>
      <c r="Z48" s="89">
        <f t="shared" si="8"/>
        <v>0</v>
      </c>
      <c r="AA48" s="90">
        <f t="shared" si="7"/>
        <v>8981.5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6145.6490000000003</v>
      </c>
      <c r="C51" s="88">
        <f t="shared" si="10"/>
        <v>5901.9920000000011</v>
      </c>
      <c r="D51" s="88">
        <f t="shared" si="10"/>
        <v>5859.3810000000003</v>
      </c>
      <c r="E51" s="88">
        <f t="shared" si="10"/>
        <v>5852.3859999999995</v>
      </c>
      <c r="F51" s="88">
        <f t="shared" si="10"/>
        <v>5871.0469999999996</v>
      </c>
      <c r="G51" s="88">
        <f t="shared" si="10"/>
        <v>6101.7150000000001</v>
      </c>
      <c r="H51" s="88">
        <f t="shared" si="10"/>
        <v>6940.7060000000001</v>
      </c>
      <c r="I51" s="88">
        <f t="shared" si="10"/>
        <v>8265.42</v>
      </c>
      <c r="J51" s="88">
        <f t="shared" si="10"/>
        <v>8732.768</v>
      </c>
      <c r="K51" s="88">
        <f t="shared" si="10"/>
        <v>8729.6419999999998</v>
      </c>
      <c r="L51" s="88">
        <f t="shared" si="10"/>
        <v>8803.8019999999997</v>
      </c>
      <c r="M51" s="88">
        <f t="shared" si="10"/>
        <v>8655.9889999999996</v>
      </c>
      <c r="N51" s="88">
        <f t="shared" si="10"/>
        <v>8534.2029999999995</v>
      </c>
      <c r="O51" s="88">
        <f t="shared" si="10"/>
        <v>8288.4809999999998</v>
      </c>
      <c r="P51" s="88">
        <f t="shared" si="10"/>
        <v>7912.6200000000008</v>
      </c>
      <c r="Q51" s="88">
        <f t="shared" si="10"/>
        <v>7637.2259999999997</v>
      </c>
      <c r="R51" s="88">
        <f t="shared" si="10"/>
        <v>7447.155999999999</v>
      </c>
      <c r="S51" s="88">
        <f t="shared" si="10"/>
        <v>8320.982</v>
      </c>
      <c r="T51" s="88">
        <f t="shared" si="10"/>
        <v>8516.8649999999998</v>
      </c>
      <c r="U51" s="88">
        <f t="shared" si="10"/>
        <v>8652.92</v>
      </c>
      <c r="V51" s="88">
        <f t="shared" si="10"/>
        <v>8459.0769999999993</v>
      </c>
      <c r="W51" s="88">
        <f t="shared" si="10"/>
        <v>7853.4289999999992</v>
      </c>
      <c r="X51" s="88">
        <f t="shared" si="10"/>
        <v>7185.683</v>
      </c>
      <c r="Y51" s="88">
        <f t="shared" si="10"/>
        <v>6716.9630000000006</v>
      </c>
      <c r="Z51" s="89">
        <f t="shared" si="10"/>
        <v>0</v>
      </c>
      <c r="AA51" s="105">
        <f>SUM(B51:Z51)</f>
        <v>181386.10199999996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-342.2</v>
      </c>
      <c r="C4" s="18">
        <v>-373.2</v>
      </c>
      <c r="D4" s="18">
        <v>-376.9</v>
      </c>
      <c r="E4" s="18">
        <v>-303.3</v>
      </c>
      <c r="F4" s="18">
        <v>-470.7</v>
      </c>
      <c r="G4" s="18">
        <v>-396.2</v>
      </c>
      <c r="H4" s="18">
        <v>-460.4</v>
      </c>
      <c r="I4" s="18">
        <v>53.5</v>
      </c>
      <c r="J4" s="18">
        <v>322.5</v>
      </c>
      <c r="K4" s="18">
        <v>533.9</v>
      </c>
      <c r="L4" s="18">
        <v>476</v>
      </c>
      <c r="M4" s="18">
        <v>276.60000000000002</v>
      </c>
      <c r="N4" s="18">
        <v>374.2</v>
      </c>
      <c r="O4" s="18">
        <v>516.79999999999995</v>
      </c>
      <c r="P4" s="18">
        <v>254.79999999999998</v>
      </c>
      <c r="Q4" s="18">
        <v>-23.699999999999989</v>
      </c>
      <c r="R4" s="18">
        <v>-168.4</v>
      </c>
      <c r="S4" s="18">
        <v>24</v>
      </c>
      <c r="T4" s="18">
        <v>-335.6</v>
      </c>
      <c r="U4" s="18">
        <v>-389.90000000000003</v>
      </c>
      <c r="V4" s="18">
        <v>-184.10000000000002</v>
      </c>
      <c r="W4" s="18">
        <v>-38.299999999999955</v>
      </c>
      <c r="X4" s="18">
        <v>-227.60000000000002</v>
      </c>
      <c r="Y4" s="18">
        <v>-127</v>
      </c>
      <c r="Z4" s="19"/>
      <c r="AA4" s="112">
        <f>SUM(B4:Z4)</f>
        <v>-1385.2000000000003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266.5</v>
      </c>
      <c r="C7" s="118">
        <v>253.39</v>
      </c>
      <c r="D7" s="118">
        <v>249.57</v>
      </c>
      <c r="E7" s="118">
        <v>249.09</v>
      </c>
      <c r="F7" s="118">
        <v>249.09</v>
      </c>
      <c r="G7" s="118">
        <v>275.81</v>
      </c>
      <c r="H7" s="118">
        <v>317.13</v>
      </c>
      <c r="I7" s="118">
        <v>359.6</v>
      </c>
      <c r="J7" s="118">
        <v>314</v>
      </c>
      <c r="K7" s="118">
        <v>273.95999999999998</v>
      </c>
      <c r="L7" s="118">
        <v>253.39</v>
      </c>
      <c r="M7" s="118">
        <v>249.09</v>
      </c>
      <c r="N7" s="118">
        <v>249.09</v>
      </c>
      <c r="O7" s="118">
        <v>249.09</v>
      </c>
      <c r="P7" s="118">
        <v>253.39</v>
      </c>
      <c r="Q7" s="118">
        <v>267.24</v>
      </c>
      <c r="R7" s="118">
        <v>279</v>
      </c>
      <c r="S7" s="118">
        <v>294.92</v>
      </c>
      <c r="T7" s="118">
        <v>319.23</v>
      </c>
      <c r="U7" s="118">
        <v>354</v>
      </c>
      <c r="V7" s="118">
        <v>306.25</v>
      </c>
      <c r="W7" s="118">
        <v>280.38</v>
      </c>
      <c r="X7" s="118">
        <v>274.99</v>
      </c>
      <c r="Y7" s="118">
        <v>256.68</v>
      </c>
      <c r="Z7" s="119"/>
      <c r="AA7" s="120">
        <f>IF(SUM(B7:Z7)&lt;&gt;0,AVERAGEIF(B7:Z7,"&lt;&gt;"""),"")</f>
        <v>278.95333333333332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627</v>
      </c>
      <c r="C13" s="130">
        <v>627</v>
      </c>
      <c r="D13" s="130">
        <v>627</v>
      </c>
      <c r="E13" s="130">
        <v>627</v>
      </c>
      <c r="F13" s="130">
        <v>627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232.8</v>
      </c>
      <c r="S13" s="130">
        <v>476</v>
      </c>
      <c r="T13" s="130"/>
      <c r="U13" s="130">
        <v>578.20000000000005</v>
      </c>
      <c r="V13" s="130">
        <v>627</v>
      </c>
      <c r="W13" s="130">
        <v>538.29999999999995</v>
      </c>
      <c r="X13" s="130">
        <v>564.1</v>
      </c>
      <c r="Y13" s="131">
        <v>627</v>
      </c>
      <c r="Z13" s="132"/>
      <c r="AA13" s="133">
        <f t="shared" si="0"/>
        <v>6778.4000000000005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500</v>
      </c>
      <c r="H15" s="134">
        <v>500</v>
      </c>
      <c r="I15" s="134">
        <v>500</v>
      </c>
      <c r="J15" s="134">
        <v>252.5</v>
      </c>
      <c r="K15" s="134"/>
      <c r="L15" s="134">
        <v>49.4</v>
      </c>
      <c r="M15" s="134">
        <v>155.1</v>
      </c>
      <c r="N15" s="134">
        <v>63.6</v>
      </c>
      <c r="O15" s="134"/>
      <c r="P15" s="134"/>
      <c r="Q15" s="134">
        <v>162.69999999999999</v>
      </c>
      <c r="R15" s="134"/>
      <c r="S15" s="134"/>
      <c r="T15" s="134">
        <v>369.3</v>
      </c>
      <c r="U15" s="134"/>
      <c r="V15" s="134"/>
      <c r="W15" s="134"/>
      <c r="X15" s="134"/>
      <c r="Y15" s="134"/>
      <c r="Z15" s="132"/>
      <c r="AA15" s="133">
        <f t="shared" si="0"/>
        <v>2552.6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627</v>
      </c>
      <c r="C16" s="136">
        <f t="shared" si="1"/>
        <v>627</v>
      </c>
      <c r="D16" s="136">
        <f t="shared" si="1"/>
        <v>627</v>
      </c>
      <c r="E16" s="136">
        <f t="shared" si="1"/>
        <v>627</v>
      </c>
      <c r="F16" s="136">
        <f t="shared" si="1"/>
        <v>627</v>
      </c>
      <c r="G16" s="136">
        <f t="shared" si="1"/>
        <v>500</v>
      </c>
      <c r="H16" s="136">
        <f t="shared" si="1"/>
        <v>500</v>
      </c>
      <c r="I16" s="136">
        <f t="shared" si="1"/>
        <v>500</v>
      </c>
      <c r="J16" s="136">
        <f t="shared" si="1"/>
        <v>252.5</v>
      </c>
      <c r="K16" s="136">
        <f t="shared" si="1"/>
        <v>0</v>
      </c>
      <c r="L16" s="136">
        <f t="shared" si="1"/>
        <v>49.4</v>
      </c>
      <c r="M16" s="136">
        <f t="shared" si="1"/>
        <v>155.1</v>
      </c>
      <c r="N16" s="136">
        <f t="shared" si="1"/>
        <v>63.6</v>
      </c>
      <c r="O16" s="136">
        <f t="shared" si="1"/>
        <v>0</v>
      </c>
      <c r="P16" s="136">
        <f t="shared" si="1"/>
        <v>0</v>
      </c>
      <c r="Q16" s="136">
        <f t="shared" si="1"/>
        <v>162.69999999999999</v>
      </c>
      <c r="R16" s="136">
        <f t="shared" si="1"/>
        <v>232.8</v>
      </c>
      <c r="S16" s="136">
        <f t="shared" si="1"/>
        <v>476</v>
      </c>
      <c r="T16" s="136">
        <f t="shared" si="1"/>
        <v>369.3</v>
      </c>
      <c r="U16" s="136">
        <f t="shared" si="1"/>
        <v>578.20000000000005</v>
      </c>
      <c r="V16" s="136">
        <f t="shared" si="1"/>
        <v>627</v>
      </c>
      <c r="W16" s="136">
        <f t="shared" si="1"/>
        <v>538.29999999999995</v>
      </c>
      <c r="X16" s="136">
        <f t="shared" si="1"/>
        <v>564.1</v>
      </c>
      <c r="Y16" s="136">
        <f t="shared" si="1"/>
        <v>627</v>
      </c>
      <c r="Z16" s="137" t="str">
        <f t="shared" si="1"/>
        <v/>
      </c>
      <c r="AA16" s="90">
        <f t="shared" si="0"/>
        <v>9331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103.8</v>
      </c>
      <c r="H21" s="130">
        <v>39.6</v>
      </c>
      <c r="I21" s="130">
        <v>553.5</v>
      </c>
      <c r="J21" s="130">
        <v>575</v>
      </c>
      <c r="K21" s="130">
        <v>530.29999999999995</v>
      </c>
      <c r="L21" s="130">
        <v>525.4</v>
      </c>
      <c r="M21" s="130">
        <v>431.7</v>
      </c>
      <c r="N21" s="130">
        <v>437.8</v>
      </c>
      <c r="O21" s="130">
        <v>462.4</v>
      </c>
      <c r="P21" s="130">
        <v>135.69999999999999</v>
      </c>
      <c r="Q21" s="130">
        <v>139</v>
      </c>
      <c r="R21" s="130"/>
      <c r="S21" s="130"/>
      <c r="T21" s="130">
        <v>33.700000000000003</v>
      </c>
      <c r="U21" s="130"/>
      <c r="V21" s="130"/>
      <c r="W21" s="130"/>
      <c r="X21" s="130"/>
      <c r="Y21" s="131"/>
      <c r="Z21" s="132"/>
      <c r="AA21" s="133">
        <f t="shared" si="2"/>
        <v>3967.8999999999996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284.8</v>
      </c>
      <c r="C23" s="134">
        <v>253.8</v>
      </c>
      <c r="D23" s="134">
        <v>250.1</v>
      </c>
      <c r="E23" s="134">
        <v>323.7</v>
      </c>
      <c r="F23" s="134">
        <v>156.30000000000001</v>
      </c>
      <c r="G23" s="134"/>
      <c r="H23" s="134"/>
      <c r="I23" s="134"/>
      <c r="J23" s="134"/>
      <c r="K23" s="134">
        <v>3.6</v>
      </c>
      <c r="L23" s="134"/>
      <c r="M23" s="134"/>
      <c r="N23" s="134"/>
      <c r="O23" s="134">
        <v>54.4</v>
      </c>
      <c r="P23" s="134">
        <v>119.1</v>
      </c>
      <c r="Q23" s="134"/>
      <c r="R23" s="134">
        <v>64.400000000000006</v>
      </c>
      <c r="S23" s="134">
        <v>500</v>
      </c>
      <c r="T23" s="134"/>
      <c r="U23" s="134">
        <v>188.3</v>
      </c>
      <c r="V23" s="134">
        <v>442.9</v>
      </c>
      <c r="W23" s="134">
        <v>500</v>
      </c>
      <c r="X23" s="134">
        <v>336.5</v>
      </c>
      <c r="Y23" s="134">
        <v>500</v>
      </c>
      <c r="Z23" s="132"/>
      <c r="AA23" s="133">
        <f t="shared" si="2"/>
        <v>3977.9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284.8</v>
      </c>
      <c r="C24" s="136">
        <f t="shared" si="3"/>
        <v>253.8</v>
      </c>
      <c r="D24" s="136">
        <f t="shared" si="3"/>
        <v>250.1</v>
      </c>
      <c r="E24" s="136">
        <f t="shared" si="3"/>
        <v>323.7</v>
      </c>
      <c r="F24" s="136">
        <f t="shared" si="3"/>
        <v>156.30000000000001</v>
      </c>
      <c r="G24" s="136">
        <f t="shared" si="3"/>
        <v>103.8</v>
      </c>
      <c r="H24" s="136">
        <f t="shared" si="3"/>
        <v>39.6</v>
      </c>
      <c r="I24" s="136">
        <f t="shared" si="3"/>
        <v>553.5</v>
      </c>
      <c r="J24" s="136">
        <f t="shared" si="3"/>
        <v>575</v>
      </c>
      <c r="K24" s="136">
        <f t="shared" si="3"/>
        <v>533.9</v>
      </c>
      <c r="L24" s="136">
        <f t="shared" si="3"/>
        <v>525.4</v>
      </c>
      <c r="M24" s="136">
        <f t="shared" si="3"/>
        <v>431.7</v>
      </c>
      <c r="N24" s="136">
        <f t="shared" si="3"/>
        <v>437.8</v>
      </c>
      <c r="O24" s="136">
        <f t="shared" si="3"/>
        <v>516.79999999999995</v>
      </c>
      <c r="P24" s="136">
        <f t="shared" si="3"/>
        <v>254.79999999999998</v>
      </c>
      <c r="Q24" s="136">
        <f t="shared" si="3"/>
        <v>139</v>
      </c>
      <c r="R24" s="136">
        <f t="shared" si="3"/>
        <v>64.400000000000006</v>
      </c>
      <c r="S24" s="136">
        <f t="shared" si="3"/>
        <v>500</v>
      </c>
      <c r="T24" s="136">
        <f t="shared" si="3"/>
        <v>33.700000000000003</v>
      </c>
      <c r="U24" s="136">
        <f t="shared" si="3"/>
        <v>188.3</v>
      </c>
      <c r="V24" s="136">
        <f t="shared" si="3"/>
        <v>442.9</v>
      </c>
      <c r="W24" s="136">
        <f t="shared" si="3"/>
        <v>500</v>
      </c>
      <c r="X24" s="136">
        <f t="shared" si="3"/>
        <v>336.5</v>
      </c>
      <c r="Y24" s="136">
        <f t="shared" si="3"/>
        <v>500</v>
      </c>
      <c r="Z24" s="137" t="str">
        <f t="shared" si="3"/>
        <v/>
      </c>
      <c r="AA24" s="90">
        <f t="shared" si="2"/>
        <v>7945.7999999999993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2022-03-15T12:02:14Z</dcterms:created>
  <dcterms:modified xsi:type="dcterms:W3CDTF">2022-03-15T12:02:15Z</dcterms:modified>
</cp:coreProperties>
</file>