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<sst xmlns="http://schemas.openxmlformats.org/spreadsheetml/2006/main" count="117" uniqueCount="53">
  <si>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14/03/2022 14:06:06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</si>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</sst>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1277</c:v>
                </c:pt>
                <c:pt idx="1">
                  <c:v>1277</c:v>
                </c:pt>
                <c:pt idx="2">
                  <c:v>1277</c:v>
                </c:pt>
                <c:pt idx="3">
                  <c:v>1277</c:v>
                </c:pt>
                <c:pt idx="4">
                  <c:v>1277</c:v>
                </c:pt>
                <c:pt idx="5">
                  <c:v>1277</c:v>
                </c:pt>
                <c:pt idx="6">
                  <c:v>1277</c:v>
                </c:pt>
                <c:pt idx="7">
                  <c:v>1277</c:v>
                </c:pt>
                <c:pt idx="8">
                  <c:v>1277</c:v>
                </c:pt>
                <c:pt idx="9">
                  <c:v>1277</c:v>
                </c:pt>
                <c:pt idx="10">
                  <c:v>1277</c:v>
                </c:pt>
                <c:pt idx="11">
                  <c:v>1277</c:v>
                </c:pt>
                <c:pt idx="12">
                  <c:v>1277</c:v>
                </c:pt>
                <c:pt idx="13">
                  <c:v>1277</c:v>
                </c:pt>
                <c:pt idx="14">
                  <c:v>1277</c:v>
                </c:pt>
                <c:pt idx="15">
                  <c:v>1277</c:v>
                </c:pt>
                <c:pt idx="16">
                  <c:v>1277</c:v>
                </c:pt>
                <c:pt idx="17">
                  <c:v>1277</c:v>
                </c:pt>
                <c:pt idx="18">
                  <c:v>1277</c:v>
                </c:pt>
                <c:pt idx="19">
                  <c:v>1277</c:v>
                </c:pt>
                <c:pt idx="20">
                  <c:v>1277</c:v>
                </c:pt>
                <c:pt idx="21">
                  <c:v>1277</c:v>
                </c:pt>
                <c:pt idx="22">
                  <c:v>1277</c:v>
                </c:pt>
                <c:pt idx="23">
                  <c:v>1277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207</c:v>
                </c:pt>
                <c:pt idx="1">
                  <c:v>188</c:v>
                </c:pt>
                <c:pt idx="2">
                  <c:v>175</c:v>
                </c:pt>
                <c:pt idx="3">
                  <c:v>168</c:v>
                </c:pt>
                <c:pt idx="4">
                  <c:v>172</c:v>
                </c:pt>
                <c:pt idx="5">
                  <c:v>202</c:v>
                </c:pt>
                <c:pt idx="6">
                  <c:v>256</c:v>
                </c:pt>
                <c:pt idx="7">
                  <c:v>289</c:v>
                </c:pt>
                <c:pt idx="8">
                  <c:v>311</c:v>
                </c:pt>
                <c:pt idx="9">
                  <c:v>321</c:v>
                </c:pt>
                <c:pt idx="10">
                  <c:v>336</c:v>
                </c:pt>
                <c:pt idx="11">
                  <c:v>324.64999999999998</c:v>
                </c:pt>
                <c:pt idx="12">
                  <c:v>304.14999999999998</c:v>
                </c:pt>
                <c:pt idx="13">
                  <c:v>293.5</c:v>
                </c:pt>
                <c:pt idx="14">
                  <c:v>319</c:v>
                </c:pt>
                <c:pt idx="15">
                  <c:v>328</c:v>
                </c:pt>
                <c:pt idx="16">
                  <c:v>353</c:v>
                </c:pt>
                <c:pt idx="17">
                  <c:v>388</c:v>
                </c:pt>
                <c:pt idx="18">
                  <c:v>412</c:v>
                </c:pt>
                <c:pt idx="19">
                  <c:v>404</c:v>
                </c:pt>
                <c:pt idx="20">
                  <c:v>374</c:v>
                </c:pt>
                <c:pt idx="21">
                  <c:v>342</c:v>
                </c:pt>
                <c:pt idx="22">
                  <c:v>307.64999999999998</c:v>
                </c:pt>
                <c:pt idx="23">
                  <c:v>274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2809.8820000000001</c:v>
                </c:pt>
                <c:pt idx="1">
                  <c:v>2640.855</c:v>
                </c:pt>
                <c:pt idx="2">
                  <c:v>2631.2239999999997</c:v>
                </c:pt>
                <c:pt idx="3">
                  <c:v>2625.009</c:v>
                </c:pt>
                <c:pt idx="4">
                  <c:v>2739.8859999999995</c:v>
                </c:pt>
                <c:pt idx="5">
                  <c:v>2899.7269999999999</c:v>
                </c:pt>
                <c:pt idx="6">
                  <c:v>3364.1129999999998</c:v>
                </c:pt>
                <c:pt idx="7">
                  <c:v>3508.6509999999998</c:v>
                </c:pt>
                <c:pt idx="8">
                  <c:v>3655.7069999999999</c:v>
                </c:pt>
                <c:pt idx="9">
                  <c:v>3348.5079999999998</c:v>
                </c:pt>
                <c:pt idx="10">
                  <c:v>3274.915</c:v>
                </c:pt>
                <c:pt idx="11">
                  <c:v>3168.5990000000002</c:v>
                </c:pt>
                <c:pt idx="12">
                  <c:v>3123.6619999999998</c:v>
                </c:pt>
                <c:pt idx="13">
                  <c:v>3123.326</c:v>
                </c:pt>
                <c:pt idx="14">
                  <c:v>3328.5979999999995</c:v>
                </c:pt>
                <c:pt idx="15">
                  <c:v>3365.6579999999999</c:v>
                </c:pt>
                <c:pt idx="16">
                  <c:v>3501.1579999999999</c:v>
                </c:pt>
                <c:pt idx="17">
                  <c:v>3892.7919999999999</c:v>
                </c:pt>
                <c:pt idx="18">
                  <c:v>3967.84</c:v>
                </c:pt>
                <c:pt idx="19">
                  <c:v>3969.444</c:v>
                </c:pt>
                <c:pt idx="20">
                  <c:v>3933.2359999999999</c:v>
                </c:pt>
                <c:pt idx="21">
                  <c:v>3876.3620000000001</c:v>
                </c:pt>
                <c:pt idx="22">
                  <c:v>3853.5250000000001</c:v>
                </c:pt>
                <c:pt idx="23">
                  <c:v>3351.5480000000002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582.79999999999995</c:v>
                </c:pt>
                <c:pt idx="1">
                  <c:v>687.5</c:v>
                </c:pt>
                <c:pt idx="2">
                  <c:v>762</c:v>
                </c:pt>
                <c:pt idx="3">
                  <c:v>745.6</c:v>
                </c:pt>
                <c:pt idx="4">
                  <c:v>804</c:v>
                </c:pt>
                <c:pt idx="5">
                  <c:v>351.2</c:v>
                </c:pt>
                <c:pt idx="6">
                  <c:v>662</c:v>
                </c:pt>
                <c:pt idx="7">
                  <c:v>441.6</c:v>
                </c:pt>
                <c:pt idx="8">
                  <c:v>163</c:v>
                </c:pt>
                <c:pt idx="9">
                  <c:v>143</c:v>
                </c:pt>
                <c:pt idx="10">
                  <c:v>125</c:v>
                </c:pt>
                <c:pt idx="11">
                  <c:v>125</c:v>
                </c:pt>
                <c:pt idx="12">
                  <c:v>140.32300000000001</c:v>
                </c:pt>
                <c:pt idx="13">
                  <c:v>125</c:v>
                </c:pt>
                <c:pt idx="14">
                  <c:v>126</c:v>
                </c:pt>
                <c:pt idx="15">
                  <c:v>461.4</c:v>
                </c:pt>
                <c:pt idx="16">
                  <c:v>1013.6</c:v>
                </c:pt>
                <c:pt idx="17">
                  <c:v>1063</c:v>
                </c:pt>
                <c:pt idx="18">
                  <c:v>1065</c:v>
                </c:pt>
                <c:pt idx="19">
                  <c:v>1092.3</c:v>
                </c:pt>
                <c:pt idx="20">
                  <c:v>1297.8</c:v>
                </c:pt>
                <c:pt idx="21">
                  <c:v>1253.3</c:v>
                </c:pt>
                <c:pt idx="22">
                  <c:v>909</c:v>
                </c:pt>
                <c:pt idx="23">
                  <c:v>879.7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1465.0430000000001</c:v>
                </c:pt>
                <c:pt idx="1">
                  <c:v>1403.9780000000005</c:v>
                </c:pt>
                <c:pt idx="2">
                  <c:v>1345.9449999999999</c:v>
                </c:pt>
                <c:pt idx="3">
                  <c:v>1305.5439999999999</c:v>
                </c:pt>
                <c:pt idx="4">
                  <c:v>1237.2670000000001</c:v>
                </c:pt>
                <c:pt idx="5">
                  <c:v>1203.1699999999998</c:v>
                </c:pt>
                <c:pt idx="6">
                  <c:v>1468.797</c:v>
                </c:pt>
                <c:pt idx="7">
                  <c:v>2186.2629999999999</c:v>
                </c:pt>
                <c:pt idx="8">
                  <c:v>2903.4679999999998</c:v>
                </c:pt>
                <c:pt idx="9">
                  <c:v>3425.2220000000002</c:v>
                </c:pt>
                <c:pt idx="10">
                  <c:v>3721.645</c:v>
                </c:pt>
                <c:pt idx="11">
                  <c:v>3810.1950000000006</c:v>
                </c:pt>
                <c:pt idx="12">
                  <c:v>3681.4880000000003</c:v>
                </c:pt>
                <c:pt idx="13">
                  <c:v>3339.7969999999996</c:v>
                </c:pt>
                <c:pt idx="14">
                  <c:v>2793.6609999999991</c:v>
                </c:pt>
                <c:pt idx="15">
                  <c:v>2050.4249999999997</c:v>
                </c:pt>
                <c:pt idx="16">
                  <c:v>1199.3960000000002</c:v>
                </c:pt>
                <c:pt idx="17">
                  <c:v>723.2940000000001</c:v>
                </c:pt>
                <c:pt idx="18">
                  <c:v>637.84900000000005</c:v>
                </c:pt>
                <c:pt idx="19">
                  <c:v>599.04300000000012</c:v>
                </c:pt>
                <c:pt idx="20">
                  <c:v>569.28499999999985</c:v>
                </c:pt>
                <c:pt idx="21">
                  <c:v>555.952</c:v>
                </c:pt>
                <c:pt idx="22">
                  <c:v>557.38599999999997</c:v>
                </c:pt>
                <c:pt idx="23">
                  <c:v>574.9079999999999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98</c:v>
                </c:pt>
                <c:pt idx="1">
                  <c:v>89</c:v>
                </c:pt>
                <c:pt idx="2">
                  <c:v>87</c:v>
                </c:pt>
                <c:pt idx="3">
                  <c:v>89</c:v>
                </c:pt>
                <c:pt idx="4">
                  <c:v>93</c:v>
                </c:pt>
                <c:pt idx="5">
                  <c:v>100</c:v>
                </c:pt>
                <c:pt idx="6">
                  <c:v>121</c:v>
                </c:pt>
                <c:pt idx="7">
                  <c:v>151</c:v>
                </c:pt>
                <c:pt idx="8">
                  <c:v>172</c:v>
                </c:pt>
                <c:pt idx="9">
                  <c:v>186</c:v>
                </c:pt>
                <c:pt idx="10">
                  <c:v>194</c:v>
                </c:pt>
                <c:pt idx="11">
                  <c:v>196</c:v>
                </c:pt>
                <c:pt idx="12">
                  <c:v>194</c:v>
                </c:pt>
                <c:pt idx="13">
                  <c:v>187</c:v>
                </c:pt>
                <c:pt idx="14">
                  <c:v>179</c:v>
                </c:pt>
                <c:pt idx="15">
                  <c:v>166</c:v>
                </c:pt>
                <c:pt idx="16">
                  <c:v>149</c:v>
                </c:pt>
                <c:pt idx="17">
                  <c:v>139</c:v>
                </c:pt>
                <c:pt idx="18">
                  <c:v>135</c:v>
                </c:pt>
                <c:pt idx="19">
                  <c:v>130</c:v>
                </c:pt>
                <c:pt idx="20">
                  <c:v>122</c:v>
                </c:pt>
                <c:pt idx="21">
                  <c:v>110</c:v>
                </c:pt>
                <c:pt idx="22">
                  <c:v>97</c:v>
                </c:pt>
                <c:pt idx="23">
                  <c:v>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76</c:v>
                </c:pt>
                <c:pt idx="6">
                  <c:v>144</c:v>
                </c:pt>
                <c:pt idx="7">
                  <c:v>358</c:v>
                </c:pt>
                <c:pt idx="8">
                  <c:v>344</c:v>
                </c:pt>
                <c:pt idx="9">
                  <c:v>304</c:v>
                </c:pt>
                <c:pt idx="10">
                  <c:v>238</c:v>
                </c:pt>
                <c:pt idx="11">
                  <c:v>76</c:v>
                </c:pt>
                <c:pt idx="12">
                  <c:v>64</c:v>
                </c:pt>
                <c:pt idx="13">
                  <c:v>90</c:v>
                </c:pt>
                <c:pt idx="14">
                  <c:v>90</c:v>
                </c:pt>
                <c:pt idx="15">
                  <c:v>128</c:v>
                </c:pt>
                <c:pt idx="16">
                  <c:v>366</c:v>
                </c:pt>
                <c:pt idx="17">
                  <c:v>728</c:v>
                </c:pt>
                <c:pt idx="18">
                  <c:v>1280.4760000000001</c:v>
                </c:pt>
                <c:pt idx="19">
                  <c:v>1246.761</c:v>
                </c:pt>
                <c:pt idx="20">
                  <c:v>716.601</c:v>
                </c:pt>
                <c:pt idx="21">
                  <c:v>181.78</c:v>
                </c:pt>
                <c:pt idx="22">
                  <c:v>143.733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9700904"/>
        <c:axId val="3497012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6439.7120000000004</c:v>
                </c:pt>
                <c:pt idx="1">
                  <c:v>6286.3620000000019</c:v>
                </c:pt>
                <c:pt idx="2">
                  <c:v>6278.1590000000024</c:v>
                </c:pt>
                <c:pt idx="3">
                  <c:v>6210.1340000000009</c:v>
                </c:pt>
                <c:pt idx="4">
                  <c:v>6323.1530000000012</c:v>
                </c:pt>
                <c:pt idx="5">
                  <c:v>6109.0670000000018</c:v>
                </c:pt>
                <c:pt idx="6">
                  <c:v>7292.8680000000004</c:v>
                </c:pt>
                <c:pt idx="7">
                  <c:v>8211.494999999999</c:v>
                </c:pt>
                <c:pt idx="8">
                  <c:v>8826.2189999999973</c:v>
                </c:pt>
                <c:pt idx="9">
                  <c:v>9004.6870000000035</c:v>
                </c:pt>
                <c:pt idx="10">
                  <c:v>9166.56</c:v>
                </c:pt>
                <c:pt idx="11">
                  <c:v>8977.4930000000022</c:v>
                </c:pt>
                <c:pt idx="12">
                  <c:v>8784.6180000000004</c:v>
                </c:pt>
                <c:pt idx="13">
                  <c:v>8435.613000000003</c:v>
                </c:pt>
                <c:pt idx="14">
                  <c:v>8113.2280000000001</c:v>
                </c:pt>
                <c:pt idx="15">
                  <c:v>7776.5040000000008</c:v>
                </c:pt>
                <c:pt idx="16">
                  <c:v>7859.125</c:v>
                </c:pt>
                <c:pt idx="17">
                  <c:v>8211.0679999999993</c:v>
                </c:pt>
                <c:pt idx="18">
                  <c:v>8775.1770000000015</c:v>
                </c:pt>
                <c:pt idx="19">
                  <c:v>8718.5690000000031</c:v>
                </c:pt>
                <c:pt idx="20">
                  <c:v>8289.94</c:v>
                </c:pt>
                <c:pt idx="21">
                  <c:v>7596.4399999999978</c:v>
                </c:pt>
                <c:pt idx="22">
                  <c:v>7145.2610000000004</c:v>
                </c:pt>
                <c:pt idx="23">
                  <c:v>6443.1600000000017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9700904"/>
        <c:axId val="3497012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248.92</c:v>
                </c:pt>
                <c:pt idx="1">
                  <c:v>245.03</c:v>
                </c:pt>
                <c:pt idx="2">
                  <c:v>241.79</c:v>
                </c:pt>
                <c:pt idx="3">
                  <c:v>240.07</c:v>
                </c:pt>
                <c:pt idx="4">
                  <c:v>255</c:v>
                </c:pt>
                <c:pt idx="5">
                  <c:v>273.18</c:v>
                </c:pt>
                <c:pt idx="6">
                  <c:v>318.93</c:v>
                </c:pt>
                <c:pt idx="7">
                  <c:v>339.57</c:v>
                </c:pt>
                <c:pt idx="8">
                  <c:v>313.45999999999998</c:v>
                </c:pt>
                <c:pt idx="9">
                  <c:v>281.64999999999998</c:v>
                </c:pt>
                <c:pt idx="10">
                  <c:v>264.47000000000003</c:v>
                </c:pt>
                <c:pt idx="11">
                  <c:v>254.73</c:v>
                </c:pt>
                <c:pt idx="12">
                  <c:v>246.31</c:v>
                </c:pt>
                <c:pt idx="13">
                  <c:v>245.59</c:v>
                </c:pt>
                <c:pt idx="14">
                  <c:v>271.55</c:v>
                </c:pt>
                <c:pt idx="15">
                  <c:v>280</c:v>
                </c:pt>
                <c:pt idx="16">
                  <c:v>306.08999999999997</c:v>
                </c:pt>
                <c:pt idx="17">
                  <c:v>360.97</c:v>
                </c:pt>
                <c:pt idx="18">
                  <c:v>435.74</c:v>
                </c:pt>
                <c:pt idx="19">
                  <c:v>443.89</c:v>
                </c:pt>
                <c:pt idx="20">
                  <c:v>386.77</c:v>
                </c:pt>
                <c:pt idx="21">
                  <c:v>333.93</c:v>
                </c:pt>
                <c:pt idx="22">
                  <c:v>316.67</c:v>
                </c:pt>
                <c:pt idx="23">
                  <c:v>264.63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9702080"/>
        <c:axId val="349701688"/>
      </c:lineChart>
      <c:catAx>
        <c:axId val="3497009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9701296"/>
        <c:crosses val="autoZero"/>
        <c:auto val="1"/>
        <c:lblAlgn val="ctr"/>
        <c:lblOffset val="100"/>
        <c:noMultiLvlLbl val="0"/>
      </c:catAx>
      <c:valAx>
        <c:axId val="349701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9700904"/>
        <c:crosses val="autoZero"/>
        <c:crossBetween val="between"/>
      </c:valAx>
      <c:valAx>
        <c:axId val="3497016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9702080"/>
        <c:crosses val="max"/>
        <c:crossBetween val="between"/>
      </c:valAx>
      <c:catAx>
        <c:axId val="3497020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97016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6439.7249999999985</v>
      </c>
      <c r="C4" s="18">
        <v>6286.3329999999987</v>
      </c>
      <c r="D4" s="18">
        <v>6278.1689999999999</v>
      </c>
      <c r="E4" s="18">
        <v>6210.1529999999993</v>
      </c>
      <c r="F4" s="18">
        <v>6323.1530000000012</v>
      </c>
      <c r="G4" s="18">
        <v>6109.0969999999988</v>
      </c>
      <c r="H4" s="18">
        <v>7292.91</v>
      </c>
      <c r="I4" s="18">
        <v>8211.514000000001</v>
      </c>
      <c r="J4" s="18">
        <v>8826.1749999999975</v>
      </c>
      <c r="K4" s="18">
        <v>9004.73</v>
      </c>
      <c r="L4" s="18">
        <v>9166.5600000000031</v>
      </c>
      <c r="M4" s="18">
        <v>8977.4440000000013</v>
      </c>
      <c r="N4" s="18">
        <v>8784.6230000000014</v>
      </c>
      <c r="O4" s="18">
        <v>8435.6229999999996</v>
      </c>
      <c r="P4" s="18">
        <v>8113.2590000000009</v>
      </c>
      <c r="Q4" s="18">
        <v>7776.4829999999993</v>
      </c>
      <c r="R4" s="18">
        <v>7859.1540000000014</v>
      </c>
      <c r="S4" s="18">
        <v>8211.0859999999993</v>
      </c>
      <c r="T4" s="18">
        <v>8775.1649999999991</v>
      </c>
      <c r="U4" s="18">
        <v>8718.5480000000007</v>
      </c>
      <c r="V4" s="18">
        <v>8289.9220000000005</v>
      </c>
      <c r="W4" s="18">
        <v>7596.3940000000002</v>
      </c>
      <c r="X4" s="18">
        <v>7145.2939999999999</v>
      </c>
      <c r="Y4" s="18">
        <v>6443.1560000000018</v>
      </c>
      <c r="Z4" s="19"/>
      <c r="AA4" s="20">
        <f>SUM(B4:Z4)</f>
        <v>185274.66999999998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248.92</v>
      </c>
      <c r="C7" s="28">
        <v>245.03</v>
      </c>
      <c r="D7" s="28">
        <v>241.79</v>
      </c>
      <c r="E7" s="28">
        <v>240.07</v>
      </c>
      <c r="F7" s="28">
        <v>255</v>
      </c>
      <c r="G7" s="28">
        <v>273.18</v>
      </c>
      <c r="H7" s="28">
        <v>318.93</v>
      </c>
      <c r="I7" s="28">
        <v>339.57</v>
      </c>
      <c r="J7" s="28">
        <v>313.45999999999998</v>
      </c>
      <c r="K7" s="28">
        <v>281.64999999999998</v>
      </c>
      <c r="L7" s="28">
        <v>264.47000000000003</v>
      </c>
      <c r="M7" s="28">
        <v>254.73</v>
      </c>
      <c r="N7" s="28">
        <v>246.31</v>
      </c>
      <c r="O7" s="28">
        <v>245.59</v>
      </c>
      <c r="P7" s="28">
        <v>271.55</v>
      </c>
      <c r="Q7" s="28">
        <v>280</v>
      </c>
      <c r="R7" s="28">
        <v>306.08999999999997</v>
      </c>
      <c r="S7" s="28">
        <v>360.97</v>
      </c>
      <c r="T7" s="28">
        <v>435.74</v>
      </c>
      <c r="U7" s="28">
        <v>443.89</v>
      </c>
      <c r="V7" s="28">
        <v>386.77</v>
      </c>
      <c r="W7" s="28">
        <v>333.93</v>
      </c>
      <c r="X7" s="28">
        <v>316.67</v>
      </c>
      <c r="Y7" s="28">
        <v>264.63</v>
      </c>
      <c r="Z7" s="29"/>
      <c r="AA7" s="30">
        <f>IF(SUM(B7:Z7)&lt;&gt;0,AVERAGEIF(B7:Z7,"&lt;&gt;"""),"")</f>
        <v>298.70583333333337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1277</v>
      </c>
      <c r="C10" s="42">
        <v>1277</v>
      </c>
      <c r="D10" s="42">
        <v>1277</v>
      </c>
      <c r="E10" s="42">
        <v>1277</v>
      </c>
      <c r="F10" s="42">
        <v>1277</v>
      </c>
      <c r="G10" s="42">
        <v>1277</v>
      </c>
      <c r="H10" s="42">
        <v>1277</v>
      </c>
      <c r="I10" s="42">
        <v>1277</v>
      </c>
      <c r="J10" s="42">
        <v>1277</v>
      </c>
      <c r="K10" s="42">
        <v>1277</v>
      </c>
      <c r="L10" s="42">
        <v>1277</v>
      </c>
      <c r="M10" s="42">
        <v>1277</v>
      </c>
      <c r="N10" s="42">
        <v>1277</v>
      </c>
      <c r="O10" s="42">
        <v>1277</v>
      </c>
      <c r="P10" s="42">
        <v>1277</v>
      </c>
      <c r="Q10" s="42">
        <v>1277</v>
      </c>
      <c r="R10" s="42">
        <v>1277</v>
      </c>
      <c r="S10" s="42">
        <v>1277</v>
      </c>
      <c r="T10" s="42">
        <v>1277</v>
      </c>
      <c r="U10" s="42">
        <v>1277</v>
      </c>
      <c r="V10" s="42">
        <v>1277</v>
      </c>
      <c r="W10" s="42">
        <v>1277</v>
      </c>
      <c r="X10" s="42">
        <v>1277</v>
      </c>
      <c r="Y10" s="42">
        <v>1277</v>
      </c>
      <c r="Z10" s="43"/>
      <c r="AA10" s="44">
        <f t="shared" ref="AA10:AA15" si="0">SUM(B10:Z10)</f>
        <v>30648</v>
      </c>
    </row>
    <row r="11" spans="1:27" ht="24.95" customHeight="1" x14ac:dyDescent="0.2">
      <c r="A11" s="45" t="s">
        <v>7</v>
      </c>
      <c r="B11" s="46">
        <v>207</v>
      </c>
      <c r="C11" s="47">
        <v>188</v>
      </c>
      <c r="D11" s="47">
        <v>175</v>
      </c>
      <c r="E11" s="47">
        <v>168</v>
      </c>
      <c r="F11" s="47">
        <v>172</v>
      </c>
      <c r="G11" s="47">
        <v>202</v>
      </c>
      <c r="H11" s="47">
        <v>256</v>
      </c>
      <c r="I11" s="47">
        <v>289</v>
      </c>
      <c r="J11" s="47">
        <v>311</v>
      </c>
      <c r="K11" s="47">
        <v>321</v>
      </c>
      <c r="L11" s="47">
        <v>336</v>
      </c>
      <c r="M11" s="47">
        <v>324.64999999999998</v>
      </c>
      <c r="N11" s="47">
        <v>304.14999999999998</v>
      </c>
      <c r="O11" s="47">
        <v>293.5</v>
      </c>
      <c r="P11" s="47">
        <v>319</v>
      </c>
      <c r="Q11" s="47">
        <v>328</v>
      </c>
      <c r="R11" s="47">
        <v>353</v>
      </c>
      <c r="S11" s="47">
        <v>388</v>
      </c>
      <c r="T11" s="47">
        <v>412</v>
      </c>
      <c r="U11" s="47">
        <v>404</v>
      </c>
      <c r="V11" s="47">
        <v>374</v>
      </c>
      <c r="W11" s="47">
        <v>342</v>
      </c>
      <c r="X11" s="47">
        <v>307.64999999999998</v>
      </c>
      <c r="Y11" s="47">
        <v>274</v>
      </c>
      <c r="Z11" s="48"/>
      <c r="AA11" s="49">
        <f t="shared" si="0"/>
        <v>7048.95</v>
      </c>
    </row>
    <row r="12" spans="1:27" ht="24.95" customHeight="1" x14ac:dyDescent="0.2">
      <c r="A12" s="50" t="s">
        <v>8</v>
      </c>
      <c r="B12" s="51">
        <v>2809.8820000000001</v>
      </c>
      <c r="C12" s="52">
        <v>2640.855</v>
      </c>
      <c r="D12" s="52">
        <v>2631.2239999999997</v>
      </c>
      <c r="E12" s="52">
        <v>2625.009</v>
      </c>
      <c r="F12" s="52">
        <v>2739.8859999999995</v>
      </c>
      <c r="G12" s="52">
        <v>2899.7269999999999</v>
      </c>
      <c r="H12" s="52">
        <v>3364.1129999999998</v>
      </c>
      <c r="I12" s="52">
        <v>3508.6509999999998</v>
      </c>
      <c r="J12" s="52">
        <v>3655.7069999999999</v>
      </c>
      <c r="K12" s="52">
        <v>3348.5079999999998</v>
      </c>
      <c r="L12" s="52">
        <v>3274.915</v>
      </c>
      <c r="M12" s="52">
        <v>3168.5990000000002</v>
      </c>
      <c r="N12" s="52">
        <v>3123.6619999999998</v>
      </c>
      <c r="O12" s="52">
        <v>3123.326</v>
      </c>
      <c r="P12" s="52">
        <v>3328.5979999999995</v>
      </c>
      <c r="Q12" s="52">
        <v>3365.6579999999999</v>
      </c>
      <c r="R12" s="52">
        <v>3501.1579999999999</v>
      </c>
      <c r="S12" s="52">
        <v>3892.7919999999999</v>
      </c>
      <c r="T12" s="52">
        <v>3967.84</v>
      </c>
      <c r="U12" s="52">
        <v>3969.444</v>
      </c>
      <c r="V12" s="52">
        <v>3933.2359999999999</v>
      </c>
      <c r="W12" s="52">
        <v>3876.3620000000001</v>
      </c>
      <c r="X12" s="52">
        <v>3853.5250000000001</v>
      </c>
      <c r="Y12" s="52">
        <v>3351.5480000000002</v>
      </c>
      <c r="Z12" s="53"/>
      <c r="AA12" s="54">
        <f t="shared" si="0"/>
        <v>79954.224999999991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76</v>
      </c>
      <c r="H13" s="52">
        <v>144</v>
      </c>
      <c r="I13" s="52">
        <v>358</v>
      </c>
      <c r="J13" s="52">
        <v>344</v>
      </c>
      <c r="K13" s="52">
        <v>304</v>
      </c>
      <c r="L13" s="52">
        <v>238</v>
      </c>
      <c r="M13" s="52">
        <v>76</v>
      </c>
      <c r="N13" s="52">
        <v>64</v>
      </c>
      <c r="O13" s="52">
        <v>90</v>
      </c>
      <c r="P13" s="52">
        <v>90</v>
      </c>
      <c r="Q13" s="52">
        <v>128</v>
      </c>
      <c r="R13" s="52">
        <v>366</v>
      </c>
      <c r="S13" s="52">
        <v>728</v>
      </c>
      <c r="T13" s="52">
        <v>1280.4760000000001</v>
      </c>
      <c r="U13" s="52">
        <v>1246.761</v>
      </c>
      <c r="V13" s="52">
        <v>716.601</v>
      </c>
      <c r="W13" s="52">
        <v>181.78</v>
      </c>
      <c r="X13" s="52">
        <v>143.733</v>
      </c>
      <c r="Y13" s="52"/>
      <c r="Z13" s="53"/>
      <c r="AA13" s="54">
        <f t="shared" si="0"/>
        <v>6575.3510000000006</v>
      </c>
    </row>
    <row r="14" spans="1:27" ht="24.95" customHeight="1" x14ac:dyDescent="0.2">
      <c r="A14" s="55" t="s">
        <v>10</v>
      </c>
      <c r="B14" s="56">
        <v>1465.0430000000001</v>
      </c>
      <c r="C14" s="57">
        <v>1403.9780000000005</v>
      </c>
      <c r="D14" s="57">
        <v>1345.9449999999999</v>
      </c>
      <c r="E14" s="57">
        <v>1305.5439999999999</v>
      </c>
      <c r="F14" s="57">
        <v>1237.2670000000001</v>
      </c>
      <c r="G14" s="57">
        <v>1203.1699999999998</v>
      </c>
      <c r="H14" s="57">
        <v>1468.797</v>
      </c>
      <c r="I14" s="57">
        <v>2186.2629999999999</v>
      </c>
      <c r="J14" s="57">
        <v>2903.4679999999998</v>
      </c>
      <c r="K14" s="57">
        <v>3425.2220000000002</v>
      </c>
      <c r="L14" s="57">
        <v>3721.645</v>
      </c>
      <c r="M14" s="57">
        <v>3810.1950000000006</v>
      </c>
      <c r="N14" s="57">
        <v>3681.4880000000003</v>
      </c>
      <c r="O14" s="57">
        <v>3339.7969999999996</v>
      </c>
      <c r="P14" s="57">
        <v>2793.6609999999991</v>
      </c>
      <c r="Q14" s="57">
        <v>2050.4249999999997</v>
      </c>
      <c r="R14" s="57">
        <v>1199.3960000000002</v>
      </c>
      <c r="S14" s="57">
        <v>723.2940000000001</v>
      </c>
      <c r="T14" s="57">
        <v>637.84900000000005</v>
      </c>
      <c r="U14" s="57">
        <v>599.04300000000012</v>
      </c>
      <c r="V14" s="57">
        <v>569.28499999999985</v>
      </c>
      <c r="W14" s="57">
        <v>555.952</v>
      </c>
      <c r="X14" s="57">
        <v>557.38599999999997</v>
      </c>
      <c r="Y14" s="57">
        <v>574.9079999999999</v>
      </c>
      <c r="Z14" s="58"/>
      <c r="AA14" s="59">
        <f t="shared" si="0"/>
        <v>42759.021000000008</v>
      </c>
    </row>
    <row r="15" spans="1:27" ht="24.95" customHeight="1" x14ac:dyDescent="0.2">
      <c r="A15" s="55" t="s">
        <v>11</v>
      </c>
      <c r="B15" s="56">
        <v>98</v>
      </c>
      <c r="C15" s="57">
        <v>89</v>
      </c>
      <c r="D15" s="57">
        <v>87</v>
      </c>
      <c r="E15" s="57">
        <v>89</v>
      </c>
      <c r="F15" s="57">
        <v>93</v>
      </c>
      <c r="G15" s="57">
        <v>100</v>
      </c>
      <c r="H15" s="57">
        <v>121</v>
      </c>
      <c r="I15" s="57">
        <v>151</v>
      </c>
      <c r="J15" s="57">
        <v>172</v>
      </c>
      <c r="K15" s="57">
        <v>186</v>
      </c>
      <c r="L15" s="57">
        <v>194</v>
      </c>
      <c r="M15" s="57">
        <v>196</v>
      </c>
      <c r="N15" s="57">
        <v>194</v>
      </c>
      <c r="O15" s="57">
        <v>187</v>
      </c>
      <c r="P15" s="57">
        <v>179</v>
      </c>
      <c r="Q15" s="57">
        <v>166</v>
      </c>
      <c r="R15" s="57">
        <v>149</v>
      </c>
      <c r="S15" s="57">
        <v>139</v>
      </c>
      <c r="T15" s="57">
        <v>135</v>
      </c>
      <c r="U15" s="57">
        <v>130</v>
      </c>
      <c r="V15" s="57">
        <v>122</v>
      </c>
      <c r="W15" s="57">
        <v>110</v>
      </c>
      <c r="X15" s="57">
        <v>97</v>
      </c>
      <c r="Y15" s="57">
        <v>86</v>
      </c>
      <c r="Z15" s="58"/>
      <c r="AA15" s="59">
        <f t="shared" si="0"/>
        <v>3270</v>
      </c>
    </row>
    <row r="16" spans="1:27" ht="30" customHeight="1" thickBot="1" x14ac:dyDescent="0.25">
      <c r="A16" s="60" t="s">
        <v>12</v>
      </c>
      <c r="B16" s="61">
        <f>IF(LEN(B$2)&gt;0,SUM(B10:B15),"")</f>
        <v>5856.9249999999993</v>
      </c>
      <c r="C16" s="62">
        <f t="shared" ref="C16:Z16" si="1">IF(LEN(C$2)&gt;0,SUM(C10:C15),"")</f>
        <v>5598.8330000000005</v>
      </c>
      <c r="D16" s="62">
        <f t="shared" si="1"/>
        <v>5516.1689999999999</v>
      </c>
      <c r="E16" s="62">
        <f t="shared" si="1"/>
        <v>5464.5529999999999</v>
      </c>
      <c r="F16" s="62">
        <f t="shared" si="1"/>
        <v>5519.1529999999993</v>
      </c>
      <c r="G16" s="62">
        <f t="shared" si="1"/>
        <v>5757.8969999999999</v>
      </c>
      <c r="H16" s="62">
        <f t="shared" si="1"/>
        <v>6630.91</v>
      </c>
      <c r="I16" s="62">
        <f t="shared" si="1"/>
        <v>7769.9139999999998</v>
      </c>
      <c r="J16" s="62">
        <f t="shared" si="1"/>
        <v>8663.1749999999993</v>
      </c>
      <c r="K16" s="62">
        <f t="shared" si="1"/>
        <v>8861.73</v>
      </c>
      <c r="L16" s="62">
        <f t="shared" si="1"/>
        <v>9041.56</v>
      </c>
      <c r="M16" s="62">
        <f t="shared" si="1"/>
        <v>8852.4439999999995</v>
      </c>
      <c r="N16" s="62">
        <f t="shared" si="1"/>
        <v>8644.2999999999993</v>
      </c>
      <c r="O16" s="62">
        <f t="shared" si="1"/>
        <v>8310.6229999999996</v>
      </c>
      <c r="P16" s="62">
        <f t="shared" si="1"/>
        <v>7987.2589999999991</v>
      </c>
      <c r="Q16" s="62">
        <f t="shared" si="1"/>
        <v>7315.0829999999987</v>
      </c>
      <c r="R16" s="62">
        <f t="shared" si="1"/>
        <v>6845.5540000000001</v>
      </c>
      <c r="S16" s="62">
        <f t="shared" si="1"/>
        <v>7148.0859999999993</v>
      </c>
      <c r="T16" s="62">
        <f t="shared" si="1"/>
        <v>7710.1650000000009</v>
      </c>
      <c r="U16" s="62">
        <f t="shared" si="1"/>
        <v>7626.2479999999996</v>
      </c>
      <c r="V16" s="62">
        <f t="shared" si="1"/>
        <v>6992.1219999999994</v>
      </c>
      <c r="W16" s="62">
        <f t="shared" si="1"/>
        <v>6343.0940000000001</v>
      </c>
      <c r="X16" s="62">
        <f t="shared" si="1"/>
        <v>6236.2939999999999</v>
      </c>
      <c r="Y16" s="62">
        <f t="shared" si="1"/>
        <v>5563.4560000000001</v>
      </c>
      <c r="Z16" s="63" t="str">
        <f t="shared" si="1"/>
        <v/>
      </c>
      <c r="AA16" s="64">
        <f>SUM(AA10:AA15)</f>
        <v>170255.54699999999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1459.9</v>
      </c>
      <c r="C28" s="72">
        <v>1381.9</v>
      </c>
      <c r="D28" s="72">
        <v>1323.9</v>
      </c>
      <c r="E28" s="72">
        <v>1291.9000000000001</v>
      </c>
      <c r="F28" s="72">
        <v>1263.9000000000001</v>
      </c>
      <c r="G28" s="72">
        <v>1351.9</v>
      </c>
      <c r="H28" s="72">
        <v>1576.9</v>
      </c>
      <c r="I28" s="72">
        <v>2060.9</v>
      </c>
      <c r="J28" s="72">
        <v>2557.9</v>
      </c>
      <c r="K28" s="72">
        <v>2904.9</v>
      </c>
      <c r="L28" s="72">
        <v>3135.9</v>
      </c>
      <c r="M28" s="72">
        <v>3180.55</v>
      </c>
      <c r="N28" s="72">
        <v>3065.05</v>
      </c>
      <c r="O28" s="72">
        <v>2839.4</v>
      </c>
      <c r="P28" s="72">
        <v>2485.9</v>
      </c>
      <c r="Q28" s="72">
        <v>1960.9</v>
      </c>
      <c r="R28" s="72">
        <v>1654.9</v>
      </c>
      <c r="S28" s="72">
        <v>1700.9</v>
      </c>
      <c r="T28" s="72">
        <v>1636.9</v>
      </c>
      <c r="U28" s="72">
        <v>1399.9</v>
      </c>
      <c r="V28" s="72">
        <v>1225.9000000000001</v>
      </c>
      <c r="W28" s="72">
        <v>1060.9000000000001</v>
      </c>
      <c r="X28" s="72">
        <v>1037.55</v>
      </c>
      <c r="Y28" s="72">
        <v>977.9</v>
      </c>
      <c r="Z28" s="73"/>
      <c r="AA28" s="74">
        <f>SUM(B28:Z28)</f>
        <v>44536.550000000017</v>
      </c>
    </row>
    <row r="29" spans="1:27" ht="24.95" customHeight="1" x14ac:dyDescent="0.2">
      <c r="A29" s="75" t="s">
        <v>23</v>
      </c>
      <c r="B29" s="76">
        <v>1397.925</v>
      </c>
      <c r="C29" s="77">
        <v>1377.8330000000001</v>
      </c>
      <c r="D29" s="77">
        <v>1368.1690000000001</v>
      </c>
      <c r="E29" s="77">
        <v>1348.5530000000001</v>
      </c>
      <c r="F29" s="77">
        <v>1431.153</v>
      </c>
      <c r="G29" s="77">
        <v>1511.8969999999999</v>
      </c>
      <c r="H29" s="77">
        <v>1964.91</v>
      </c>
      <c r="I29" s="77">
        <v>2510.9140000000002</v>
      </c>
      <c r="J29" s="77">
        <v>2767.1750000000002</v>
      </c>
      <c r="K29" s="77">
        <v>2648.73</v>
      </c>
      <c r="L29" s="77">
        <v>2579.56</v>
      </c>
      <c r="M29" s="77">
        <v>2345.7939999999999</v>
      </c>
      <c r="N29" s="77">
        <v>2240.973</v>
      </c>
      <c r="O29" s="77">
        <v>2145.123</v>
      </c>
      <c r="P29" s="77">
        <v>2176.259</v>
      </c>
      <c r="Q29" s="77">
        <v>2029.0830000000001</v>
      </c>
      <c r="R29" s="77">
        <v>2205.5540000000001</v>
      </c>
      <c r="S29" s="77">
        <v>2411.0859999999998</v>
      </c>
      <c r="T29" s="77">
        <v>3039.165</v>
      </c>
      <c r="U29" s="77">
        <v>3203.248</v>
      </c>
      <c r="V29" s="77">
        <v>2767.1219999999998</v>
      </c>
      <c r="W29" s="77">
        <v>2170.0940000000001</v>
      </c>
      <c r="X29" s="77">
        <v>2106.6439999999998</v>
      </c>
      <c r="Y29" s="77">
        <v>1493.4559999999999</v>
      </c>
      <c r="Z29" s="78"/>
      <c r="AA29" s="79">
        <f>SUM(B29:Z29)</f>
        <v>51240.42</v>
      </c>
    </row>
    <row r="30" spans="1:27" ht="24.95" customHeight="1" x14ac:dyDescent="0.2">
      <c r="A30" s="82" t="s">
        <v>24</v>
      </c>
      <c r="B30" s="80">
        <v>3161.1</v>
      </c>
      <c r="C30" s="81">
        <v>3001.1</v>
      </c>
      <c r="D30" s="81">
        <v>3001.1</v>
      </c>
      <c r="E30" s="81">
        <v>3001.1</v>
      </c>
      <c r="F30" s="81">
        <v>3001.1</v>
      </c>
      <c r="G30" s="81">
        <v>3071.1</v>
      </c>
      <c r="H30" s="81">
        <v>3251.1</v>
      </c>
      <c r="I30" s="81">
        <v>3311.1</v>
      </c>
      <c r="J30" s="81">
        <v>3501.1</v>
      </c>
      <c r="K30" s="81">
        <v>3451.1</v>
      </c>
      <c r="L30" s="81">
        <v>3451.1</v>
      </c>
      <c r="M30" s="81">
        <v>3451.1</v>
      </c>
      <c r="N30" s="81">
        <v>3451.1</v>
      </c>
      <c r="O30" s="81">
        <v>3451.1</v>
      </c>
      <c r="P30" s="81">
        <v>3451.1</v>
      </c>
      <c r="Q30" s="81">
        <v>3451.1</v>
      </c>
      <c r="R30" s="81">
        <v>3501.1</v>
      </c>
      <c r="S30" s="81">
        <v>3599.1</v>
      </c>
      <c r="T30" s="81">
        <v>3599.1</v>
      </c>
      <c r="U30" s="81">
        <v>3599.1</v>
      </c>
      <c r="V30" s="81">
        <v>3599.1</v>
      </c>
      <c r="W30" s="81">
        <v>3501.1</v>
      </c>
      <c r="X30" s="81">
        <v>3501.1</v>
      </c>
      <c r="Y30" s="81">
        <v>3501.1</v>
      </c>
      <c r="Z30" s="83"/>
      <c r="AA30" s="84">
        <f>SUM(B30:Z30)</f>
        <v>80858.400000000009</v>
      </c>
    </row>
    <row r="31" spans="1:27" ht="30" customHeight="1" thickBot="1" x14ac:dyDescent="0.25">
      <c r="A31" s="60" t="s">
        <v>25</v>
      </c>
      <c r="B31" s="61">
        <f>IF(LEN(B$2)&gt;0,SUM(B28:B30),"")</f>
        <v>6018.9249999999993</v>
      </c>
      <c r="C31" s="62">
        <f t="shared" ref="C31:Z31" si="4">IF(LEN(C$2)&gt;0,SUM(C28:C30),"")</f>
        <v>5760.8330000000005</v>
      </c>
      <c r="D31" s="62">
        <f t="shared" si="4"/>
        <v>5693.1689999999999</v>
      </c>
      <c r="E31" s="62">
        <f t="shared" si="4"/>
        <v>5641.5529999999999</v>
      </c>
      <c r="F31" s="62">
        <f t="shared" si="4"/>
        <v>5696.1530000000002</v>
      </c>
      <c r="G31" s="62">
        <f t="shared" si="4"/>
        <v>5934.8969999999999</v>
      </c>
      <c r="H31" s="62">
        <f t="shared" si="4"/>
        <v>6792.91</v>
      </c>
      <c r="I31" s="62">
        <f t="shared" si="4"/>
        <v>7882.9140000000007</v>
      </c>
      <c r="J31" s="62">
        <f t="shared" si="4"/>
        <v>8826.1750000000011</v>
      </c>
      <c r="K31" s="62">
        <f t="shared" si="4"/>
        <v>9004.73</v>
      </c>
      <c r="L31" s="62">
        <f t="shared" si="4"/>
        <v>9166.56</v>
      </c>
      <c r="M31" s="62">
        <f t="shared" si="4"/>
        <v>8977.4439999999995</v>
      </c>
      <c r="N31" s="62">
        <f t="shared" si="4"/>
        <v>8757.1229999999996</v>
      </c>
      <c r="O31" s="62">
        <f t="shared" si="4"/>
        <v>8435.6229999999996</v>
      </c>
      <c r="P31" s="62">
        <f t="shared" si="4"/>
        <v>8113.259</v>
      </c>
      <c r="Q31" s="62">
        <f t="shared" si="4"/>
        <v>7441.0830000000005</v>
      </c>
      <c r="R31" s="62">
        <f t="shared" si="4"/>
        <v>7361.5540000000001</v>
      </c>
      <c r="S31" s="62">
        <f t="shared" si="4"/>
        <v>7711.0859999999993</v>
      </c>
      <c r="T31" s="62">
        <f t="shared" si="4"/>
        <v>8275.1650000000009</v>
      </c>
      <c r="U31" s="62">
        <f t="shared" si="4"/>
        <v>8202.2479999999996</v>
      </c>
      <c r="V31" s="62">
        <f t="shared" si="4"/>
        <v>7592.1219999999994</v>
      </c>
      <c r="W31" s="62">
        <f t="shared" si="4"/>
        <v>6732.0940000000001</v>
      </c>
      <c r="X31" s="62">
        <f t="shared" si="4"/>
        <v>6645.2939999999999</v>
      </c>
      <c r="Y31" s="62">
        <f t="shared" si="4"/>
        <v>5972.4560000000001</v>
      </c>
      <c r="Z31" s="63" t="str">
        <f t="shared" si="4"/>
        <v/>
      </c>
      <c r="AA31" s="64">
        <f>SUM(AA28:AA30)</f>
        <v>176635.37000000002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6</v>
      </c>
      <c r="C34" s="95">
        <v>6</v>
      </c>
      <c r="D34" s="95">
        <v>21</v>
      </c>
      <c r="E34" s="95">
        <v>21</v>
      </c>
      <c r="F34" s="95">
        <v>21</v>
      </c>
      <c r="G34" s="95">
        <v>21</v>
      </c>
      <c r="H34" s="95">
        <v>39</v>
      </c>
      <c r="I34" s="95">
        <v>24</v>
      </c>
      <c r="J34" s="95">
        <v>49</v>
      </c>
      <c r="K34" s="95">
        <v>49</v>
      </c>
      <c r="L34" s="95">
        <v>31</v>
      </c>
      <c r="M34" s="95">
        <v>31</v>
      </c>
      <c r="N34" s="95">
        <v>31</v>
      </c>
      <c r="O34" s="95">
        <v>31</v>
      </c>
      <c r="P34" s="95">
        <v>31</v>
      </c>
      <c r="Q34" s="95">
        <v>31</v>
      </c>
      <c r="R34" s="95">
        <v>226</v>
      </c>
      <c r="S34" s="95">
        <v>273</v>
      </c>
      <c r="T34" s="95">
        <v>275</v>
      </c>
      <c r="U34" s="95">
        <v>273</v>
      </c>
      <c r="V34" s="95">
        <v>297</v>
      </c>
      <c r="W34" s="95">
        <v>75</v>
      </c>
      <c r="X34" s="95">
        <v>66</v>
      </c>
      <c r="Y34" s="95">
        <v>66</v>
      </c>
      <c r="Z34" s="96"/>
      <c r="AA34" s="74">
        <f t="shared" ref="AA34:AA39" si="5">SUM(B34:Z34)</f>
        <v>1994</v>
      </c>
    </row>
    <row r="35" spans="1:27" ht="24.95" customHeight="1" x14ac:dyDescent="0.2">
      <c r="A35" s="97" t="s">
        <v>28</v>
      </c>
      <c r="B35" s="98">
        <v>64</v>
      </c>
      <c r="C35" s="99">
        <v>64</v>
      </c>
      <c r="D35" s="99">
        <v>64</v>
      </c>
      <c r="E35" s="99">
        <v>64</v>
      </c>
      <c r="F35" s="99">
        <v>64</v>
      </c>
      <c r="G35" s="99">
        <v>64</v>
      </c>
      <c r="H35" s="99">
        <v>64</v>
      </c>
      <c r="I35" s="99">
        <v>30</v>
      </c>
      <c r="J35" s="99">
        <v>55</v>
      </c>
      <c r="K35" s="99">
        <v>35</v>
      </c>
      <c r="L35" s="99">
        <v>35</v>
      </c>
      <c r="M35" s="99">
        <v>35</v>
      </c>
      <c r="N35" s="99">
        <v>22.823</v>
      </c>
      <c r="O35" s="99">
        <v>35</v>
      </c>
      <c r="P35" s="99">
        <v>36</v>
      </c>
      <c r="Q35" s="99">
        <v>36</v>
      </c>
      <c r="R35" s="99">
        <v>231</v>
      </c>
      <c r="S35" s="99">
        <v>231</v>
      </c>
      <c r="T35" s="99">
        <v>231</v>
      </c>
      <c r="U35" s="99">
        <v>211</v>
      </c>
      <c r="V35" s="99">
        <v>211</v>
      </c>
      <c r="W35" s="99">
        <v>222</v>
      </c>
      <c r="X35" s="99">
        <v>251</v>
      </c>
      <c r="Y35" s="99">
        <v>251</v>
      </c>
      <c r="Z35" s="100"/>
      <c r="AA35" s="79">
        <f t="shared" si="5"/>
        <v>2606.8229999999999</v>
      </c>
    </row>
    <row r="36" spans="1:27" ht="24.95" customHeight="1" x14ac:dyDescent="0.2">
      <c r="A36" s="97" t="s">
        <v>29</v>
      </c>
      <c r="B36" s="98">
        <v>462.8</v>
      </c>
      <c r="C36" s="99">
        <v>567.5</v>
      </c>
      <c r="D36" s="99">
        <v>627</v>
      </c>
      <c r="E36" s="99">
        <v>610.6</v>
      </c>
      <c r="F36" s="99">
        <v>669</v>
      </c>
      <c r="G36" s="99">
        <v>110</v>
      </c>
      <c r="H36" s="99">
        <v>9</v>
      </c>
      <c r="I36" s="99">
        <v>9</v>
      </c>
      <c r="J36" s="99">
        <v>9</v>
      </c>
      <c r="K36" s="99">
        <v>9</v>
      </c>
      <c r="L36" s="99">
        <v>9</v>
      </c>
      <c r="M36" s="99">
        <v>9</v>
      </c>
      <c r="N36" s="99">
        <v>36.5</v>
      </c>
      <c r="O36" s="99">
        <v>9</v>
      </c>
      <c r="P36" s="99">
        <v>9</v>
      </c>
      <c r="Q36" s="99">
        <v>9</v>
      </c>
      <c r="R36" s="99">
        <v>9</v>
      </c>
      <c r="S36" s="99">
        <v>9</v>
      </c>
      <c r="T36" s="99">
        <v>9</v>
      </c>
      <c r="U36" s="99">
        <v>58.3</v>
      </c>
      <c r="V36" s="99">
        <v>239.8</v>
      </c>
      <c r="W36" s="99">
        <v>406.3</v>
      </c>
      <c r="X36" s="99">
        <v>42</v>
      </c>
      <c r="Y36" s="99">
        <v>168.9</v>
      </c>
      <c r="Z36" s="100"/>
      <c r="AA36" s="79">
        <f t="shared" si="5"/>
        <v>4106.7000000000007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106.2</v>
      </c>
      <c r="H38" s="99">
        <v>500</v>
      </c>
      <c r="I38" s="99">
        <v>328.6</v>
      </c>
      <c r="J38" s="99"/>
      <c r="K38" s="99"/>
      <c r="L38" s="99"/>
      <c r="M38" s="99"/>
      <c r="N38" s="99"/>
      <c r="O38" s="99"/>
      <c r="P38" s="99"/>
      <c r="Q38" s="99">
        <v>335.4</v>
      </c>
      <c r="R38" s="99">
        <v>497.6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343.8</v>
      </c>
      <c r="Z38" s="100"/>
      <c r="AA38" s="79">
        <f t="shared" si="5"/>
        <v>5111.6000000000004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582.79999999999995</v>
      </c>
      <c r="C39" s="88">
        <f t="shared" si="6"/>
        <v>687.5</v>
      </c>
      <c r="D39" s="88">
        <f t="shared" si="6"/>
        <v>762</v>
      </c>
      <c r="E39" s="88">
        <f t="shared" si="6"/>
        <v>745.6</v>
      </c>
      <c r="F39" s="88">
        <f t="shared" si="6"/>
        <v>804</v>
      </c>
      <c r="G39" s="88">
        <f t="shared" si="6"/>
        <v>351.2</v>
      </c>
      <c r="H39" s="88">
        <f t="shared" si="6"/>
        <v>662</v>
      </c>
      <c r="I39" s="88">
        <f t="shared" si="6"/>
        <v>441.6</v>
      </c>
      <c r="J39" s="88">
        <f t="shared" si="6"/>
        <v>163</v>
      </c>
      <c r="K39" s="88">
        <f t="shared" si="6"/>
        <v>143</v>
      </c>
      <c r="L39" s="88">
        <f t="shared" si="6"/>
        <v>125</v>
      </c>
      <c r="M39" s="88">
        <f t="shared" si="6"/>
        <v>125</v>
      </c>
      <c r="N39" s="88">
        <f t="shared" si="6"/>
        <v>140.32300000000001</v>
      </c>
      <c r="O39" s="88">
        <f t="shared" si="6"/>
        <v>125</v>
      </c>
      <c r="P39" s="88">
        <f t="shared" si="6"/>
        <v>126</v>
      </c>
      <c r="Q39" s="88">
        <f t="shared" si="6"/>
        <v>461.4</v>
      </c>
      <c r="R39" s="88">
        <f t="shared" si="6"/>
        <v>1013.6</v>
      </c>
      <c r="S39" s="88">
        <f t="shared" si="6"/>
        <v>1063</v>
      </c>
      <c r="T39" s="88">
        <f t="shared" si="6"/>
        <v>1065</v>
      </c>
      <c r="U39" s="88">
        <f t="shared" si="6"/>
        <v>1092.3</v>
      </c>
      <c r="V39" s="88">
        <f t="shared" si="6"/>
        <v>1297.8</v>
      </c>
      <c r="W39" s="88">
        <f t="shared" si="6"/>
        <v>1253.3</v>
      </c>
      <c r="X39" s="88">
        <f t="shared" si="6"/>
        <v>909</v>
      </c>
      <c r="Y39" s="88">
        <f t="shared" si="6"/>
        <v>879.7</v>
      </c>
      <c r="Z39" s="89" t="str">
        <f t="shared" si="6"/>
        <v/>
      </c>
      <c r="AA39" s="90">
        <f t="shared" si="5"/>
        <v>15019.123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420.8</v>
      </c>
      <c r="C44" s="99">
        <v>525.5</v>
      </c>
      <c r="D44" s="99">
        <v>585</v>
      </c>
      <c r="E44" s="99">
        <v>568.6</v>
      </c>
      <c r="F44" s="99">
        <v>627</v>
      </c>
      <c r="G44" s="99">
        <v>68</v>
      </c>
      <c r="H44" s="99"/>
      <c r="I44" s="99"/>
      <c r="J44" s="99"/>
      <c r="K44" s="99"/>
      <c r="L44" s="99"/>
      <c r="M44" s="99"/>
      <c r="N44" s="99">
        <v>27.5</v>
      </c>
      <c r="O44" s="99"/>
      <c r="P44" s="99"/>
      <c r="Q44" s="99"/>
      <c r="R44" s="99"/>
      <c r="S44" s="99"/>
      <c r="T44" s="99"/>
      <c r="U44" s="99">
        <v>16.3</v>
      </c>
      <c r="V44" s="99">
        <v>197.8</v>
      </c>
      <c r="W44" s="99">
        <v>364.3</v>
      </c>
      <c r="X44" s="99"/>
      <c r="Y44" s="99">
        <v>126.9</v>
      </c>
      <c r="Z44" s="100"/>
      <c r="AA44" s="79">
        <f t="shared" si="7"/>
        <v>3527.7000000000007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106.2</v>
      </c>
      <c r="H46" s="99">
        <v>500</v>
      </c>
      <c r="I46" s="99">
        <v>328.6</v>
      </c>
      <c r="J46" s="99"/>
      <c r="K46" s="99"/>
      <c r="L46" s="99"/>
      <c r="M46" s="99"/>
      <c r="N46" s="99"/>
      <c r="O46" s="99"/>
      <c r="P46" s="99"/>
      <c r="Q46" s="99">
        <v>335.4</v>
      </c>
      <c r="R46" s="99">
        <v>497.6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343.8</v>
      </c>
      <c r="Z46" s="100"/>
      <c r="AA46" s="79">
        <f t="shared" si="7"/>
        <v>5111.6000000000004</v>
      </c>
    </row>
    <row r="47" spans="1:27" ht="24.95" customHeight="1" x14ac:dyDescent="0.2">
      <c r="A47" s="85" t="s">
        <v>34</v>
      </c>
      <c r="B47" s="98">
        <v>11</v>
      </c>
      <c r="C47" s="99"/>
      <c r="D47" s="99"/>
      <c r="E47" s="99">
        <v>2</v>
      </c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13</v>
      </c>
    </row>
    <row r="48" spans="1:27" ht="30" customHeight="1" thickBot="1" x14ac:dyDescent="0.25">
      <c r="A48" s="86" t="s">
        <v>35</v>
      </c>
      <c r="B48" s="87">
        <f>IF(LEN(B$2)&gt;0,SUM(B42:B47),"")</f>
        <v>431.8</v>
      </c>
      <c r="C48" s="88">
        <f t="shared" ref="C48:Z48" si="8">IF(LEN(C$2)&gt;0,SUM(C42:C47),"")</f>
        <v>525.5</v>
      </c>
      <c r="D48" s="88">
        <f t="shared" si="8"/>
        <v>585</v>
      </c>
      <c r="E48" s="88">
        <f t="shared" si="8"/>
        <v>570.6</v>
      </c>
      <c r="F48" s="88">
        <f t="shared" si="8"/>
        <v>627</v>
      </c>
      <c r="G48" s="88">
        <f t="shared" si="8"/>
        <v>174.2</v>
      </c>
      <c r="H48" s="88">
        <f t="shared" si="8"/>
        <v>500</v>
      </c>
      <c r="I48" s="88">
        <f t="shared" si="8"/>
        <v>328.6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27.5</v>
      </c>
      <c r="O48" s="88">
        <f t="shared" si="8"/>
        <v>0</v>
      </c>
      <c r="P48" s="88">
        <f t="shared" si="8"/>
        <v>0</v>
      </c>
      <c r="Q48" s="88">
        <f t="shared" si="8"/>
        <v>335.4</v>
      </c>
      <c r="R48" s="88">
        <f t="shared" si="8"/>
        <v>497.6</v>
      </c>
      <c r="S48" s="88">
        <f t="shared" si="8"/>
        <v>500</v>
      </c>
      <c r="T48" s="88">
        <f t="shared" si="8"/>
        <v>500</v>
      </c>
      <c r="U48" s="88">
        <f t="shared" si="8"/>
        <v>516.29999999999995</v>
      </c>
      <c r="V48" s="88">
        <f t="shared" si="8"/>
        <v>697.8</v>
      </c>
      <c r="W48" s="88">
        <f t="shared" si="8"/>
        <v>864.3</v>
      </c>
      <c r="X48" s="88">
        <f t="shared" si="8"/>
        <v>500</v>
      </c>
      <c r="Y48" s="88">
        <f t="shared" si="8"/>
        <v>470.70000000000005</v>
      </c>
      <c r="Z48" s="89" t="str">
        <f t="shared" si="8"/>
        <v/>
      </c>
      <c r="AA48" s="90">
        <f t="shared" si="7"/>
        <v>8652.3000000000011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6439.7249999999995</v>
      </c>
      <c r="C51" s="88">
        <f t="shared" si="10"/>
        <v>6286.3330000000005</v>
      </c>
      <c r="D51" s="88">
        <f t="shared" si="10"/>
        <v>6278.1689999999999</v>
      </c>
      <c r="E51" s="88">
        <f t="shared" si="10"/>
        <v>6210.1530000000002</v>
      </c>
      <c r="F51" s="88">
        <f t="shared" si="10"/>
        <v>6323.1529999999993</v>
      </c>
      <c r="G51" s="88">
        <f t="shared" si="10"/>
        <v>6109.0969999999998</v>
      </c>
      <c r="H51" s="88">
        <f t="shared" si="10"/>
        <v>7292.91</v>
      </c>
      <c r="I51" s="88">
        <f t="shared" si="10"/>
        <v>8211.5139999999992</v>
      </c>
      <c r="J51" s="88">
        <f t="shared" si="10"/>
        <v>8826.1749999999993</v>
      </c>
      <c r="K51" s="88">
        <f t="shared" si="10"/>
        <v>9004.73</v>
      </c>
      <c r="L51" s="88">
        <f t="shared" si="10"/>
        <v>9166.56</v>
      </c>
      <c r="M51" s="88">
        <f t="shared" si="10"/>
        <v>8977.4439999999995</v>
      </c>
      <c r="N51" s="88">
        <f t="shared" si="10"/>
        <v>8784.6229999999996</v>
      </c>
      <c r="O51" s="88">
        <f t="shared" si="10"/>
        <v>8435.6229999999996</v>
      </c>
      <c r="P51" s="88">
        <f t="shared" si="10"/>
        <v>8113.2589999999991</v>
      </c>
      <c r="Q51" s="88">
        <f t="shared" si="10"/>
        <v>7776.4829999999984</v>
      </c>
      <c r="R51" s="88">
        <f t="shared" si="10"/>
        <v>7859.1540000000005</v>
      </c>
      <c r="S51" s="88">
        <f t="shared" si="10"/>
        <v>8211.0859999999993</v>
      </c>
      <c r="T51" s="88">
        <f t="shared" si="10"/>
        <v>8775.1650000000009</v>
      </c>
      <c r="U51" s="88">
        <f t="shared" si="10"/>
        <v>8718.5479999999989</v>
      </c>
      <c r="V51" s="88">
        <f t="shared" si="10"/>
        <v>8289.9219999999987</v>
      </c>
      <c r="W51" s="88">
        <f t="shared" si="10"/>
        <v>7596.3940000000002</v>
      </c>
      <c r="X51" s="88">
        <f t="shared" si="10"/>
        <v>7145.2939999999999</v>
      </c>
      <c r="Y51" s="88">
        <f t="shared" si="10"/>
        <v>6443.1559999999999</v>
      </c>
      <c r="Z51" s="89" t="str">
        <f t="shared" si="10"/>
        <v/>
      </c>
      <c r="AA51" s="105">
        <f>SUM(B51:Z51)</f>
        <v>185274.66999999995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6439.7120000000004</v>
      </c>
      <c r="C4" s="18">
        <v>6286.3620000000019</v>
      </c>
      <c r="D4" s="18">
        <v>6278.1590000000024</v>
      </c>
      <c r="E4" s="18">
        <v>6210.1340000000009</v>
      </c>
      <c r="F4" s="18">
        <v>6323.1530000000012</v>
      </c>
      <c r="G4" s="18">
        <v>6109.0670000000018</v>
      </c>
      <c r="H4" s="18">
        <v>7292.8680000000004</v>
      </c>
      <c r="I4" s="18">
        <v>8211.494999999999</v>
      </c>
      <c r="J4" s="18">
        <v>8826.2189999999973</v>
      </c>
      <c r="K4" s="18">
        <v>9004.6870000000035</v>
      </c>
      <c r="L4" s="18">
        <v>9166.56</v>
      </c>
      <c r="M4" s="18">
        <v>8977.4930000000022</v>
      </c>
      <c r="N4" s="18">
        <v>8784.6180000000004</v>
      </c>
      <c r="O4" s="18">
        <v>8435.613000000003</v>
      </c>
      <c r="P4" s="18">
        <v>8113.2280000000001</v>
      </c>
      <c r="Q4" s="18">
        <v>7776.5040000000008</v>
      </c>
      <c r="R4" s="18">
        <v>7859.125</v>
      </c>
      <c r="S4" s="18">
        <v>8211.0679999999993</v>
      </c>
      <c r="T4" s="18">
        <v>8775.1770000000015</v>
      </c>
      <c r="U4" s="18">
        <v>8718.5690000000031</v>
      </c>
      <c r="V4" s="18">
        <v>8289.94</v>
      </c>
      <c r="W4" s="18">
        <v>7596.4399999999978</v>
      </c>
      <c r="X4" s="18">
        <v>7145.2610000000004</v>
      </c>
      <c r="Y4" s="18">
        <v>6443.1600000000017</v>
      </c>
      <c r="Z4" s="19"/>
      <c r="AA4" s="20">
        <f>SUM(B4:Z4)</f>
        <v>185274.61199999999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248.92</v>
      </c>
      <c r="C7" s="28">
        <v>245.03</v>
      </c>
      <c r="D7" s="28">
        <v>241.79</v>
      </c>
      <c r="E7" s="28">
        <v>240.07</v>
      </c>
      <c r="F7" s="28">
        <v>255</v>
      </c>
      <c r="G7" s="28">
        <v>273.18</v>
      </c>
      <c r="H7" s="28">
        <v>318.93</v>
      </c>
      <c r="I7" s="28">
        <v>339.57</v>
      </c>
      <c r="J7" s="28">
        <v>313.45999999999998</v>
      </c>
      <c r="K7" s="28">
        <v>281.64999999999998</v>
      </c>
      <c r="L7" s="28">
        <v>264.47000000000003</v>
      </c>
      <c r="M7" s="28">
        <v>254.73</v>
      </c>
      <c r="N7" s="28">
        <v>246.31</v>
      </c>
      <c r="O7" s="28">
        <v>245.59</v>
      </c>
      <c r="P7" s="28">
        <v>271.55</v>
      </c>
      <c r="Q7" s="28">
        <v>280</v>
      </c>
      <c r="R7" s="28">
        <v>306.08999999999997</v>
      </c>
      <c r="S7" s="28">
        <v>360.97</v>
      </c>
      <c r="T7" s="28">
        <v>435.74</v>
      </c>
      <c r="U7" s="28">
        <v>443.89</v>
      </c>
      <c r="V7" s="28">
        <v>386.77</v>
      </c>
      <c r="W7" s="28">
        <v>333.93</v>
      </c>
      <c r="X7" s="28">
        <v>316.67</v>
      </c>
      <c r="Y7" s="28">
        <v>264.63</v>
      </c>
      <c r="Z7" s="29"/>
      <c r="AA7" s="30">
        <f>IF(SUM(B7:Z7)&lt;&gt;0,AVERAGEIF(B7:Z7,"&lt;&gt;"""),"")</f>
        <v>298.70583333333337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897.74599999999998</v>
      </c>
      <c r="C19" s="72">
        <v>915.72699999999998</v>
      </c>
      <c r="D19" s="72">
        <v>910.72900000000004</v>
      </c>
      <c r="E19" s="72">
        <v>905.81799999999998</v>
      </c>
      <c r="F19" s="72">
        <v>893.798</v>
      </c>
      <c r="G19" s="72">
        <v>899.91300000000001</v>
      </c>
      <c r="H19" s="72">
        <v>885.97199999999998</v>
      </c>
      <c r="I19" s="72">
        <v>904.96799999999996</v>
      </c>
      <c r="J19" s="72">
        <v>908.94499999999994</v>
      </c>
      <c r="K19" s="72">
        <v>884.93899999999996</v>
      </c>
      <c r="L19" s="72">
        <v>837.77700000000004</v>
      </c>
      <c r="M19" s="72">
        <v>807.80100000000004</v>
      </c>
      <c r="N19" s="72">
        <v>783.85500000000002</v>
      </c>
      <c r="O19" s="72">
        <v>749.84899999999993</v>
      </c>
      <c r="P19" s="72">
        <v>756.69499999999994</v>
      </c>
      <c r="Q19" s="72">
        <v>785.71</v>
      </c>
      <c r="R19" s="72">
        <v>757.67700000000002</v>
      </c>
      <c r="S19" s="72">
        <v>737.71399999999994</v>
      </c>
      <c r="T19" s="72">
        <v>733.69299999999998</v>
      </c>
      <c r="U19" s="72">
        <v>738.67200000000003</v>
      </c>
      <c r="V19" s="72">
        <v>701.83799999999997</v>
      </c>
      <c r="W19" s="72">
        <v>680.75400000000002</v>
      </c>
      <c r="X19" s="72">
        <v>818.73800000000006</v>
      </c>
      <c r="Y19" s="72">
        <v>887.73</v>
      </c>
      <c r="Z19" s="73"/>
      <c r="AA19" s="74">
        <f t="shared" ref="AA19:AA24" si="2">SUM(B19:Z19)</f>
        <v>19787.057999999997</v>
      </c>
    </row>
    <row r="20" spans="1:27" ht="24.95" customHeight="1" x14ac:dyDescent="0.2">
      <c r="A20" s="75" t="s">
        <v>15</v>
      </c>
      <c r="B20" s="76">
        <v>1046.182</v>
      </c>
      <c r="C20" s="77">
        <v>1036.4339999999997</v>
      </c>
      <c r="D20" s="77">
        <v>1035.4369999999999</v>
      </c>
      <c r="E20" s="77">
        <v>1049.9390000000001</v>
      </c>
      <c r="F20" s="77">
        <v>1087.587</v>
      </c>
      <c r="G20" s="77">
        <v>1217.7069999999997</v>
      </c>
      <c r="H20" s="77">
        <v>1425.3</v>
      </c>
      <c r="I20" s="77">
        <v>1564.3530000000001</v>
      </c>
      <c r="J20" s="77">
        <v>1617.19</v>
      </c>
      <c r="K20" s="77">
        <v>1613.1329999999998</v>
      </c>
      <c r="L20" s="77">
        <v>1613.5479999999998</v>
      </c>
      <c r="M20" s="77">
        <v>1599.9920000000002</v>
      </c>
      <c r="N20" s="77">
        <v>1577.4550000000002</v>
      </c>
      <c r="O20" s="77">
        <v>1523.684</v>
      </c>
      <c r="P20" s="77">
        <v>1427.76</v>
      </c>
      <c r="Q20" s="77">
        <v>1334.7149999999997</v>
      </c>
      <c r="R20" s="77">
        <v>1285.5140000000001</v>
      </c>
      <c r="S20" s="77">
        <v>1292.0869999999998</v>
      </c>
      <c r="T20" s="77">
        <v>1292.913</v>
      </c>
      <c r="U20" s="77">
        <v>1263.5309999999999</v>
      </c>
      <c r="V20" s="77">
        <v>1200.799</v>
      </c>
      <c r="W20" s="77">
        <v>1116.6400000000001</v>
      </c>
      <c r="X20" s="77">
        <v>1082.7130000000002</v>
      </c>
      <c r="Y20" s="77">
        <v>1067.4010000000001</v>
      </c>
      <c r="Z20" s="78"/>
      <c r="AA20" s="79">
        <f t="shared" si="2"/>
        <v>31372.013999999996</v>
      </c>
    </row>
    <row r="21" spans="1:27" ht="24.95" customHeight="1" x14ac:dyDescent="0.2">
      <c r="A21" s="75" t="s">
        <v>16</v>
      </c>
      <c r="B21" s="80">
        <v>3217.2840000000001</v>
      </c>
      <c r="C21" s="81">
        <v>3124.201</v>
      </c>
      <c r="D21" s="81">
        <v>3010.992999999999</v>
      </c>
      <c r="E21" s="81">
        <v>2945.877</v>
      </c>
      <c r="F21" s="81">
        <v>3023.2889999999998</v>
      </c>
      <c r="G21" s="81">
        <v>3326.4470000000001</v>
      </c>
      <c r="H21" s="81">
        <v>3996.6959999999999</v>
      </c>
      <c r="I21" s="81">
        <v>4340.5739999999996</v>
      </c>
      <c r="J21" s="81">
        <v>4606.6839999999993</v>
      </c>
      <c r="K21" s="81">
        <v>4739.2150000000001</v>
      </c>
      <c r="L21" s="81">
        <v>4838.9349999999995</v>
      </c>
      <c r="M21" s="81">
        <v>4868.2999999999993</v>
      </c>
      <c r="N21" s="81">
        <v>4751.8080000000009</v>
      </c>
      <c r="O21" s="81">
        <v>4496.88</v>
      </c>
      <c r="P21" s="81">
        <v>4453.6729999999989</v>
      </c>
      <c r="Q21" s="81">
        <v>4352.1790000000001</v>
      </c>
      <c r="R21" s="81">
        <v>4442.8339999999998</v>
      </c>
      <c r="S21" s="81">
        <v>5020.4669999999996</v>
      </c>
      <c r="T21" s="81">
        <v>5644.4709999999995</v>
      </c>
      <c r="U21" s="81">
        <v>5644.866</v>
      </c>
      <c r="V21" s="81">
        <v>5349.8029999999999</v>
      </c>
      <c r="W21" s="81">
        <v>4831.0460000000003</v>
      </c>
      <c r="X21" s="81">
        <v>4283.5099999999993</v>
      </c>
      <c r="Y21" s="81">
        <v>3672.5289999999991</v>
      </c>
      <c r="Z21" s="78"/>
      <c r="AA21" s="79">
        <f t="shared" si="2"/>
        <v>102982.561</v>
      </c>
    </row>
    <row r="22" spans="1:27" ht="24.95" customHeight="1" x14ac:dyDescent="0.2">
      <c r="A22" s="82" t="s">
        <v>17</v>
      </c>
      <c r="B22" s="81"/>
      <c r="C22" s="81"/>
      <c r="D22" s="81">
        <v>125</v>
      </c>
      <c r="E22" s="81">
        <v>125</v>
      </c>
      <c r="F22" s="81">
        <v>117.979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367.97899999999998</v>
      </c>
    </row>
    <row r="23" spans="1:27" ht="24.95" customHeight="1" x14ac:dyDescent="0.2">
      <c r="A23" s="85" t="s">
        <v>18</v>
      </c>
      <c r="B23" s="77">
        <v>124.5</v>
      </c>
      <c r="C23" s="77">
        <v>124</v>
      </c>
      <c r="D23" s="77">
        <v>131</v>
      </c>
      <c r="E23" s="77">
        <v>132.5</v>
      </c>
      <c r="F23" s="77">
        <v>132.5</v>
      </c>
      <c r="G23" s="77">
        <v>130</v>
      </c>
      <c r="H23" s="77">
        <v>142</v>
      </c>
      <c r="I23" s="77">
        <v>171</v>
      </c>
      <c r="J23" s="77">
        <v>183</v>
      </c>
      <c r="K23" s="77">
        <v>186</v>
      </c>
      <c r="L23" s="77">
        <v>190.5</v>
      </c>
      <c r="M23" s="77">
        <v>191</v>
      </c>
      <c r="N23" s="77">
        <v>189.5</v>
      </c>
      <c r="O23" s="77">
        <v>176.5</v>
      </c>
      <c r="P23" s="77">
        <v>167.5</v>
      </c>
      <c r="Q23" s="77">
        <v>163</v>
      </c>
      <c r="R23" s="77">
        <v>164.5</v>
      </c>
      <c r="S23" s="77">
        <v>187</v>
      </c>
      <c r="T23" s="77">
        <v>185.5</v>
      </c>
      <c r="U23" s="77">
        <v>184.5</v>
      </c>
      <c r="V23" s="77">
        <v>184.5</v>
      </c>
      <c r="W23" s="77">
        <v>152</v>
      </c>
      <c r="X23" s="77">
        <v>137.5</v>
      </c>
      <c r="Y23" s="77">
        <v>131.5</v>
      </c>
      <c r="Z23" s="77"/>
      <c r="AA23" s="79">
        <f t="shared" si="2"/>
        <v>3861.5</v>
      </c>
    </row>
    <row r="24" spans="1:27" ht="24.95" customHeight="1" x14ac:dyDescent="0.2">
      <c r="A24" s="85" t="s">
        <v>19</v>
      </c>
      <c r="B24" s="77">
        <v>294</v>
      </c>
      <c r="C24" s="77">
        <v>277</v>
      </c>
      <c r="D24" s="77">
        <v>262</v>
      </c>
      <c r="E24" s="77">
        <v>254.99999999999997</v>
      </c>
      <c r="F24" s="77">
        <v>265</v>
      </c>
      <c r="G24" s="77">
        <v>302</v>
      </c>
      <c r="H24" s="77">
        <v>376.99999999999994</v>
      </c>
      <c r="I24" s="77">
        <v>440</v>
      </c>
      <c r="J24" s="77">
        <v>483.00000000000006</v>
      </c>
      <c r="K24" s="77">
        <v>506.99999999999994</v>
      </c>
      <c r="L24" s="77">
        <v>530</v>
      </c>
      <c r="M24" s="77">
        <v>533.00000000000011</v>
      </c>
      <c r="N24" s="77">
        <v>530</v>
      </c>
      <c r="O24" s="77">
        <v>513</v>
      </c>
      <c r="P24" s="77">
        <v>498.00000000000006</v>
      </c>
      <c r="Q24" s="77">
        <v>494</v>
      </c>
      <c r="R24" s="77">
        <v>502</v>
      </c>
      <c r="S24" s="77">
        <v>527</v>
      </c>
      <c r="T24" s="77">
        <v>547.00000000000011</v>
      </c>
      <c r="U24" s="77">
        <v>534.00000000000011</v>
      </c>
      <c r="V24" s="77">
        <v>495.99999999999994</v>
      </c>
      <c r="W24" s="77">
        <v>451.99999999999994</v>
      </c>
      <c r="X24" s="77">
        <v>406</v>
      </c>
      <c r="Y24" s="77">
        <v>360</v>
      </c>
      <c r="Z24" s="77"/>
      <c r="AA24" s="79">
        <f t="shared" si="2"/>
        <v>10384</v>
      </c>
    </row>
    <row r="25" spans="1:27" ht="30" customHeight="1" thickBot="1" x14ac:dyDescent="0.25">
      <c r="A25" s="86" t="s">
        <v>20</v>
      </c>
      <c r="B25" s="87">
        <f t="shared" ref="B25:AA25" si="3">SUM(B19:B24)</f>
        <v>5579.7119999999995</v>
      </c>
      <c r="C25" s="88">
        <f t="shared" si="3"/>
        <v>5477.3619999999992</v>
      </c>
      <c r="D25" s="88">
        <f t="shared" si="3"/>
        <v>5475.1589999999987</v>
      </c>
      <c r="E25" s="88">
        <f t="shared" si="3"/>
        <v>5414.134</v>
      </c>
      <c r="F25" s="88">
        <f t="shared" si="3"/>
        <v>5520.1530000000002</v>
      </c>
      <c r="G25" s="88">
        <f t="shared" si="3"/>
        <v>5876.067</v>
      </c>
      <c r="H25" s="88">
        <f t="shared" si="3"/>
        <v>6826.9679999999998</v>
      </c>
      <c r="I25" s="88">
        <f t="shared" si="3"/>
        <v>7420.8949999999995</v>
      </c>
      <c r="J25" s="88">
        <f t="shared" si="3"/>
        <v>7798.8189999999995</v>
      </c>
      <c r="K25" s="88">
        <f t="shared" si="3"/>
        <v>7930.2870000000003</v>
      </c>
      <c r="L25" s="88">
        <f t="shared" si="3"/>
        <v>8010.7599999999993</v>
      </c>
      <c r="M25" s="88">
        <f t="shared" si="3"/>
        <v>8000.0929999999989</v>
      </c>
      <c r="N25" s="88">
        <f t="shared" si="3"/>
        <v>7832.6180000000013</v>
      </c>
      <c r="O25" s="88">
        <f t="shared" si="3"/>
        <v>7459.9130000000005</v>
      </c>
      <c r="P25" s="88">
        <f t="shared" si="3"/>
        <v>7303.6279999999988</v>
      </c>
      <c r="Q25" s="88">
        <f t="shared" si="3"/>
        <v>7129.6039999999994</v>
      </c>
      <c r="R25" s="88">
        <f t="shared" si="3"/>
        <v>7152.5249999999996</v>
      </c>
      <c r="S25" s="88">
        <f t="shared" si="3"/>
        <v>7764.2679999999991</v>
      </c>
      <c r="T25" s="88">
        <f t="shared" si="3"/>
        <v>8403.5769999999993</v>
      </c>
      <c r="U25" s="88">
        <f t="shared" si="3"/>
        <v>8365.5689999999995</v>
      </c>
      <c r="V25" s="88">
        <f t="shared" si="3"/>
        <v>7932.94</v>
      </c>
      <c r="W25" s="88">
        <f t="shared" si="3"/>
        <v>7232.4400000000005</v>
      </c>
      <c r="X25" s="88">
        <f t="shared" si="3"/>
        <v>6728.4609999999993</v>
      </c>
      <c r="Y25" s="88">
        <f t="shared" si="3"/>
        <v>6119.1599999999989</v>
      </c>
      <c r="Z25" s="89">
        <f t="shared" si="3"/>
        <v>0</v>
      </c>
      <c r="AA25" s="90">
        <f t="shared" si="3"/>
        <v>168755.11199999999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565.5</v>
      </c>
      <c r="C28" s="72">
        <v>548</v>
      </c>
      <c r="D28" s="72">
        <v>540</v>
      </c>
      <c r="E28" s="72">
        <v>534.5</v>
      </c>
      <c r="F28" s="72">
        <v>544.5</v>
      </c>
      <c r="G28" s="72">
        <v>579</v>
      </c>
      <c r="H28" s="72">
        <v>639</v>
      </c>
      <c r="I28" s="72">
        <v>731</v>
      </c>
      <c r="J28" s="72">
        <v>786</v>
      </c>
      <c r="K28" s="72">
        <v>813</v>
      </c>
      <c r="L28" s="72">
        <v>862.5</v>
      </c>
      <c r="M28" s="72">
        <v>866</v>
      </c>
      <c r="N28" s="72">
        <v>861.5</v>
      </c>
      <c r="O28" s="72">
        <v>831.5</v>
      </c>
      <c r="P28" s="72">
        <v>807.5</v>
      </c>
      <c r="Q28" s="72">
        <v>799</v>
      </c>
      <c r="R28" s="72">
        <v>801.5</v>
      </c>
      <c r="S28" s="72">
        <v>827</v>
      </c>
      <c r="T28" s="72">
        <v>845.5</v>
      </c>
      <c r="U28" s="72">
        <v>838.5</v>
      </c>
      <c r="V28" s="72">
        <v>800.5</v>
      </c>
      <c r="W28" s="72">
        <v>746</v>
      </c>
      <c r="X28" s="72">
        <v>685.5</v>
      </c>
      <c r="Y28" s="72">
        <v>633.5</v>
      </c>
      <c r="Z28" s="73"/>
      <c r="AA28" s="74">
        <f>SUM(B28:Z28)</f>
        <v>17486.5</v>
      </c>
    </row>
    <row r="29" spans="1:27" ht="24.95" customHeight="1" x14ac:dyDescent="0.2">
      <c r="A29" s="75" t="s">
        <v>23</v>
      </c>
      <c r="B29" s="76">
        <v>5374.2120000000004</v>
      </c>
      <c r="C29" s="77">
        <v>5238.3620000000001</v>
      </c>
      <c r="D29" s="77">
        <v>5238.1589999999997</v>
      </c>
      <c r="E29" s="77">
        <v>5175.634</v>
      </c>
      <c r="F29" s="77">
        <v>5278.6530000000002</v>
      </c>
      <c r="G29" s="77">
        <v>5530.067</v>
      </c>
      <c r="H29" s="77">
        <v>6461.9679999999998</v>
      </c>
      <c r="I29" s="77">
        <v>6969.8950000000004</v>
      </c>
      <c r="J29" s="77">
        <v>7343.8190000000004</v>
      </c>
      <c r="K29" s="77">
        <v>7572.2870000000003</v>
      </c>
      <c r="L29" s="77">
        <v>7587.26</v>
      </c>
      <c r="M29" s="77">
        <v>7589.0929999999998</v>
      </c>
      <c r="N29" s="77">
        <v>7423.1180000000004</v>
      </c>
      <c r="O29" s="77">
        <v>7055.4129999999996</v>
      </c>
      <c r="P29" s="77">
        <v>6846.1279999999997</v>
      </c>
      <c r="Q29" s="77">
        <v>6614.6040000000003</v>
      </c>
      <c r="R29" s="77">
        <v>6666.0249999999996</v>
      </c>
      <c r="S29" s="77">
        <v>7239.268</v>
      </c>
      <c r="T29" s="77">
        <v>7904.0770000000002</v>
      </c>
      <c r="U29" s="77">
        <v>7880.0690000000004</v>
      </c>
      <c r="V29" s="77">
        <v>7489.44</v>
      </c>
      <c r="W29" s="77">
        <v>6850.44</v>
      </c>
      <c r="X29" s="77">
        <v>6387.9610000000002</v>
      </c>
      <c r="Y29" s="77">
        <v>5809.66</v>
      </c>
      <c r="Z29" s="78"/>
      <c r="AA29" s="79">
        <f>SUM(B29:Z29)</f>
        <v>159525.61199999999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5939.7120000000004</v>
      </c>
      <c r="C31" s="62">
        <f t="shared" si="4"/>
        <v>5786.3620000000001</v>
      </c>
      <c r="D31" s="62">
        <f t="shared" si="4"/>
        <v>5778.1589999999997</v>
      </c>
      <c r="E31" s="62">
        <f t="shared" si="4"/>
        <v>5710.134</v>
      </c>
      <c r="F31" s="62">
        <f t="shared" si="4"/>
        <v>5823.1530000000002</v>
      </c>
      <c r="G31" s="62">
        <f t="shared" si="4"/>
        <v>6109.067</v>
      </c>
      <c r="H31" s="62">
        <f t="shared" si="4"/>
        <v>7100.9679999999998</v>
      </c>
      <c r="I31" s="62">
        <f t="shared" si="4"/>
        <v>7700.8950000000004</v>
      </c>
      <c r="J31" s="62">
        <f t="shared" si="4"/>
        <v>8129.8190000000004</v>
      </c>
      <c r="K31" s="62">
        <f t="shared" si="4"/>
        <v>8385.2870000000003</v>
      </c>
      <c r="L31" s="62">
        <f t="shared" si="4"/>
        <v>8449.76</v>
      </c>
      <c r="M31" s="62">
        <f t="shared" si="4"/>
        <v>8455.0930000000008</v>
      </c>
      <c r="N31" s="62">
        <f t="shared" si="4"/>
        <v>8284.6180000000004</v>
      </c>
      <c r="O31" s="62">
        <f t="shared" si="4"/>
        <v>7886.9129999999996</v>
      </c>
      <c r="P31" s="62">
        <f t="shared" si="4"/>
        <v>7653.6279999999997</v>
      </c>
      <c r="Q31" s="62">
        <f t="shared" si="4"/>
        <v>7413.6040000000003</v>
      </c>
      <c r="R31" s="62">
        <f t="shared" si="4"/>
        <v>7467.5249999999996</v>
      </c>
      <c r="S31" s="62">
        <f t="shared" si="4"/>
        <v>8066.268</v>
      </c>
      <c r="T31" s="62">
        <f t="shared" si="4"/>
        <v>8749.5770000000011</v>
      </c>
      <c r="U31" s="62">
        <f t="shared" si="4"/>
        <v>8718.5689999999995</v>
      </c>
      <c r="V31" s="62">
        <f t="shared" si="4"/>
        <v>8289.9399999999987</v>
      </c>
      <c r="W31" s="62">
        <f t="shared" si="4"/>
        <v>7596.44</v>
      </c>
      <c r="X31" s="62">
        <f t="shared" si="4"/>
        <v>7073.4610000000002</v>
      </c>
      <c r="Y31" s="62">
        <f t="shared" si="4"/>
        <v>6443.16</v>
      </c>
      <c r="Z31" s="63">
        <f t="shared" si="4"/>
        <v>0</v>
      </c>
      <c r="AA31" s="64">
        <f t="shared" si="4"/>
        <v>177012.11199999999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238</v>
      </c>
      <c r="C34" s="95">
        <v>213</v>
      </c>
      <c r="D34" s="95">
        <v>210</v>
      </c>
      <c r="E34" s="95">
        <v>203</v>
      </c>
      <c r="F34" s="95">
        <v>210</v>
      </c>
      <c r="G34" s="95">
        <v>140</v>
      </c>
      <c r="H34" s="95">
        <v>169</v>
      </c>
      <c r="I34" s="95">
        <v>171</v>
      </c>
      <c r="J34" s="95">
        <v>209</v>
      </c>
      <c r="K34" s="95">
        <v>248</v>
      </c>
      <c r="L34" s="95">
        <v>260</v>
      </c>
      <c r="M34" s="95">
        <v>255</v>
      </c>
      <c r="N34" s="95">
        <v>245</v>
      </c>
      <c r="O34" s="95">
        <v>237</v>
      </c>
      <c r="P34" s="95">
        <v>205</v>
      </c>
      <c r="Q34" s="95">
        <v>131</v>
      </c>
      <c r="R34" s="95">
        <v>158</v>
      </c>
      <c r="S34" s="95">
        <v>134</v>
      </c>
      <c r="T34" s="95">
        <v>163</v>
      </c>
      <c r="U34" s="95">
        <v>164</v>
      </c>
      <c r="V34" s="95">
        <v>162</v>
      </c>
      <c r="W34" s="95">
        <v>187</v>
      </c>
      <c r="X34" s="95">
        <v>201</v>
      </c>
      <c r="Y34" s="95">
        <v>186</v>
      </c>
      <c r="Z34" s="96"/>
      <c r="AA34" s="74">
        <f t="shared" ref="AA34:AA39" si="5">SUM(B34:Z34)</f>
        <v>4699</v>
      </c>
    </row>
    <row r="35" spans="1:27" ht="24.95" customHeight="1" x14ac:dyDescent="0.2">
      <c r="A35" s="97" t="s">
        <v>41</v>
      </c>
      <c r="B35" s="98">
        <v>122</v>
      </c>
      <c r="C35" s="99">
        <v>96</v>
      </c>
      <c r="D35" s="99">
        <v>93</v>
      </c>
      <c r="E35" s="99">
        <v>93</v>
      </c>
      <c r="F35" s="99">
        <v>93</v>
      </c>
      <c r="G35" s="99">
        <v>93</v>
      </c>
      <c r="H35" s="99">
        <v>105</v>
      </c>
      <c r="I35" s="99">
        <v>109</v>
      </c>
      <c r="J35" s="99">
        <v>122</v>
      </c>
      <c r="K35" s="99">
        <v>207</v>
      </c>
      <c r="L35" s="99">
        <v>179</v>
      </c>
      <c r="M35" s="99">
        <v>200</v>
      </c>
      <c r="N35" s="99">
        <v>207</v>
      </c>
      <c r="O35" s="99">
        <v>190</v>
      </c>
      <c r="P35" s="99">
        <v>145</v>
      </c>
      <c r="Q35" s="99">
        <v>153</v>
      </c>
      <c r="R35" s="99">
        <v>157</v>
      </c>
      <c r="S35" s="99">
        <v>168</v>
      </c>
      <c r="T35" s="99">
        <v>183</v>
      </c>
      <c r="U35" s="99">
        <v>189</v>
      </c>
      <c r="V35" s="99">
        <v>195</v>
      </c>
      <c r="W35" s="99">
        <v>177</v>
      </c>
      <c r="X35" s="99">
        <v>144</v>
      </c>
      <c r="Y35" s="99">
        <v>138</v>
      </c>
      <c r="Z35" s="100"/>
      <c r="AA35" s="79">
        <f t="shared" si="5"/>
        <v>3558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191.9</v>
      </c>
      <c r="I36" s="99">
        <v>510.6</v>
      </c>
      <c r="J36" s="99">
        <v>436.6</v>
      </c>
      <c r="K36" s="99">
        <v>282.8</v>
      </c>
      <c r="L36" s="99">
        <v>216.8</v>
      </c>
      <c r="M36" s="99">
        <v>22.4</v>
      </c>
      <c r="N36" s="99"/>
      <c r="O36" s="99">
        <v>48.7</v>
      </c>
      <c r="P36" s="99">
        <v>188.3</v>
      </c>
      <c r="Q36" s="99">
        <v>362.9</v>
      </c>
      <c r="R36" s="99">
        <v>391.6</v>
      </c>
      <c r="S36" s="99">
        <v>144.80000000000001</v>
      </c>
      <c r="T36" s="99">
        <v>25.6</v>
      </c>
      <c r="U36" s="99"/>
      <c r="V36" s="99"/>
      <c r="W36" s="99"/>
      <c r="X36" s="99">
        <v>71.8</v>
      </c>
      <c r="Y36" s="99"/>
      <c r="Z36" s="100"/>
      <c r="AA36" s="79">
        <f t="shared" si="5"/>
        <v>2894.8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/>
      <c r="H38" s="99"/>
      <c r="I38" s="99"/>
      <c r="J38" s="99">
        <v>259.8</v>
      </c>
      <c r="K38" s="99">
        <v>336.6</v>
      </c>
      <c r="L38" s="99">
        <v>500</v>
      </c>
      <c r="M38" s="99">
        <v>500</v>
      </c>
      <c r="N38" s="99">
        <v>500</v>
      </c>
      <c r="O38" s="99">
        <v>500</v>
      </c>
      <c r="P38" s="99">
        <v>271.3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5367.7</v>
      </c>
    </row>
    <row r="39" spans="1:27" ht="30" customHeight="1" thickBot="1" x14ac:dyDescent="0.25">
      <c r="A39" s="86" t="s">
        <v>45</v>
      </c>
      <c r="B39" s="87">
        <f t="shared" ref="B39:Z39" si="6">SUM(B34:B38)</f>
        <v>860</v>
      </c>
      <c r="C39" s="88">
        <f t="shared" si="6"/>
        <v>809</v>
      </c>
      <c r="D39" s="88">
        <f t="shared" si="6"/>
        <v>803</v>
      </c>
      <c r="E39" s="88">
        <f t="shared" si="6"/>
        <v>796</v>
      </c>
      <c r="F39" s="88">
        <f t="shared" si="6"/>
        <v>803</v>
      </c>
      <c r="G39" s="88">
        <f t="shared" si="6"/>
        <v>233</v>
      </c>
      <c r="H39" s="88">
        <f t="shared" si="6"/>
        <v>465.9</v>
      </c>
      <c r="I39" s="88">
        <f t="shared" si="6"/>
        <v>790.6</v>
      </c>
      <c r="J39" s="88">
        <f t="shared" si="6"/>
        <v>1027.4000000000001</v>
      </c>
      <c r="K39" s="88">
        <f t="shared" si="6"/>
        <v>1074.4000000000001</v>
      </c>
      <c r="L39" s="88">
        <f t="shared" si="6"/>
        <v>1155.8</v>
      </c>
      <c r="M39" s="88">
        <f t="shared" si="6"/>
        <v>977.4</v>
      </c>
      <c r="N39" s="88">
        <f t="shared" si="6"/>
        <v>952</v>
      </c>
      <c r="O39" s="88">
        <f t="shared" si="6"/>
        <v>975.7</v>
      </c>
      <c r="P39" s="88">
        <f t="shared" si="6"/>
        <v>809.59999999999991</v>
      </c>
      <c r="Q39" s="88">
        <f t="shared" si="6"/>
        <v>646.9</v>
      </c>
      <c r="R39" s="88">
        <f t="shared" si="6"/>
        <v>706.6</v>
      </c>
      <c r="S39" s="88">
        <f t="shared" si="6"/>
        <v>446.8</v>
      </c>
      <c r="T39" s="88">
        <f t="shared" si="6"/>
        <v>371.6</v>
      </c>
      <c r="U39" s="88">
        <f t="shared" si="6"/>
        <v>353</v>
      </c>
      <c r="V39" s="88">
        <f t="shared" si="6"/>
        <v>357</v>
      </c>
      <c r="W39" s="88">
        <f t="shared" si="6"/>
        <v>364</v>
      </c>
      <c r="X39" s="88">
        <f t="shared" si="6"/>
        <v>416.8</v>
      </c>
      <c r="Y39" s="88">
        <f t="shared" si="6"/>
        <v>324</v>
      </c>
      <c r="Z39" s="89">
        <f t="shared" si="6"/>
        <v>0</v>
      </c>
      <c r="AA39" s="90">
        <f t="shared" si="5"/>
        <v>16519.5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191.9</v>
      </c>
      <c r="I44" s="99">
        <v>510.6</v>
      </c>
      <c r="J44" s="99">
        <v>436.6</v>
      </c>
      <c r="K44" s="99">
        <v>282.8</v>
      </c>
      <c r="L44" s="99">
        <v>216.8</v>
      </c>
      <c r="M44" s="99">
        <v>22.4</v>
      </c>
      <c r="N44" s="99"/>
      <c r="O44" s="99">
        <v>48.7</v>
      </c>
      <c r="P44" s="99">
        <v>188.3</v>
      </c>
      <c r="Q44" s="99">
        <v>362.9</v>
      </c>
      <c r="R44" s="99">
        <v>391.6</v>
      </c>
      <c r="S44" s="99">
        <v>144.80000000000001</v>
      </c>
      <c r="T44" s="99">
        <v>25.6</v>
      </c>
      <c r="U44" s="99"/>
      <c r="V44" s="99"/>
      <c r="W44" s="99"/>
      <c r="X44" s="99">
        <v>71.8</v>
      </c>
      <c r="Y44" s="99"/>
      <c r="Z44" s="100"/>
      <c r="AA44" s="79">
        <f t="shared" si="7"/>
        <v>2894.8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/>
      <c r="H46" s="99"/>
      <c r="I46" s="99"/>
      <c r="J46" s="99">
        <v>259.8</v>
      </c>
      <c r="K46" s="99">
        <v>336.6</v>
      </c>
      <c r="L46" s="99">
        <v>500</v>
      </c>
      <c r="M46" s="99">
        <v>500</v>
      </c>
      <c r="N46" s="99">
        <v>500</v>
      </c>
      <c r="O46" s="99">
        <v>500</v>
      </c>
      <c r="P46" s="99">
        <v>271.3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5367.7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>
        <v>12.35</v>
      </c>
      <c r="N47" s="99">
        <v>31.85</v>
      </c>
      <c r="O47" s="99">
        <v>32.5</v>
      </c>
      <c r="P47" s="99"/>
      <c r="Q47" s="99"/>
      <c r="R47" s="99"/>
      <c r="S47" s="99"/>
      <c r="T47" s="99"/>
      <c r="U47" s="99"/>
      <c r="V47" s="99"/>
      <c r="W47" s="99"/>
      <c r="X47" s="99">
        <v>1.35</v>
      </c>
      <c r="Y47" s="99"/>
      <c r="Z47" s="100"/>
      <c r="AA47" s="79">
        <f t="shared" si="7"/>
        <v>78.05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0</v>
      </c>
      <c r="H48" s="88">
        <f t="shared" si="8"/>
        <v>191.9</v>
      </c>
      <c r="I48" s="88">
        <f t="shared" si="8"/>
        <v>510.6</v>
      </c>
      <c r="J48" s="88">
        <f t="shared" si="8"/>
        <v>696.40000000000009</v>
      </c>
      <c r="K48" s="88">
        <f t="shared" si="8"/>
        <v>619.40000000000009</v>
      </c>
      <c r="L48" s="88">
        <f t="shared" si="8"/>
        <v>716.8</v>
      </c>
      <c r="M48" s="88">
        <f t="shared" si="8"/>
        <v>534.75</v>
      </c>
      <c r="N48" s="88">
        <f t="shared" si="8"/>
        <v>531.85</v>
      </c>
      <c r="O48" s="88">
        <f t="shared" si="8"/>
        <v>581.20000000000005</v>
      </c>
      <c r="P48" s="88">
        <f t="shared" si="8"/>
        <v>459.6</v>
      </c>
      <c r="Q48" s="88">
        <f t="shared" si="8"/>
        <v>362.9</v>
      </c>
      <c r="R48" s="88">
        <f t="shared" si="8"/>
        <v>391.6</v>
      </c>
      <c r="S48" s="88">
        <f t="shared" si="8"/>
        <v>144.80000000000001</v>
      </c>
      <c r="T48" s="88">
        <f t="shared" si="8"/>
        <v>25.6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73.149999999999991</v>
      </c>
      <c r="Y48" s="88">
        <f t="shared" si="8"/>
        <v>0</v>
      </c>
      <c r="Z48" s="89">
        <f t="shared" si="8"/>
        <v>0</v>
      </c>
      <c r="AA48" s="90">
        <f t="shared" si="7"/>
        <v>8340.5500000000011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6439.7119999999995</v>
      </c>
      <c r="C51" s="88">
        <f t="shared" si="10"/>
        <v>6286.3619999999992</v>
      </c>
      <c r="D51" s="88">
        <f t="shared" si="10"/>
        <v>6278.1589999999987</v>
      </c>
      <c r="E51" s="88">
        <f t="shared" si="10"/>
        <v>6210.134</v>
      </c>
      <c r="F51" s="88">
        <f t="shared" si="10"/>
        <v>6323.1530000000002</v>
      </c>
      <c r="G51" s="88">
        <f t="shared" si="10"/>
        <v>6109.067</v>
      </c>
      <c r="H51" s="88">
        <f t="shared" si="10"/>
        <v>7292.8679999999995</v>
      </c>
      <c r="I51" s="88">
        <f t="shared" si="10"/>
        <v>8211.494999999999</v>
      </c>
      <c r="J51" s="88">
        <f t="shared" si="10"/>
        <v>8826.2189999999991</v>
      </c>
      <c r="K51" s="88">
        <f t="shared" si="10"/>
        <v>9004.6869999999999</v>
      </c>
      <c r="L51" s="88">
        <f t="shared" si="10"/>
        <v>9166.56</v>
      </c>
      <c r="M51" s="88">
        <f t="shared" si="10"/>
        <v>8977.4929999999986</v>
      </c>
      <c r="N51" s="88">
        <f t="shared" si="10"/>
        <v>8784.6180000000022</v>
      </c>
      <c r="O51" s="88">
        <f t="shared" si="10"/>
        <v>8435.6130000000012</v>
      </c>
      <c r="P51" s="88">
        <f t="shared" si="10"/>
        <v>8113.2279999999992</v>
      </c>
      <c r="Q51" s="88">
        <f t="shared" si="10"/>
        <v>7776.503999999999</v>
      </c>
      <c r="R51" s="88">
        <f t="shared" si="10"/>
        <v>7859.125</v>
      </c>
      <c r="S51" s="88">
        <f t="shared" si="10"/>
        <v>8211.0679999999993</v>
      </c>
      <c r="T51" s="88">
        <f t="shared" si="10"/>
        <v>8775.1769999999997</v>
      </c>
      <c r="U51" s="88">
        <f t="shared" si="10"/>
        <v>8718.5689999999995</v>
      </c>
      <c r="V51" s="88">
        <f t="shared" si="10"/>
        <v>8289.9399999999987</v>
      </c>
      <c r="W51" s="88">
        <f t="shared" si="10"/>
        <v>7596.4400000000005</v>
      </c>
      <c r="X51" s="88">
        <f t="shared" si="10"/>
        <v>7145.2609999999995</v>
      </c>
      <c r="Y51" s="88">
        <f t="shared" si="10"/>
        <v>6443.1599999999989</v>
      </c>
      <c r="Z51" s="89">
        <f t="shared" si="10"/>
        <v>0</v>
      </c>
      <c r="AA51" s="105">
        <f>SUM(B51:Z51)</f>
        <v>185274.61199999999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30" sqref="I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79.199999999999989</v>
      </c>
      <c r="C4" s="18">
        <v>-25.5</v>
      </c>
      <c r="D4" s="18">
        <v>-85</v>
      </c>
      <c r="E4" s="18">
        <v>-68.600000000000023</v>
      </c>
      <c r="F4" s="18">
        <v>-127</v>
      </c>
      <c r="G4" s="18">
        <v>-174.2</v>
      </c>
      <c r="H4" s="18">
        <v>-308.10000000000002</v>
      </c>
      <c r="I4" s="18">
        <v>182</v>
      </c>
      <c r="J4" s="18">
        <v>696.40000000000009</v>
      </c>
      <c r="K4" s="18">
        <v>619.40000000000009</v>
      </c>
      <c r="L4" s="18">
        <v>716.8</v>
      </c>
      <c r="M4" s="18">
        <v>522.4</v>
      </c>
      <c r="N4" s="18">
        <v>472.5</v>
      </c>
      <c r="O4" s="18">
        <v>548.70000000000005</v>
      </c>
      <c r="P4" s="18">
        <v>459.6</v>
      </c>
      <c r="Q4" s="18">
        <v>27.5</v>
      </c>
      <c r="R4" s="18">
        <v>-106</v>
      </c>
      <c r="S4" s="18">
        <v>-355.2</v>
      </c>
      <c r="T4" s="18">
        <v>-474.4</v>
      </c>
      <c r="U4" s="18">
        <v>-516.29999999999995</v>
      </c>
      <c r="V4" s="18">
        <v>-697.8</v>
      </c>
      <c r="W4" s="18">
        <v>-864.3</v>
      </c>
      <c r="X4" s="18">
        <v>-428.2</v>
      </c>
      <c r="Y4" s="18">
        <v>-470.70000000000005</v>
      </c>
      <c r="Z4" s="19"/>
      <c r="AA4" s="112">
        <f>SUM(B4:Z4)</f>
        <v>-376.80000000000013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248.92</v>
      </c>
      <c r="C7" s="118">
        <v>245.03</v>
      </c>
      <c r="D7" s="118">
        <v>241.79</v>
      </c>
      <c r="E7" s="118">
        <v>240.07</v>
      </c>
      <c r="F7" s="118">
        <v>255</v>
      </c>
      <c r="G7" s="118">
        <v>273.18</v>
      </c>
      <c r="H7" s="118">
        <v>318.93</v>
      </c>
      <c r="I7" s="118">
        <v>339.57</v>
      </c>
      <c r="J7" s="118">
        <v>313.45999999999998</v>
      </c>
      <c r="K7" s="118">
        <v>281.64999999999998</v>
      </c>
      <c r="L7" s="118">
        <v>264.47000000000003</v>
      </c>
      <c r="M7" s="118">
        <v>254.73</v>
      </c>
      <c r="N7" s="118">
        <v>246.31</v>
      </c>
      <c r="O7" s="118">
        <v>245.59</v>
      </c>
      <c r="P7" s="118">
        <v>271.55</v>
      </c>
      <c r="Q7" s="118">
        <v>280</v>
      </c>
      <c r="R7" s="118">
        <v>306.08999999999997</v>
      </c>
      <c r="S7" s="118">
        <v>360.97</v>
      </c>
      <c r="T7" s="118">
        <v>435.74</v>
      </c>
      <c r="U7" s="118">
        <v>443.89</v>
      </c>
      <c r="V7" s="118">
        <v>386.77</v>
      </c>
      <c r="W7" s="118">
        <v>333.93</v>
      </c>
      <c r="X7" s="118">
        <v>316.67</v>
      </c>
      <c r="Y7" s="118">
        <v>264.63</v>
      </c>
      <c r="Z7" s="119"/>
      <c r="AA7" s="120">
        <f>IF(SUM(B7:Z7)&lt;&gt;0,AVERAGEIF(B7:Z7,"&lt;&gt;"""),"")</f>
        <v>298.70583333333337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420.8</v>
      </c>
      <c r="C13" s="130">
        <v>525.5</v>
      </c>
      <c r="D13" s="130">
        <v>585</v>
      </c>
      <c r="E13" s="130">
        <v>568.6</v>
      </c>
      <c r="F13" s="130">
        <v>627</v>
      </c>
      <c r="G13" s="130">
        <v>68</v>
      </c>
      <c r="H13" s="130"/>
      <c r="I13" s="130"/>
      <c r="J13" s="130"/>
      <c r="K13" s="130"/>
      <c r="L13" s="130"/>
      <c r="M13" s="130"/>
      <c r="N13" s="130">
        <v>27.5</v>
      </c>
      <c r="O13" s="130"/>
      <c r="P13" s="130"/>
      <c r="Q13" s="130"/>
      <c r="R13" s="130"/>
      <c r="S13" s="130"/>
      <c r="T13" s="130"/>
      <c r="U13" s="130">
        <v>16.3</v>
      </c>
      <c r="V13" s="130">
        <v>197.8</v>
      </c>
      <c r="W13" s="130">
        <v>364.3</v>
      </c>
      <c r="X13" s="130"/>
      <c r="Y13" s="131">
        <v>126.9</v>
      </c>
      <c r="Z13" s="132"/>
      <c r="AA13" s="133">
        <f t="shared" si="0"/>
        <v>3527.7000000000007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>
        <v>106.2</v>
      </c>
      <c r="H15" s="134">
        <v>500</v>
      </c>
      <c r="I15" s="134">
        <v>328.6</v>
      </c>
      <c r="J15" s="134"/>
      <c r="K15" s="134"/>
      <c r="L15" s="134"/>
      <c r="M15" s="134"/>
      <c r="N15" s="134"/>
      <c r="O15" s="134"/>
      <c r="P15" s="134"/>
      <c r="Q15" s="134">
        <v>335.4</v>
      </c>
      <c r="R15" s="134">
        <v>497.6</v>
      </c>
      <c r="S15" s="134">
        <v>500</v>
      </c>
      <c r="T15" s="134">
        <v>500</v>
      </c>
      <c r="U15" s="134">
        <v>500</v>
      </c>
      <c r="V15" s="134">
        <v>500</v>
      </c>
      <c r="W15" s="134">
        <v>500</v>
      </c>
      <c r="X15" s="134">
        <v>500</v>
      </c>
      <c r="Y15" s="134">
        <v>343.8</v>
      </c>
      <c r="Z15" s="132"/>
      <c r="AA15" s="133">
        <f t="shared" si="0"/>
        <v>5111.6000000000004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420.8</v>
      </c>
      <c r="C16" s="136">
        <f t="shared" si="1"/>
        <v>525.5</v>
      </c>
      <c r="D16" s="136">
        <f t="shared" si="1"/>
        <v>585</v>
      </c>
      <c r="E16" s="136">
        <f t="shared" si="1"/>
        <v>568.6</v>
      </c>
      <c r="F16" s="136">
        <f t="shared" si="1"/>
        <v>627</v>
      </c>
      <c r="G16" s="136">
        <f t="shared" si="1"/>
        <v>174.2</v>
      </c>
      <c r="H16" s="136">
        <f t="shared" si="1"/>
        <v>500</v>
      </c>
      <c r="I16" s="136">
        <f t="shared" si="1"/>
        <v>328.6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27.5</v>
      </c>
      <c r="O16" s="136">
        <f t="shared" si="1"/>
        <v>0</v>
      </c>
      <c r="P16" s="136">
        <f t="shared" si="1"/>
        <v>0</v>
      </c>
      <c r="Q16" s="136">
        <f t="shared" si="1"/>
        <v>335.4</v>
      </c>
      <c r="R16" s="136">
        <f t="shared" si="1"/>
        <v>497.6</v>
      </c>
      <c r="S16" s="136">
        <f t="shared" si="1"/>
        <v>500</v>
      </c>
      <c r="T16" s="136">
        <f t="shared" si="1"/>
        <v>500</v>
      </c>
      <c r="U16" s="136">
        <f t="shared" si="1"/>
        <v>516.29999999999995</v>
      </c>
      <c r="V16" s="136">
        <f t="shared" si="1"/>
        <v>697.8</v>
      </c>
      <c r="W16" s="136">
        <f t="shared" si="1"/>
        <v>864.3</v>
      </c>
      <c r="X16" s="136">
        <f t="shared" si="1"/>
        <v>500</v>
      </c>
      <c r="Y16" s="136">
        <f t="shared" si="1"/>
        <v>470.70000000000005</v>
      </c>
      <c r="Z16" s="137" t="str">
        <f t="shared" si="1"/>
        <v/>
      </c>
      <c r="AA16" s="90">
        <f t="shared" si="0"/>
        <v>8639.3000000000011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>
        <v>191.9</v>
      </c>
      <c r="I21" s="130">
        <v>510.6</v>
      </c>
      <c r="J21" s="130">
        <v>436.6</v>
      </c>
      <c r="K21" s="130">
        <v>282.8</v>
      </c>
      <c r="L21" s="130">
        <v>216.8</v>
      </c>
      <c r="M21" s="130">
        <v>22.4</v>
      </c>
      <c r="N21" s="130"/>
      <c r="O21" s="130">
        <v>48.7</v>
      </c>
      <c r="P21" s="130">
        <v>188.3</v>
      </c>
      <c r="Q21" s="130">
        <v>362.9</v>
      </c>
      <c r="R21" s="130">
        <v>391.6</v>
      </c>
      <c r="S21" s="130">
        <v>144.80000000000001</v>
      </c>
      <c r="T21" s="130">
        <v>25.6</v>
      </c>
      <c r="U21" s="130"/>
      <c r="V21" s="130"/>
      <c r="W21" s="130"/>
      <c r="X21" s="130">
        <v>71.8</v>
      </c>
      <c r="Y21" s="131"/>
      <c r="Z21" s="132"/>
      <c r="AA21" s="133">
        <f t="shared" si="2"/>
        <v>2894.8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/>
      <c r="H23" s="134"/>
      <c r="I23" s="134"/>
      <c r="J23" s="134">
        <v>259.8</v>
      </c>
      <c r="K23" s="134">
        <v>336.6</v>
      </c>
      <c r="L23" s="134">
        <v>500</v>
      </c>
      <c r="M23" s="134">
        <v>500</v>
      </c>
      <c r="N23" s="134">
        <v>500</v>
      </c>
      <c r="O23" s="134">
        <v>500</v>
      </c>
      <c r="P23" s="134">
        <v>271.3</v>
      </c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5367.7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0</v>
      </c>
      <c r="H24" s="136">
        <f t="shared" si="3"/>
        <v>191.9</v>
      </c>
      <c r="I24" s="136">
        <f t="shared" si="3"/>
        <v>510.6</v>
      </c>
      <c r="J24" s="136">
        <f t="shared" si="3"/>
        <v>696.40000000000009</v>
      </c>
      <c r="K24" s="136">
        <f t="shared" si="3"/>
        <v>619.40000000000009</v>
      </c>
      <c r="L24" s="136">
        <f t="shared" si="3"/>
        <v>716.8</v>
      </c>
      <c r="M24" s="136">
        <f t="shared" si="3"/>
        <v>522.4</v>
      </c>
      <c r="N24" s="136">
        <f t="shared" si="3"/>
        <v>500</v>
      </c>
      <c r="O24" s="136">
        <f t="shared" si="3"/>
        <v>548.70000000000005</v>
      </c>
      <c r="P24" s="136">
        <f t="shared" si="3"/>
        <v>459.6</v>
      </c>
      <c r="Q24" s="136">
        <f t="shared" si="3"/>
        <v>362.9</v>
      </c>
      <c r="R24" s="136">
        <f t="shared" si="3"/>
        <v>391.6</v>
      </c>
      <c r="S24" s="136">
        <f t="shared" si="3"/>
        <v>144.80000000000001</v>
      </c>
      <c r="T24" s="136">
        <f t="shared" si="3"/>
        <v>25.6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71.8</v>
      </c>
      <c r="Y24" s="136">
        <f t="shared" si="3"/>
        <v>0</v>
      </c>
      <c r="Z24" s="137" t="str">
        <f t="shared" si="3"/>
        <v/>
      </c>
      <c r="AA24" s="90">
        <f t="shared" si="2"/>
        <v>8262.5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2022-03-14T12:06:06Z</dcterms:created>
  <dcterms:modified xsi:type="dcterms:W3CDTF">2022-03-14T12:06:07Z</dcterms:modified>
</cp:coreProperties>
</file>