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<sst xmlns="http://schemas.openxmlformats.org/spreadsheetml/2006/main" count="117" uniqueCount="53">
  <si>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13/03/2022 14:10:12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</si>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</sst>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1072</c:v>
                </c:pt>
                <c:pt idx="1">
                  <c:v>1072</c:v>
                </c:pt>
                <c:pt idx="2">
                  <c:v>1072</c:v>
                </c:pt>
                <c:pt idx="3">
                  <c:v>1072</c:v>
                </c:pt>
                <c:pt idx="4">
                  <c:v>1072</c:v>
                </c:pt>
                <c:pt idx="5">
                  <c:v>1072</c:v>
                </c:pt>
                <c:pt idx="6">
                  <c:v>1072</c:v>
                </c:pt>
                <c:pt idx="7">
                  <c:v>1072</c:v>
                </c:pt>
                <c:pt idx="8">
                  <c:v>1072</c:v>
                </c:pt>
                <c:pt idx="9">
                  <c:v>1072</c:v>
                </c:pt>
                <c:pt idx="10">
                  <c:v>1072</c:v>
                </c:pt>
                <c:pt idx="11">
                  <c:v>1072</c:v>
                </c:pt>
                <c:pt idx="12">
                  <c:v>1072</c:v>
                </c:pt>
                <c:pt idx="13">
                  <c:v>1072</c:v>
                </c:pt>
                <c:pt idx="14">
                  <c:v>1082</c:v>
                </c:pt>
                <c:pt idx="15">
                  <c:v>1082</c:v>
                </c:pt>
                <c:pt idx="16">
                  <c:v>1082</c:v>
                </c:pt>
                <c:pt idx="17">
                  <c:v>1082</c:v>
                </c:pt>
                <c:pt idx="18">
                  <c:v>1082</c:v>
                </c:pt>
                <c:pt idx="19">
                  <c:v>1082</c:v>
                </c:pt>
                <c:pt idx="20">
                  <c:v>1082</c:v>
                </c:pt>
                <c:pt idx="21">
                  <c:v>1082</c:v>
                </c:pt>
                <c:pt idx="22">
                  <c:v>1082</c:v>
                </c:pt>
                <c:pt idx="23">
                  <c:v>1082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</c:v>
                </c:pt>
                <c:pt idx="1">
                  <c:v>202</c:v>
                </c:pt>
                <c:pt idx="2">
                  <c:v>190</c:v>
                </c:pt>
                <c:pt idx="3">
                  <c:v>184</c:v>
                </c:pt>
                <c:pt idx="4">
                  <c:v>190</c:v>
                </c:pt>
                <c:pt idx="5">
                  <c:v>219</c:v>
                </c:pt>
                <c:pt idx="6">
                  <c:v>273</c:v>
                </c:pt>
                <c:pt idx="7">
                  <c:v>304</c:v>
                </c:pt>
                <c:pt idx="8">
                  <c:v>324</c:v>
                </c:pt>
                <c:pt idx="9">
                  <c:v>331</c:v>
                </c:pt>
                <c:pt idx="10">
                  <c:v>342.65</c:v>
                </c:pt>
                <c:pt idx="11">
                  <c:v>309.14999999999998</c:v>
                </c:pt>
                <c:pt idx="12">
                  <c:v>309.14999999999998</c:v>
                </c:pt>
                <c:pt idx="13">
                  <c:v>285.64999999999998</c:v>
                </c:pt>
                <c:pt idx="14">
                  <c:v>309</c:v>
                </c:pt>
                <c:pt idx="15">
                  <c:v>312.64999999999998</c:v>
                </c:pt>
                <c:pt idx="16">
                  <c:v>337</c:v>
                </c:pt>
                <c:pt idx="17">
                  <c:v>370</c:v>
                </c:pt>
                <c:pt idx="18">
                  <c:v>389</c:v>
                </c:pt>
                <c:pt idx="19">
                  <c:v>375</c:v>
                </c:pt>
                <c:pt idx="20">
                  <c:v>341</c:v>
                </c:pt>
                <c:pt idx="21">
                  <c:v>305</c:v>
                </c:pt>
                <c:pt idx="22">
                  <c:v>271</c:v>
                </c:pt>
                <c:pt idx="23">
                  <c:v>237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3481.846</c:v>
                </c:pt>
                <c:pt idx="1">
                  <c:v>3279.7339999999999</c:v>
                </c:pt>
                <c:pt idx="2">
                  <c:v>3008.0659999999998</c:v>
                </c:pt>
                <c:pt idx="3">
                  <c:v>2925.4929999999999</c:v>
                </c:pt>
                <c:pt idx="4">
                  <c:v>2986.9849999999997</c:v>
                </c:pt>
                <c:pt idx="5">
                  <c:v>3520.85</c:v>
                </c:pt>
                <c:pt idx="6">
                  <c:v>3589.3419999999996</c:v>
                </c:pt>
                <c:pt idx="7">
                  <c:v>3775.8050000000003</c:v>
                </c:pt>
                <c:pt idx="8">
                  <c:v>3791.9760000000001</c:v>
                </c:pt>
                <c:pt idx="9">
                  <c:v>3703.0319999999997</c:v>
                </c:pt>
                <c:pt idx="10">
                  <c:v>3606.8269999999998</c:v>
                </c:pt>
                <c:pt idx="11">
                  <c:v>3570.2130000000002</c:v>
                </c:pt>
                <c:pt idx="12">
                  <c:v>3562.0340000000006</c:v>
                </c:pt>
                <c:pt idx="13">
                  <c:v>3556.8460000000005</c:v>
                </c:pt>
                <c:pt idx="14">
                  <c:v>3547.6490000000003</c:v>
                </c:pt>
                <c:pt idx="15">
                  <c:v>3548.99</c:v>
                </c:pt>
                <c:pt idx="16">
                  <c:v>3789.28</c:v>
                </c:pt>
                <c:pt idx="17">
                  <c:v>3956.9139999999998</c:v>
                </c:pt>
                <c:pt idx="18">
                  <c:v>3956.1959999999999</c:v>
                </c:pt>
                <c:pt idx="19">
                  <c:v>3948.9180000000001</c:v>
                </c:pt>
                <c:pt idx="20">
                  <c:v>3955.0770000000002</c:v>
                </c:pt>
                <c:pt idx="21">
                  <c:v>3611.0990000000002</c:v>
                </c:pt>
                <c:pt idx="22">
                  <c:v>3534.1940000000004</c:v>
                </c:pt>
                <c:pt idx="23">
                  <c:v>3453.2439999999997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610.79999999999995</c:v>
                </c:pt>
                <c:pt idx="1">
                  <c:v>847.2</c:v>
                </c:pt>
                <c:pt idx="2">
                  <c:v>1092.0999999999999</c:v>
                </c:pt>
                <c:pt idx="3">
                  <c:v>1042.4000000000001</c:v>
                </c:pt>
                <c:pt idx="4">
                  <c:v>901.6</c:v>
                </c:pt>
                <c:pt idx="5">
                  <c:v>516</c:v>
                </c:pt>
                <c:pt idx="6">
                  <c:v>868</c:v>
                </c:pt>
                <c:pt idx="7">
                  <c:v>676.6</c:v>
                </c:pt>
                <c:pt idx="8">
                  <c:v>329.4</c:v>
                </c:pt>
                <c:pt idx="9">
                  <c:v>149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490.3</c:v>
                </c:pt>
                <c:pt idx="16">
                  <c:v>636</c:v>
                </c:pt>
                <c:pt idx="17">
                  <c:v>713</c:v>
                </c:pt>
                <c:pt idx="18">
                  <c:v>685</c:v>
                </c:pt>
                <c:pt idx="19">
                  <c:v>170</c:v>
                </c:pt>
                <c:pt idx="20">
                  <c:v>670</c:v>
                </c:pt>
                <c:pt idx="21">
                  <c:v>608.29999999999995</c:v>
                </c:pt>
                <c:pt idx="22">
                  <c:v>662.2</c:v>
                </c:pt>
                <c:pt idx="23">
                  <c:v>278.3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416.75700000000012</c:v>
                </c:pt>
                <c:pt idx="1">
                  <c:v>436.36900000000003</c:v>
                </c:pt>
                <c:pt idx="2">
                  <c:v>466.94799999999992</c:v>
                </c:pt>
                <c:pt idx="3">
                  <c:v>524.07699999999988</c:v>
                </c:pt>
                <c:pt idx="4">
                  <c:v>600.45000000000005</c:v>
                </c:pt>
                <c:pt idx="5">
                  <c:v>693.24899999999991</c:v>
                </c:pt>
                <c:pt idx="6">
                  <c:v>1055.701</c:v>
                </c:pt>
                <c:pt idx="7">
                  <c:v>1854.1410000000001</c:v>
                </c:pt>
                <c:pt idx="8">
                  <c:v>2630.4320000000007</c:v>
                </c:pt>
                <c:pt idx="9">
                  <c:v>3201.2030000000013</c:v>
                </c:pt>
                <c:pt idx="10">
                  <c:v>3511.5619999999994</c:v>
                </c:pt>
                <c:pt idx="11">
                  <c:v>3576.5190000000002</c:v>
                </c:pt>
                <c:pt idx="12">
                  <c:v>3476.0649999999996</c:v>
                </c:pt>
                <c:pt idx="13">
                  <c:v>3273.0770000000002</c:v>
                </c:pt>
                <c:pt idx="14">
                  <c:v>2992.7129999999993</c:v>
                </c:pt>
                <c:pt idx="15">
                  <c:v>2558.5669999999991</c:v>
                </c:pt>
                <c:pt idx="16">
                  <c:v>1998.8330000000001</c:v>
                </c:pt>
                <c:pt idx="17">
                  <c:v>1659.6349999999998</c:v>
                </c:pt>
                <c:pt idx="18">
                  <c:v>1671.82</c:v>
                </c:pt>
                <c:pt idx="19">
                  <c:v>1702.0509999999999</c:v>
                </c:pt>
                <c:pt idx="20">
                  <c:v>1696.2830000000001</c:v>
                </c:pt>
                <c:pt idx="21">
                  <c:v>1680.7619999999999</c:v>
                </c:pt>
                <c:pt idx="22">
                  <c:v>1640.1789999999999</c:v>
                </c:pt>
                <c:pt idx="23">
                  <c:v>1597.8480000000002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56</c:v>
                </c:pt>
                <c:pt idx="1">
                  <c:v>53</c:v>
                </c:pt>
                <c:pt idx="2">
                  <c:v>54</c:v>
                </c:pt>
                <c:pt idx="3">
                  <c:v>58</c:v>
                </c:pt>
                <c:pt idx="4">
                  <c:v>63</c:v>
                </c:pt>
                <c:pt idx="5">
                  <c:v>69</c:v>
                </c:pt>
                <c:pt idx="6">
                  <c:v>89</c:v>
                </c:pt>
                <c:pt idx="7">
                  <c:v>119</c:v>
                </c:pt>
                <c:pt idx="8">
                  <c:v>143</c:v>
                </c:pt>
                <c:pt idx="9">
                  <c:v>159</c:v>
                </c:pt>
                <c:pt idx="10">
                  <c:v>167</c:v>
                </c:pt>
                <c:pt idx="11">
                  <c:v>172</c:v>
                </c:pt>
                <c:pt idx="12">
                  <c:v>175</c:v>
                </c:pt>
                <c:pt idx="13">
                  <c:v>176</c:v>
                </c:pt>
                <c:pt idx="14">
                  <c:v>173</c:v>
                </c:pt>
                <c:pt idx="15">
                  <c:v>164</c:v>
                </c:pt>
                <c:pt idx="16">
                  <c:v>148</c:v>
                </c:pt>
                <c:pt idx="17">
                  <c:v>140</c:v>
                </c:pt>
                <c:pt idx="18">
                  <c:v>142</c:v>
                </c:pt>
                <c:pt idx="19">
                  <c:v>142</c:v>
                </c:pt>
                <c:pt idx="20">
                  <c:v>138</c:v>
                </c:pt>
                <c:pt idx="21">
                  <c:v>130</c:v>
                </c:pt>
                <c:pt idx="22">
                  <c:v>119</c:v>
                </c:pt>
                <c:pt idx="23">
                  <c:v>109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130</c:v>
                </c:pt>
                <c:pt idx="5">
                  <c:v>196</c:v>
                </c:pt>
                <c:pt idx="6">
                  <c:v>196</c:v>
                </c:pt>
                <c:pt idx="7">
                  <c:v>336</c:v>
                </c:pt>
                <c:pt idx="8">
                  <c:v>322</c:v>
                </c:pt>
                <c:pt idx="9">
                  <c:v>188</c:v>
                </c:pt>
                <c:pt idx="10">
                  <c:v>119</c:v>
                </c:pt>
                <c:pt idx="11">
                  <c:v>119</c:v>
                </c:pt>
                <c:pt idx="12">
                  <c:v>107</c:v>
                </c:pt>
                <c:pt idx="13">
                  <c:v>121</c:v>
                </c:pt>
                <c:pt idx="14">
                  <c:v>121</c:v>
                </c:pt>
                <c:pt idx="15">
                  <c:v>160</c:v>
                </c:pt>
                <c:pt idx="16">
                  <c:v>322</c:v>
                </c:pt>
                <c:pt idx="17">
                  <c:v>773</c:v>
                </c:pt>
                <c:pt idx="18">
                  <c:v>767</c:v>
                </c:pt>
                <c:pt idx="19">
                  <c:v>680</c:v>
                </c:pt>
                <c:pt idx="20">
                  <c:v>596</c:v>
                </c:pt>
                <c:pt idx="21">
                  <c:v>284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3417408"/>
        <c:axId val="193417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5854.3729999999996</c:v>
                </c:pt>
                <c:pt idx="1">
                  <c:v>5890.3110000000024</c:v>
                </c:pt>
                <c:pt idx="2">
                  <c:v>5883.1029999999992</c:v>
                </c:pt>
                <c:pt idx="3">
                  <c:v>5806.0090000000027</c:v>
                </c:pt>
                <c:pt idx="4">
                  <c:v>5944.06</c:v>
                </c:pt>
                <c:pt idx="5">
                  <c:v>6286.0340000000006</c:v>
                </c:pt>
                <c:pt idx="6">
                  <c:v>7143.0020000000004</c:v>
                </c:pt>
                <c:pt idx="7">
                  <c:v>8137.4969999999994</c:v>
                </c:pt>
                <c:pt idx="8">
                  <c:v>8612.7939999999981</c:v>
                </c:pt>
                <c:pt idx="9">
                  <c:v>8803.2309999999998</c:v>
                </c:pt>
                <c:pt idx="10">
                  <c:v>8950.0640000000003</c:v>
                </c:pt>
                <c:pt idx="11">
                  <c:v>8949.8370000000014</c:v>
                </c:pt>
                <c:pt idx="12">
                  <c:v>8832.2020000000011</c:v>
                </c:pt>
                <c:pt idx="13">
                  <c:v>8615.5750000000007</c:v>
                </c:pt>
                <c:pt idx="14">
                  <c:v>8356.3539999999994</c:v>
                </c:pt>
                <c:pt idx="15">
                  <c:v>8316.5529999999999</c:v>
                </c:pt>
                <c:pt idx="16">
                  <c:v>8313.1129999999994</c:v>
                </c:pt>
                <c:pt idx="17">
                  <c:v>8694.5040000000045</c:v>
                </c:pt>
                <c:pt idx="18">
                  <c:v>8693.0160000000033</c:v>
                </c:pt>
                <c:pt idx="19">
                  <c:v>8100.0020000000004</c:v>
                </c:pt>
                <c:pt idx="20">
                  <c:v>8478.4030000000002</c:v>
                </c:pt>
                <c:pt idx="21">
                  <c:v>7701.1749999999993</c:v>
                </c:pt>
                <c:pt idx="22">
                  <c:v>7334.5969999999998</c:v>
                </c:pt>
                <c:pt idx="23">
                  <c:v>6757.3440000000001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417408"/>
        <c:axId val="193417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295.79000000000002</c:v>
                </c:pt>
                <c:pt idx="1">
                  <c:v>265.48</c:v>
                </c:pt>
                <c:pt idx="2">
                  <c:v>230.06</c:v>
                </c:pt>
                <c:pt idx="3">
                  <c:v>211.7</c:v>
                </c:pt>
                <c:pt idx="4">
                  <c:v>230.03</c:v>
                </c:pt>
                <c:pt idx="5">
                  <c:v>300.04000000000002</c:v>
                </c:pt>
                <c:pt idx="6">
                  <c:v>332.21</c:v>
                </c:pt>
                <c:pt idx="7">
                  <c:v>360</c:v>
                </c:pt>
                <c:pt idx="8">
                  <c:v>365.62</c:v>
                </c:pt>
                <c:pt idx="9">
                  <c:v>335.49</c:v>
                </c:pt>
                <c:pt idx="10">
                  <c:v>308.69</c:v>
                </c:pt>
                <c:pt idx="11">
                  <c:v>296.69</c:v>
                </c:pt>
                <c:pt idx="12">
                  <c:v>293.8</c:v>
                </c:pt>
                <c:pt idx="13">
                  <c:v>292.60000000000002</c:v>
                </c:pt>
                <c:pt idx="14">
                  <c:v>292.60000000000002</c:v>
                </c:pt>
                <c:pt idx="15">
                  <c:v>300</c:v>
                </c:pt>
                <c:pt idx="16">
                  <c:v>359.68</c:v>
                </c:pt>
                <c:pt idx="17">
                  <c:v>401.95</c:v>
                </c:pt>
                <c:pt idx="18">
                  <c:v>444.21</c:v>
                </c:pt>
                <c:pt idx="19">
                  <c:v>435.42</c:v>
                </c:pt>
                <c:pt idx="20">
                  <c:v>402.84</c:v>
                </c:pt>
                <c:pt idx="21">
                  <c:v>322.7</c:v>
                </c:pt>
                <c:pt idx="22">
                  <c:v>300.73</c:v>
                </c:pt>
                <c:pt idx="23">
                  <c:v>283.81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418584"/>
        <c:axId val="193418192"/>
      </c:lineChart>
      <c:catAx>
        <c:axId val="19341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417800"/>
        <c:crosses val="autoZero"/>
        <c:auto val="1"/>
        <c:lblAlgn val="ctr"/>
        <c:lblOffset val="100"/>
        <c:noMultiLvlLbl val="0"/>
      </c:catAx>
      <c:valAx>
        <c:axId val="193417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417408"/>
        <c:crosses val="autoZero"/>
        <c:crossBetween val="between"/>
      </c:valAx>
      <c:valAx>
        <c:axId val="193418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418584"/>
        <c:crosses val="max"/>
        <c:crossBetween val="between"/>
      </c:valAx>
      <c:catAx>
        <c:axId val="193418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3418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5854.4030000000002</v>
      </c>
      <c r="C4" s="18">
        <v>5890.3030000000008</v>
      </c>
      <c r="D4" s="18">
        <v>5883.1140000000005</v>
      </c>
      <c r="E4" s="18">
        <v>5805.9700000000012</v>
      </c>
      <c r="F4" s="18">
        <v>5944.0349999999989</v>
      </c>
      <c r="G4" s="18">
        <v>6286.0990000000002</v>
      </c>
      <c r="H4" s="18">
        <v>7143.0430000000006</v>
      </c>
      <c r="I4" s="18">
        <v>8137.5459999999994</v>
      </c>
      <c r="J4" s="18">
        <v>8612.8079999999991</v>
      </c>
      <c r="K4" s="18">
        <v>8803.2349999999988</v>
      </c>
      <c r="L4" s="18">
        <v>8950.0390000000025</v>
      </c>
      <c r="M4" s="18">
        <v>8949.8819999999996</v>
      </c>
      <c r="N4" s="18">
        <v>8832.248999999998</v>
      </c>
      <c r="O4" s="18">
        <v>8615.5729999999985</v>
      </c>
      <c r="P4" s="18">
        <v>8356.3619999999992</v>
      </c>
      <c r="Q4" s="18">
        <v>8316.5069999999996</v>
      </c>
      <c r="R4" s="18">
        <v>8313.1129999999994</v>
      </c>
      <c r="S4" s="18">
        <v>8694.5490000000045</v>
      </c>
      <c r="T4" s="18">
        <v>8693.0160000000014</v>
      </c>
      <c r="U4" s="18">
        <v>8099.969000000001</v>
      </c>
      <c r="V4" s="18">
        <v>8478.36</v>
      </c>
      <c r="W4" s="18">
        <v>7701.161000000001</v>
      </c>
      <c r="X4" s="18">
        <v>7334.5729999999985</v>
      </c>
      <c r="Y4" s="18">
        <v>6757.3919999999998</v>
      </c>
      <c r="Z4" s="19"/>
      <c r="AA4" s="20">
        <f>SUM(B4:Z4)</f>
        <v>184453.30099999998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295.79000000000002</v>
      </c>
      <c r="C7" s="28">
        <v>265.48</v>
      </c>
      <c r="D7" s="28">
        <v>230.06</v>
      </c>
      <c r="E7" s="28">
        <v>211.7</v>
      </c>
      <c r="F7" s="28">
        <v>230.03</v>
      </c>
      <c r="G7" s="28">
        <v>300.04000000000002</v>
      </c>
      <c r="H7" s="28">
        <v>332.21</v>
      </c>
      <c r="I7" s="28">
        <v>360</v>
      </c>
      <c r="J7" s="28">
        <v>365.62</v>
      </c>
      <c r="K7" s="28">
        <v>335.49</v>
      </c>
      <c r="L7" s="28">
        <v>308.69</v>
      </c>
      <c r="M7" s="28">
        <v>296.69</v>
      </c>
      <c r="N7" s="28">
        <v>293.8</v>
      </c>
      <c r="O7" s="28">
        <v>292.60000000000002</v>
      </c>
      <c r="P7" s="28">
        <v>292.60000000000002</v>
      </c>
      <c r="Q7" s="28">
        <v>300</v>
      </c>
      <c r="R7" s="28">
        <v>359.68</v>
      </c>
      <c r="S7" s="28">
        <v>401.95</v>
      </c>
      <c r="T7" s="28">
        <v>444.21</v>
      </c>
      <c r="U7" s="28">
        <v>435.42</v>
      </c>
      <c r="V7" s="28">
        <v>402.84</v>
      </c>
      <c r="W7" s="28">
        <v>322.7</v>
      </c>
      <c r="X7" s="28">
        <v>300.73</v>
      </c>
      <c r="Y7" s="28">
        <v>283.81</v>
      </c>
      <c r="Z7" s="29"/>
      <c r="AA7" s="30">
        <f>IF(SUM(B7:Z7)&lt;&gt;0,AVERAGEIF(B7:Z7,"&lt;&gt;"""),"")</f>
        <v>319.25583333333344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1072</v>
      </c>
      <c r="C10" s="42">
        <v>1072</v>
      </c>
      <c r="D10" s="42">
        <v>1072</v>
      </c>
      <c r="E10" s="42">
        <v>1072</v>
      </c>
      <c r="F10" s="42">
        <v>1072</v>
      </c>
      <c r="G10" s="42">
        <v>1072</v>
      </c>
      <c r="H10" s="42">
        <v>1072</v>
      </c>
      <c r="I10" s="42">
        <v>1072</v>
      </c>
      <c r="J10" s="42">
        <v>1072</v>
      </c>
      <c r="K10" s="42">
        <v>1072</v>
      </c>
      <c r="L10" s="42">
        <v>1072</v>
      </c>
      <c r="M10" s="42">
        <v>1072</v>
      </c>
      <c r="N10" s="42">
        <v>1072</v>
      </c>
      <c r="O10" s="42">
        <v>1072</v>
      </c>
      <c r="P10" s="42">
        <v>1082</v>
      </c>
      <c r="Q10" s="42">
        <v>1082</v>
      </c>
      <c r="R10" s="42">
        <v>1082</v>
      </c>
      <c r="S10" s="42">
        <v>1082</v>
      </c>
      <c r="T10" s="42">
        <v>1082</v>
      </c>
      <c r="U10" s="42">
        <v>1082</v>
      </c>
      <c r="V10" s="42">
        <v>1082</v>
      </c>
      <c r="W10" s="42">
        <v>1082</v>
      </c>
      <c r="X10" s="42">
        <v>1082</v>
      </c>
      <c r="Y10" s="42">
        <v>1082</v>
      </c>
      <c r="Z10" s="43"/>
      <c r="AA10" s="44">
        <f t="shared" ref="AA10:AA15" si="0">SUM(B10:Z10)</f>
        <v>25828</v>
      </c>
    </row>
    <row r="11" spans="1:27" ht="24.95" customHeight="1" x14ac:dyDescent="0.2">
      <c r="A11" s="45" t="s">
        <v>7</v>
      </c>
      <c r="B11" s="46">
        <v>217</v>
      </c>
      <c r="C11" s="47">
        <v>202</v>
      </c>
      <c r="D11" s="47">
        <v>190</v>
      </c>
      <c r="E11" s="47">
        <v>184</v>
      </c>
      <c r="F11" s="47">
        <v>190</v>
      </c>
      <c r="G11" s="47">
        <v>219</v>
      </c>
      <c r="H11" s="47">
        <v>273</v>
      </c>
      <c r="I11" s="47">
        <v>304</v>
      </c>
      <c r="J11" s="47">
        <v>324</v>
      </c>
      <c r="K11" s="47">
        <v>331</v>
      </c>
      <c r="L11" s="47">
        <v>342.65</v>
      </c>
      <c r="M11" s="47">
        <v>309.14999999999998</v>
      </c>
      <c r="N11" s="47">
        <v>309.14999999999998</v>
      </c>
      <c r="O11" s="47">
        <v>285.64999999999998</v>
      </c>
      <c r="P11" s="47">
        <v>309</v>
      </c>
      <c r="Q11" s="47">
        <v>312.64999999999998</v>
      </c>
      <c r="R11" s="47">
        <v>337</v>
      </c>
      <c r="S11" s="47">
        <v>370</v>
      </c>
      <c r="T11" s="47">
        <v>389</v>
      </c>
      <c r="U11" s="47">
        <v>375</v>
      </c>
      <c r="V11" s="47">
        <v>341</v>
      </c>
      <c r="W11" s="47">
        <v>305</v>
      </c>
      <c r="X11" s="47">
        <v>271</v>
      </c>
      <c r="Y11" s="47">
        <v>237</v>
      </c>
      <c r="Z11" s="48"/>
      <c r="AA11" s="49">
        <f t="shared" si="0"/>
        <v>6927.25</v>
      </c>
    </row>
    <row r="12" spans="1:27" ht="24.95" customHeight="1" x14ac:dyDescent="0.2">
      <c r="A12" s="50" t="s">
        <v>8</v>
      </c>
      <c r="B12" s="51">
        <v>3481.846</v>
      </c>
      <c r="C12" s="52">
        <v>3279.7339999999999</v>
      </c>
      <c r="D12" s="52">
        <v>3008.0659999999998</v>
      </c>
      <c r="E12" s="52">
        <v>2925.4929999999999</v>
      </c>
      <c r="F12" s="52">
        <v>2986.9849999999997</v>
      </c>
      <c r="G12" s="52">
        <v>3520.85</v>
      </c>
      <c r="H12" s="52">
        <v>3589.3419999999996</v>
      </c>
      <c r="I12" s="52">
        <v>3775.8050000000003</v>
      </c>
      <c r="J12" s="52">
        <v>3791.9760000000001</v>
      </c>
      <c r="K12" s="52">
        <v>3703.0319999999997</v>
      </c>
      <c r="L12" s="52">
        <v>3606.8269999999998</v>
      </c>
      <c r="M12" s="52">
        <v>3570.2130000000002</v>
      </c>
      <c r="N12" s="52">
        <v>3562.0340000000006</v>
      </c>
      <c r="O12" s="52">
        <v>3556.8460000000005</v>
      </c>
      <c r="P12" s="52">
        <v>3547.6490000000003</v>
      </c>
      <c r="Q12" s="52">
        <v>3548.99</v>
      </c>
      <c r="R12" s="52">
        <v>3789.28</v>
      </c>
      <c r="S12" s="52">
        <v>3956.9139999999998</v>
      </c>
      <c r="T12" s="52">
        <v>3956.1959999999999</v>
      </c>
      <c r="U12" s="52">
        <v>3948.9180000000001</v>
      </c>
      <c r="V12" s="52">
        <v>3955.0770000000002</v>
      </c>
      <c r="W12" s="52">
        <v>3611.0990000000002</v>
      </c>
      <c r="X12" s="52">
        <v>3534.1940000000004</v>
      </c>
      <c r="Y12" s="52">
        <v>3453.2439999999997</v>
      </c>
      <c r="Z12" s="53"/>
      <c r="AA12" s="54">
        <f t="shared" si="0"/>
        <v>85660.610000000015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130</v>
      </c>
      <c r="G13" s="52">
        <v>196</v>
      </c>
      <c r="H13" s="52">
        <v>196</v>
      </c>
      <c r="I13" s="52">
        <v>336</v>
      </c>
      <c r="J13" s="52">
        <v>322</v>
      </c>
      <c r="K13" s="52">
        <v>188</v>
      </c>
      <c r="L13" s="52">
        <v>119</v>
      </c>
      <c r="M13" s="52">
        <v>119</v>
      </c>
      <c r="N13" s="52">
        <v>107</v>
      </c>
      <c r="O13" s="52">
        <v>121</v>
      </c>
      <c r="P13" s="52">
        <v>121</v>
      </c>
      <c r="Q13" s="52">
        <v>160</v>
      </c>
      <c r="R13" s="52">
        <v>322</v>
      </c>
      <c r="S13" s="52">
        <v>773</v>
      </c>
      <c r="T13" s="52">
        <v>767</v>
      </c>
      <c r="U13" s="52">
        <v>680</v>
      </c>
      <c r="V13" s="52">
        <v>596</v>
      </c>
      <c r="W13" s="52">
        <v>284</v>
      </c>
      <c r="X13" s="52">
        <v>26</v>
      </c>
      <c r="Y13" s="52"/>
      <c r="Z13" s="53"/>
      <c r="AA13" s="54">
        <f t="shared" si="0"/>
        <v>5563</v>
      </c>
    </row>
    <row r="14" spans="1:27" ht="24.95" customHeight="1" x14ac:dyDescent="0.2">
      <c r="A14" s="55" t="s">
        <v>10</v>
      </c>
      <c r="B14" s="56">
        <v>416.75700000000012</v>
      </c>
      <c r="C14" s="57">
        <v>436.36900000000003</v>
      </c>
      <c r="D14" s="57">
        <v>466.94799999999992</v>
      </c>
      <c r="E14" s="57">
        <v>524.07699999999988</v>
      </c>
      <c r="F14" s="57">
        <v>600.45000000000005</v>
      </c>
      <c r="G14" s="57">
        <v>693.24899999999991</v>
      </c>
      <c r="H14" s="57">
        <v>1055.701</v>
      </c>
      <c r="I14" s="57">
        <v>1854.1410000000001</v>
      </c>
      <c r="J14" s="57">
        <v>2630.4320000000007</v>
      </c>
      <c r="K14" s="57">
        <v>3201.2030000000013</v>
      </c>
      <c r="L14" s="57">
        <v>3511.5619999999994</v>
      </c>
      <c r="M14" s="57">
        <v>3576.5190000000002</v>
      </c>
      <c r="N14" s="57">
        <v>3476.0649999999996</v>
      </c>
      <c r="O14" s="57">
        <v>3273.0770000000002</v>
      </c>
      <c r="P14" s="57">
        <v>2992.7129999999993</v>
      </c>
      <c r="Q14" s="57">
        <v>2558.5669999999991</v>
      </c>
      <c r="R14" s="57">
        <v>1998.8330000000001</v>
      </c>
      <c r="S14" s="57">
        <v>1659.6349999999998</v>
      </c>
      <c r="T14" s="57">
        <v>1671.82</v>
      </c>
      <c r="U14" s="57">
        <v>1702.0509999999999</v>
      </c>
      <c r="V14" s="57">
        <v>1696.2830000000001</v>
      </c>
      <c r="W14" s="57">
        <v>1680.7619999999999</v>
      </c>
      <c r="X14" s="57">
        <v>1640.1789999999999</v>
      </c>
      <c r="Y14" s="57">
        <v>1597.8480000000002</v>
      </c>
      <c r="Z14" s="58"/>
      <c r="AA14" s="59">
        <f t="shared" si="0"/>
        <v>44915.241000000002</v>
      </c>
    </row>
    <row r="15" spans="1:27" ht="24.95" customHeight="1" x14ac:dyDescent="0.2">
      <c r="A15" s="55" t="s">
        <v>11</v>
      </c>
      <c r="B15" s="56">
        <v>56</v>
      </c>
      <c r="C15" s="57">
        <v>53</v>
      </c>
      <c r="D15" s="57">
        <v>54</v>
      </c>
      <c r="E15" s="57">
        <v>58</v>
      </c>
      <c r="F15" s="57">
        <v>63</v>
      </c>
      <c r="G15" s="57">
        <v>69</v>
      </c>
      <c r="H15" s="57">
        <v>89</v>
      </c>
      <c r="I15" s="57">
        <v>119</v>
      </c>
      <c r="J15" s="57">
        <v>143</v>
      </c>
      <c r="K15" s="57">
        <v>159</v>
      </c>
      <c r="L15" s="57">
        <v>167</v>
      </c>
      <c r="M15" s="57">
        <v>172</v>
      </c>
      <c r="N15" s="57">
        <v>175</v>
      </c>
      <c r="O15" s="57">
        <v>176</v>
      </c>
      <c r="P15" s="57">
        <v>173</v>
      </c>
      <c r="Q15" s="57">
        <v>164</v>
      </c>
      <c r="R15" s="57">
        <v>148</v>
      </c>
      <c r="S15" s="57">
        <v>140</v>
      </c>
      <c r="T15" s="57">
        <v>142</v>
      </c>
      <c r="U15" s="57">
        <v>142</v>
      </c>
      <c r="V15" s="57">
        <v>138</v>
      </c>
      <c r="W15" s="57">
        <v>130</v>
      </c>
      <c r="X15" s="57">
        <v>119</v>
      </c>
      <c r="Y15" s="57">
        <v>109</v>
      </c>
      <c r="Z15" s="58"/>
      <c r="AA15" s="59">
        <f t="shared" si="0"/>
        <v>2958</v>
      </c>
    </row>
    <row r="16" spans="1:27" ht="30" customHeight="1" thickBot="1" x14ac:dyDescent="0.25">
      <c r="A16" s="60" t="s">
        <v>12</v>
      </c>
      <c r="B16" s="61">
        <f>IF(LEN(B$2)&gt;0,SUM(B10:B15),"")</f>
        <v>5243.6030000000001</v>
      </c>
      <c r="C16" s="62">
        <f t="shared" ref="C16:Z16" si="1">IF(LEN(C$2)&gt;0,SUM(C10:C15),"")</f>
        <v>5043.1030000000001</v>
      </c>
      <c r="D16" s="62">
        <f t="shared" si="1"/>
        <v>4791.0140000000001</v>
      </c>
      <c r="E16" s="62">
        <f t="shared" si="1"/>
        <v>4763.5700000000006</v>
      </c>
      <c r="F16" s="62">
        <f t="shared" si="1"/>
        <v>5042.4349999999995</v>
      </c>
      <c r="G16" s="62">
        <f t="shared" si="1"/>
        <v>5770.0990000000002</v>
      </c>
      <c r="H16" s="62">
        <f t="shared" si="1"/>
        <v>6275.0429999999997</v>
      </c>
      <c r="I16" s="62">
        <f t="shared" si="1"/>
        <v>7460.9459999999999</v>
      </c>
      <c r="J16" s="62">
        <f t="shared" si="1"/>
        <v>8283.4080000000013</v>
      </c>
      <c r="K16" s="62">
        <f t="shared" si="1"/>
        <v>8654.2350000000006</v>
      </c>
      <c r="L16" s="62">
        <f t="shared" si="1"/>
        <v>8819.0389999999989</v>
      </c>
      <c r="M16" s="62">
        <f t="shared" si="1"/>
        <v>8818.8820000000014</v>
      </c>
      <c r="N16" s="62">
        <f t="shared" si="1"/>
        <v>8701.2489999999998</v>
      </c>
      <c r="O16" s="62">
        <f t="shared" si="1"/>
        <v>8484.5730000000003</v>
      </c>
      <c r="P16" s="62">
        <f t="shared" si="1"/>
        <v>8225.3619999999992</v>
      </c>
      <c r="Q16" s="62">
        <f t="shared" si="1"/>
        <v>7826.2069999999985</v>
      </c>
      <c r="R16" s="62">
        <f t="shared" si="1"/>
        <v>7677.1130000000012</v>
      </c>
      <c r="S16" s="62">
        <f t="shared" si="1"/>
        <v>7981.5489999999991</v>
      </c>
      <c r="T16" s="62">
        <f t="shared" si="1"/>
        <v>8008.0159999999996</v>
      </c>
      <c r="U16" s="62">
        <f t="shared" si="1"/>
        <v>7929.9689999999991</v>
      </c>
      <c r="V16" s="62">
        <f t="shared" si="1"/>
        <v>7808.3600000000006</v>
      </c>
      <c r="W16" s="62">
        <f t="shared" si="1"/>
        <v>7092.8609999999999</v>
      </c>
      <c r="X16" s="62">
        <f t="shared" si="1"/>
        <v>6672.3730000000005</v>
      </c>
      <c r="Y16" s="62">
        <f t="shared" si="1"/>
        <v>6479.0919999999996</v>
      </c>
      <c r="Z16" s="63" t="str">
        <f t="shared" si="1"/>
        <v/>
      </c>
      <c r="AA16" s="64">
        <f>SUM(AA10:AA15)</f>
        <v>171852.10100000002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804.9</v>
      </c>
      <c r="C28" s="72">
        <v>795.9</v>
      </c>
      <c r="D28" s="72">
        <v>809.9</v>
      </c>
      <c r="E28" s="72">
        <v>847.9</v>
      </c>
      <c r="F28" s="72">
        <v>897.9</v>
      </c>
      <c r="G28" s="72">
        <v>1047.9000000000001</v>
      </c>
      <c r="H28" s="72">
        <v>1342.9</v>
      </c>
      <c r="I28" s="72">
        <v>1917.9</v>
      </c>
      <c r="J28" s="72">
        <v>2458.9</v>
      </c>
      <c r="K28" s="72">
        <v>2828.9</v>
      </c>
      <c r="L28" s="72">
        <v>3052.55</v>
      </c>
      <c r="M28" s="72">
        <v>3084.05</v>
      </c>
      <c r="N28" s="72">
        <v>3009.05</v>
      </c>
      <c r="O28" s="72">
        <v>2846.55</v>
      </c>
      <c r="P28" s="72">
        <v>2648.9</v>
      </c>
      <c r="Q28" s="72">
        <v>2314.5500000000002</v>
      </c>
      <c r="R28" s="72">
        <v>2141.9</v>
      </c>
      <c r="S28" s="72">
        <v>2338.9</v>
      </c>
      <c r="T28" s="72">
        <v>2297.9</v>
      </c>
      <c r="U28" s="72">
        <v>2052.9</v>
      </c>
      <c r="V28" s="72">
        <v>1868.9</v>
      </c>
      <c r="W28" s="72">
        <v>1709.9</v>
      </c>
      <c r="X28" s="72">
        <v>1640.9</v>
      </c>
      <c r="Y28" s="72">
        <v>1568.9</v>
      </c>
      <c r="Z28" s="73"/>
      <c r="AA28" s="74">
        <f>SUM(B28:Z28)</f>
        <v>46328.850000000006</v>
      </c>
    </row>
    <row r="29" spans="1:27" ht="24.95" customHeight="1" x14ac:dyDescent="0.2">
      <c r="A29" s="75" t="s">
        <v>23</v>
      </c>
      <c r="B29" s="76">
        <v>1311.6030000000001</v>
      </c>
      <c r="C29" s="77">
        <v>1273.1030000000001</v>
      </c>
      <c r="D29" s="77">
        <v>1120.0139999999999</v>
      </c>
      <c r="E29" s="77">
        <v>1110.57</v>
      </c>
      <c r="F29" s="77">
        <v>1361.4349999999999</v>
      </c>
      <c r="G29" s="77">
        <v>1778.0989999999999</v>
      </c>
      <c r="H29" s="77">
        <v>1910.0429999999999</v>
      </c>
      <c r="I29" s="77">
        <v>2429.9459999999999</v>
      </c>
      <c r="J29" s="77">
        <v>2638.4079999999999</v>
      </c>
      <c r="K29" s="77">
        <v>2584.2350000000001</v>
      </c>
      <c r="L29" s="77">
        <v>2587.3890000000001</v>
      </c>
      <c r="M29" s="77">
        <v>2555.732</v>
      </c>
      <c r="N29" s="77">
        <v>2513.0990000000002</v>
      </c>
      <c r="O29" s="77">
        <v>2458.9229999999998</v>
      </c>
      <c r="P29" s="77">
        <v>2397.3620000000001</v>
      </c>
      <c r="Q29" s="77">
        <v>2337.5569999999998</v>
      </c>
      <c r="R29" s="77">
        <v>2281.1129999999998</v>
      </c>
      <c r="S29" s="77">
        <v>2367.549</v>
      </c>
      <c r="T29" s="77">
        <v>2407.0160000000001</v>
      </c>
      <c r="U29" s="77">
        <v>2558.9690000000001</v>
      </c>
      <c r="V29" s="77">
        <v>2621.36</v>
      </c>
      <c r="W29" s="77">
        <v>2136.8609999999999</v>
      </c>
      <c r="X29" s="77">
        <v>1694.373</v>
      </c>
      <c r="Y29" s="77">
        <v>1668.0920000000001</v>
      </c>
      <c r="Z29" s="78"/>
      <c r="AA29" s="79">
        <f>SUM(B29:Z29)</f>
        <v>50102.850999999995</v>
      </c>
    </row>
    <row r="30" spans="1:27" ht="24.95" customHeight="1" x14ac:dyDescent="0.2">
      <c r="A30" s="82" t="s">
        <v>24</v>
      </c>
      <c r="B30" s="80">
        <v>3490.1</v>
      </c>
      <c r="C30" s="81">
        <v>3430.1</v>
      </c>
      <c r="D30" s="81">
        <v>3410.1</v>
      </c>
      <c r="E30" s="81">
        <v>3390.1</v>
      </c>
      <c r="F30" s="81">
        <v>3390.1</v>
      </c>
      <c r="G30" s="81">
        <v>3460.1</v>
      </c>
      <c r="H30" s="81">
        <v>3390.1</v>
      </c>
      <c r="I30" s="81">
        <v>3390.1</v>
      </c>
      <c r="J30" s="81">
        <v>3390.1</v>
      </c>
      <c r="K30" s="81">
        <v>3390.1</v>
      </c>
      <c r="L30" s="81">
        <v>3310.1</v>
      </c>
      <c r="M30" s="81">
        <v>3310.1</v>
      </c>
      <c r="N30" s="81">
        <v>3310.1</v>
      </c>
      <c r="O30" s="81">
        <v>3310.1</v>
      </c>
      <c r="P30" s="81">
        <v>3310.1</v>
      </c>
      <c r="Q30" s="81">
        <v>3310.1</v>
      </c>
      <c r="R30" s="81">
        <v>3390.1</v>
      </c>
      <c r="S30" s="81">
        <v>3488.1</v>
      </c>
      <c r="T30" s="81">
        <v>3488.1</v>
      </c>
      <c r="U30" s="81">
        <v>3488.1</v>
      </c>
      <c r="V30" s="81">
        <v>3488.1</v>
      </c>
      <c r="W30" s="81">
        <v>3390.1</v>
      </c>
      <c r="X30" s="81">
        <v>3500.1</v>
      </c>
      <c r="Y30" s="81">
        <v>3440.1</v>
      </c>
      <c r="Z30" s="83"/>
      <c r="AA30" s="84">
        <f>SUM(B30:Z30)</f>
        <v>81664.400000000009</v>
      </c>
    </row>
    <row r="31" spans="1:27" ht="30" customHeight="1" thickBot="1" x14ac:dyDescent="0.25">
      <c r="A31" s="60" t="s">
        <v>25</v>
      </c>
      <c r="B31" s="61">
        <f>IF(LEN(B$2)&gt;0,SUM(B28:B30),"")</f>
        <v>5606.6030000000001</v>
      </c>
      <c r="C31" s="62">
        <f t="shared" ref="C31:Z31" si="4">IF(LEN(C$2)&gt;0,SUM(C28:C30),"")</f>
        <v>5499.1030000000001</v>
      </c>
      <c r="D31" s="62">
        <f t="shared" si="4"/>
        <v>5340.0139999999992</v>
      </c>
      <c r="E31" s="62">
        <f t="shared" si="4"/>
        <v>5348.57</v>
      </c>
      <c r="F31" s="62">
        <f t="shared" si="4"/>
        <v>5649.4349999999995</v>
      </c>
      <c r="G31" s="62">
        <f t="shared" si="4"/>
        <v>6286.0990000000002</v>
      </c>
      <c r="H31" s="62">
        <f t="shared" si="4"/>
        <v>6643.0429999999997</v>
      </c>
      <c r="I31" s="62">
        <f t="shared" si="4"/>
        <v>7737.9459999999999</v>
      </c>
      <c r="J31" s="62">
        <f t="shared" si="4"/>
        <v>8487.4079999999994</v>
      </c>
      <c r="K31" s="62">
        <f t="shared" si="4"/>
        <v>8803.2350000000006</v>
      </c>
      <c r="L31" s="62">
        <f t="shared" si="4"/>
        <v>8950.0390000000007</v>
      </c>
      <c r="M31" s="62">
        <f t="shared" si="4"/>
        <v>8949.8819999999996</v>
      </c>
      <c r="N31" s="62">
        <f t="shared" si="4"/>
        <v>8832.2489999999998</v>
      </c>
      <c r="O31" s="62">
        <f t="shared" si="4"/>
        <v>8615.5730000000003</v>
      </c>
      <c r="P31" s="62">
        <f t="shared" si="4"/>
        <v>8356.362000000001</v>
      </c>
      <c r="Q31" s="62">
        <f t="shared" si="4"/>
        <v>7962.2070000000003</v>
      </c>
      <c r="R31" s="62">
        <f t="shared" si="4"/>
        <v>7813.1129999999994</v>
      </c>
      <c r="S31" s="62">
        <f t="shared" si="4"/>
        <v>8194.5490000000009</v>
      </c>
      <c r="T31" s="62">
        <f t="shared" si="4"/>
        <v>8193.0159999999996</v>
      </c>
      <c r="U31" s="62">
        <f t="shared" si="4"/>
        <v>8099.969000000001</v>
      </c>
      <c r="V31" s="62">
        <f t="shared" si="4"/>
        <v>7978.3600000000006</v>
      </c>
      <c r="W31" s="62">
        <f t="shared" si="4"/>
        <v>7236.8609999999999</v>
      </c>
      <c r="X31" s="62">
        <f t="shared" si="4"/>
        <v>6835.3729999999996</v>
      </c>
      <c r="Y31" s="62">
        <f t="shared" si="4"/>
        <v>6677.0920000000006</v>
      </c>
      <c r="Z31" s="63" t="str">
        <f t="shared" si="4"/>
        <v/>
      </c>
      <c r="AA31" s="64">
        <f>SUM(AA28:AA30)</f>
        <v>178096.10100000002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103</v>
      </c>
      <c r="D34" s="95">
        <v>119</v>
      </c>
      <c r="E34" s="95">
        <v>158</v>
      </c>
      <c r="F34" s="95">
        <v>165</v>
      </c>
      <c r="G34" s="95">
        <v>170</v>
      </c>
      <c r="H34" s="95">
        <v>98</v>
      </c>
      <c r="I34" s="95">
        <v>73</v>
      </c>
      <c r="J34" s="95">
        <v>63</v>
      </c>
      <c r="K34" s="95">
        <v>63</v>
      </c>
      <c r="L34" s="95">
        <v>45</v>
      </c>
      <c r="M34" s="95">
        <v>45</v>
      </c>
      <c r="N34" s="95">
        <v>45</v>
      </c>
      <c r="O34" s="95">
        <v>45</v>
      </c>
      <c r="P34" s="95">
        <v>45</v>
      </c>
      <c r="Q34" s="95">
        <v>45</v>
      </c>
      <c r="R34" s="95">
        <v>16</v>
      </c>
      <c r="S34" s="95">
        <v>83</v>
      </c>
      <c r="T34" s="95">
        <v>65</v>
      </c>
      <c r="U34" s="95">
        <v>53</v>
      </c>
      <c r="V34" s="95">
        <v>53</v>
      </c>
      <c r="W34" s="95">
        <v>26</v>
      </c>
      <c r="X34" s="95">
        <v>26</v>
      </c>
      <c r="Y34" s="95">
        <v>26</v>
      </c>
      <c r="Z34" s="96"/>
      <c r="AA34" s="74">
        <f t="shared" ref="AA34:AA39" si="5">SUM(B34:Z34)</f>
        <v>1636</v>
      </c>
    </row>
    <row r="35" spans="1:27" ht="24.95" customHeight="1" x14ac:dyDescent="0.2">
      <c r="A35" s="97" t="s">
        <v>28</v>
      </c>
      <c r="B35" s="98">
        <v>265</v>
      </c>
      <c r="C35" s="99">
        <v>261</v>
      </c>
      <c r="D35" s="99">
        <v>338</v>
      </c>
      <c r="E35" s="99">
        <v>335</v>
      </c>
      <c r="F35" s="99">
        <v>350</v>
      </c>
      <c r="G35" s="99">
        <v>254</v>
      </c>
      <c r="H35" s="99">
        <v>188</v>
      </c>
      <c r="I35" s="99">
        <v>122</v>
      </c>
      <c r="J35" s="99">
        <v>59</v>
      </c>
      <c r="K35" s="99">
        <v>4</v>
      </c>
      <c r="L35" s="99">
        <v>4</v>
      </c>
      <c r="M35" s="99">
        <v>4</v>
      </c>
      <c r="N35" s="99">
        <v>4</v>
      </c>
      <c r="O35" s="99">
        <v>4</v>
      </c>
      <c r="P35" s="99">
        <v>4</v>
      </c>
      <c r="Q35" s="99">
        <v>9</v>
      </c>
      <c r="R35" s="99">
        <v>28</v>
      </c>
      <c r="S35" s="99">
        <v>38</v>
      </c>
      <c r="T35" s="99">
        <v>28</v>
      </c>
      <c r="U35" s="99">
        <v>25</v>
      </c>
      <c r="V35" s="99">
        <v>25</v>
      </c>
      <c r="W35" s="99">
        <v>26</v>
      </c>
      <c r="X35" s="99">
        <v>45</v>
      </c>
      <c r="Y35" s="99">
        <v>80</v>
      </c>
      <c r="Z35" s="100"/>
      <c r="AA35" s="79">
        <f t="shared" si="5"/>
        <v>2500</v>
      </c>
    </row>
    <row r="36" spans="1:27" ht="24.95" customHeight="1" x14ac:dyDescent="0.2">
      <c r="A36" s="97" t="s">
        <v>29</v>
      </c>
      <c r="B36" s="98">
        <v>289.8</v>
      </c>
      <c r="C36" s="99">
        <v>433.2</v>
      </c>
      <c r="D36" s="99">
        <v>585.1</v>
      </c>
      <c r="E36" s="99">
        <v>499.4</v>
      </c>
      <c r="F36" s="99">
        <v>336.6</v>
      </c>
      <c r="G36" s="99">
        <v>42</v>
      </c>
      <c r="H36" s="99">
        <v>32</v>
      </c>
      <c r="I36" s="99">
        <v>32</v>
      </c>
      <c r="J36" s="99">
        <v>32</v>
      </c>
      <c r="K36" s="99">
        <v>32</v>
      </c>
      <c r="L36" s="99">
        <v>32</v>
      </c>
      <c r="M36" s="99">
        <v>32</v>
      </c>
      <c r="N36" s="99">
        <v>32</v>
      </c>
      <c r="O36" s="99">
        <v>32</v>
      </c>
      <c r="P36" s="99">
        <v>32</v>
      </c>
      <c r="Q36" s="99">
        <v>32</v>
      </c>
      <c r="R36" s="99">
        <v>42</v>
      </c>
      <c r="S36" s="99">
        <v>42</v>
      </c>
      <c r="T36" s="99">
        <v>42</v>
      </c>
      <c r="U36" s="99">
        <v>42</v>
      </c>
      <c r="V36" s="99">
        <v>42</v>
      </c>
      <c r="W36" s="99">
        <v>42</v>
      </c>
      <c r="X36" s="99">
        <v>42</v>
      </c>
      <c r="Y36" s="99">
        <v>122.3</v>
      </c>
      <c r="Z36" s="100"/>
      <c r="AA36" s="79">
        <f t="shared" si="5"/>
        <v>2922.4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399.6</v>
      </c>
      <c r="J38" s="99">
        <v>125.4</v>
      </c>
      <c r="K38" s="99"/>
      <c r="L38" s="99"/>
      <c r="M38" s="99"/>
      <c r="N38" s="99"/>
      <c r="O38" s="99"/>
      <c r="P38" s="99"/>
      <c r="Q38" s="99">
        <v>354.3</v>
      </c>
      <c r="R38" s="99">
        <v>500</v>
      </c>
      <c r="S38" s="99">
        <v>500</v>
      </c>
      <c r="T38" s="99">
        <v>500</v>
      </c>
      <c r="U38" s="99"/>
      <c r="V38" s="99">
        <v>500</v>
      </c>
      <c r="W38" s="99">
        <v>464.3</v>
      </c>
      <c r="X38" s="99">
        <v>499.2</v>
      </c>
      <c r="Y38" s="99"/>
      <c r="Z38" s="100"/>
      <c r="AA38" s="79">
        <f t="shared" si="5"/>
        <v>4342.8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610.79999999999995</v>
      </c>
      <c r="C39" s="88">
        <f t="shared" si="6"/>
        <v>847.2</v>
      </c>
      <c r="D39" s="88">
        <f t="shared" si="6"/>
        <v>1092.0999999999999</v>
      </c>
      <c r="E39" s="88">
        <f t="shared" si="6"/>
        <v>1042.4000000000001</v>
      </c>
      <c r="F39" s="88">
        <f t="shared" si="6"/>
        <v>901.6</v>
      </c>
      <c r="G39" s="88">
        <f t="shared" si="6"/>
        <v>516</v>
      </c>
      <c r="H39" s="88">
        <f t="shared" si="6"/>
        <v>868</v>
      </c>
      <c r="I39" s="88">
        <f t="shared" si="6"/>
        <v>676.6</v>
      </c>
      <c r="J39" s="88">
        <f t="shared" si="6"/>
        <v>329.4</v>
      </c>
      <c r="K39" s="88">
        <f t="shared" si="6"/>
        <v>149</v>
      </c>
      <c r="L39" s="88">
        <f t="shared" si="6"/>
        <v>131</v>
      </c>
      <c r="M39" s="88">
        <f t="shared" si="6"/>
        <v>131</v>
      </c>
      <c r="N39" s="88">
        <f t="shared" si="6"/>
        <v>131</v>
      </c>
      <c r="O39" s="88">
        <f t="shared" si="6"/>
        <v>131</v>
      </c>
      <c r="P39" s="88">
        <f t="shared" si="6"/>
        <v>131</v>
      </c>
      <c r="Q39" s="88">
        <f t="shared" si="6"/>
        <v>490.3</v>
      </c>
      <c r="R39" s="88">
        <f t="shared" si="6"/>
        <v>636</v>
      </c>
      <c r="S39" s="88">
        <f t="shared" si="6"/>
        <v>713</v>
      </c>
      <c r="T39" s="88">
        <f t="shared" si="6"/>
        <v>685</v>
      </c>
      <c r="U39" s="88">
        <f t="shared" si="6"/>
        <v>170</v>
      </c>
      <c r="V39" s="88">
        <f t="shared" si="6"/>
        <v>670</v>
      </c>
      <c r="W39" s="88">
        <f t="shared" si="6"/>
        <v>608.29999999999995</v>
      </c>
      <c r="X39" s="88">
        <f t="shared" si="6"/>
        <v>662.2</v>
      </c>
      <c r="Y39" s="88">
        <f t="shared" si="6"/>
        <v>278.3</v>
      </c>
      <c r="Z39" s="89" t="str">
        <f t="shared" si="6"/>
        <v/>
      </c>
      <c r="AA39" s="90">
        <f t="shared" si="5"/>
        <v>12601.2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247.8</v>
      </c>
      <c r="C44" s="99">
        <v>391.2</v>
      </c>
      <c r="D44" s="99">
        <v>543.1</v>
      </c>
      <c r="E44" s="99">
        <v>457.4</v>
      </c>
      <c r="F44" s="99">
        <v>294.60000000000002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80.3</v>
      </c>
      <c r="Z44" s="100"/>
      <c r="AA44" s="79">
        <f t="shared" si="7"/>
        <v>2014.3999999999999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399.6</v>
      </c>
      <c r="J46" s="99">
        <v>125.4</v>
      </c>
      <c r="K46" s="99"/>
      <c r="L46" s="99"/>
      <c r="M46" s="99"/>
      <c r="N46" s="99"/>
      <c r="O46" s="99"/>
      <c r="P46" s="99"/>
      <c r="Q46" s="99">
        <v>354.3</v>
      </c>
      <c r="R46" s="99">
        <v>500</v>
      </c>
      <c r="S46" s="99">
        <v>500</v>
      </c>
      <c r="T46" s="99">
        <v>500</v>
      </c>
      <c r="U46" s="99"/>
      <c r="V46" s="99">
        <v>500</v>
      </c>
      <c r="W46" s="99">
        <v>464.3</v>
      </c>
      <c r="X46" s="99">
        <v>499.2</v>
      </c>
      <c r="Y46" s="99"/>
      <c r="Z46" s="100"/>
      <c r="AA46" s="79">
        <f t="shared" si="7"/>
        <v>4342.8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247.8</v>
      </c>
      <c r="C48" s="88">
        <f t="shared" ref="C48:Z48" si="8">IF(LEN(C$2)&gt;0,SUM(C42:C47),"")</f>
        <v>391.2</v>
      </c>
      <c r="D48" s="88">
        <f t="shared" si="8"/>
        <v>543.1</v>
      </c>
      <c r="E48" s="88">
        <f t="shared" si="8"/>
        <v>457.4</v>
      </c>
      <c r="F48" s="88">
        <f t="shared" si="8"/>
        <v>294.60000000000002</v>
      </c>
      <c r="G48" s="88">
        <f t="shared" si="8"/>
        <v>0</v>
      </c>
      <c r="H48" s="88">
        <f t="shared" si="8"/>
        <v>500</v>
      </c>
      <c r="I48" s="88">
        <f t="shared" si="8"/>
        <v>399.6</v>
      </c>
      <c r="J48" s="88">
        <f t="shared" si="8"/>
        <v>125.4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354.3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0</v>
      </c>
      <c r="V48" s="88">
        <f t="shared" si="8"/>
        <v>500</v>
      </c>
      <c r="W48" s="88">
        <f t="shared" si="8"/>
        <v>464.3</v>
      </c>
      <c r="X48" s="88">
        <f t="shared" si="8"/>
        <v>499.2</v>
      </c>
      <c r="Y48" s="88">
        <f t="shared" si="8"/>
        <v>80.3</v>
      </c>
      <c r="Z48" s="89" t="str">
        <f t="shared" si="8"/>
        <v/>
      </c>
      <c r="AA48" s="90">
        <f t="shared" si="7"/>
        <v>6357.2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5854.4030000000002</v>
      </c>
      <c r="C51" s="88">
        <f t="shared" si="10"/>
        <v>5890.3029999999999</v>
      </c>
      <c r="D51" s="88">
        <f t="shared" si="10"/>
        <v>5883.1139999999996</v>
      </c>
      <c r="E51" s="88">
        <f t="shared" si="10"/>
        <v>5805.9700000000012</v>
      </c>
      <c r="F51" s="88">
        <f t="shared" si="10"/>
        <v>5944.0349999999999</v>
      </c>
      <c r="G51" s="88">
        <f t="shared" si="10"/>
        <v>6286.0990000000002</v>
      </c>
      <c r="H51" s="88">
        <f t="shared" si="10"/>
        <v>7143.0429999999997</v>
      </c>
      <c r="I51" s="88">
        <f t="shared" si="10"/>
        <v>8137.5460000000003</v>
      </c>
      <c r="J51" s="88">
        <f t="shared" si="10"/>
        <v>8612.8080000000009</v>
      </c>
      <c r="K51" s="88">
        <f t="shared" si="10"/>
        <v>8803.2350000000006</v>
      </c>
      <c r="L51" s="88">
        <f t="shared" si="10"/>
        <v>8950.0389999999989</v>
      </c>
      <c r="M51" s="88">
        <f t="shared" si="10"/>
        <v>8949.8820000000014</v>
      </c>
      <c r="N51" s="88">
        <f t="shared" si="10"/>
        <v>8832.2489999999998</v>
      </c>
      <c r="O51" s="88">
        <f t="shared" si="10"/>
        <v>8615.5730000000003</v>
      </c>
      <c r="P51" s="88">
        <f t="shared" si="10"/>
        <v>8356.3619999999992</v>
      </c>
      <c r="Q51" s="88">
        <f t="shared" si="10"/>
        <v>8316.5069999999978</v>
      </c>
      <c r="R51" s="88">
        <f t="shared" si="10"/>
        <v>8313.1130000000012</v>
      </c>
      <c r="S51" s="88">
        <f t="shared" si="10"/>
        <v>8694.5489999999991</v>
      </c>
      <c r="T51" s="88">
        <f t="shared" si="10"/>
        <v>8693.0159999999996</v>
      </c>
      <c r="U51" s="88">
        <f t="shared" si="10"/>
        <v>8099.9689999999991</v>
      </c>
      <c r="V51" s="88">
        <f t="shared" si="10"/>
        <v>8478.36</v>
      </c>
      <c r="W51" s="88">
        <f t="shared" si="10"/>
        <v>7701.1610000000001</v>
      </c>
      <c r="X51" s="88">
        <f t="shared" si="10"/>
        <v>7334.5730000000003</v>
      </c>
      <c r="Y51" s="88">
        <f t="shared" si="10"/>
        <v>6757.3919999999998</v>
      </c>
      <c r="Z51" s="89" t="str">
        <f t="shared" si="10"/>
        <v/>
      </c>
      <c r="AA51" s="105">
        <f>SUM(B51:Z51)</f>
        <v>184453.30099999998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5854.3729999999996</v>
      </c>
      <c r="C4" s="18">
        <v>5890.3110000000024</v>
      </c>
      <c r="D4" s="18">
        <v>5883.1029999999992</v>
      </c>
      <c r="E4" s="18">
        <v>5806.0090000000027</v>
      </c>
      <c r="F4" s="18">
        <v>5944.06</v>
      </c>
      <c r="G4" s="18">
        <v>6286.0340000000006</v>
      </c>
      <c r="H4" s="18">
        <v>7143.0020000000004</v>
      </c>
      <c r="I4" s="18">
        <v>8137.4969999999994</v>
      </c>
      <c r="J4" s="18">
        <v>8612.7939999999981</v>
      </c>
      <c r="K4" s="18">
        <v>8803.2309999999998</v>
      </c>
      <c r="L4" s="18">
        <v>8950.0640000000003</v>
      </c>
      <c r="M4" s="18">
        <v>8949.8370000000014</v>
      </c>
      <c r="N4" s="18">
        <v>8832.2020000000011</v>
      </c>
      <c r="O4" s="18">
        <v>8615.5750000000007</v>
      </c>
      <c r="P4" s="18">
        <v>8356.3539999999994</v>
      </c>
      <c r="Q4" s="18">
        <v>8316.5529999999999</v>
      </c>
      <c r="R4" s="18">
        <v>8313.1129999999994</v>
      </c>
      <c r="S4" s="18">
        <v>8694.5040000000045</v>
      </c>
      <c r="T4" s="18">
        <v>8693.0160000000033</v>
      </c>
      <c r="U4" s="18">
        <v>8100.0020000000004</v>
      </c>
      <c r="V4" s="18">
        <v>8478.4030000000002</v>
      </c>
      <c r="W4" s="18">
        <v>7701.1749999999993</v>
      </c>
      <c r="X4" s="18">
        <v>7334.5969999999998</v>
      </c>
      <c r="Y4" s="18">
        <v>6757.3440000000001</v>
      </c>
      <c r="Z4" s="19"/>
      <c r="AA4" s="20">
        <f>SUM(B4:Z4)</f>
        <v>184453.15300000002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295.79000000000002</v>
      </c>
      <c r="C7" s="28">
        <v>265.48</v>
      </c>
      <c r="D7" s="28">
        <v>230.06</v>
      </c>
      <c r="E7" s="28">
        <v>211.7</v>
      </c>
      <c r="F7" s="28">
        <v>230.03</v>
      </c>
      <c r="G7" s="28">
        <v>300.04000000000002</v>
      </c>
      <c r="H7" s="28">
        <v>332.21</v>
      </c>
      <c r="I7" s="28">
        <v>360</v>
      </c>
      <c r="J7" s="28">
        <v>365.62</v>
      </c>
      <c r="K7" s="28">
        <v>335.49</v>
      </c>
      <c r="L7" s="28">
        <v>308.69</v>
      </c>
      <c r="M7" s="28">
        <v>296.69</v>
      </c>
      <c r="N7" s="28">
        <v>293.8</v>
      </c>
      <c r="O7" s="28">
        <v>292.60000000000002</v>
      </c>
      <c r="P7" s="28">
        <v>292.60000000000002</v>
      </c>
      <c r="Q7" s="28">
        <v>300</v>
      </c>
      <c r="R7" s="28">
        <v>359.68</v>
      </c>
      <c r="S7" s="28">
        <v>401.95</v>
      </c>
      <c r="T7" s="28">
        <v>444.21</v>
      </c>
      <c r="U7" s="28">
        <v>435.42</v>
      </c>
      <c r="V7" s="28">
        <v>402.84</v>
      </c>
      <c r="W7" s="28">
        <v>322.7</v>
      </c>
      <c r="X7" s="28">
        <v>300.73</v>
      </c>
      <c r="Y7" s="28">
        <v>283.81</v>
      </c>
      <c r="Z7" s="29"/>
      <c r="AA7" s="30">
        <f>IF(SUM(B7:Z7)&lt;&gt;0,AVERAGEIF(B7:Z7,"&lt;&gt;"""),"")</f>
        <v>319.25583333333344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833.596</v>
      </c>
      <c r="C19" s="72">
        <v>849.577</v>
      </c>
      <c r="D19" s="72">
        <v>828.57899999999995</v>
      </c>
      <c r="E19" s="72">
        <v>828.66800000000001</v>
      </c>
      <c r="F19" s="72">
        <v>831.64800000000002</v>
      </c>
      <c r="G19" s="72">
        <v>815.76300000000003</v>
      </c>
      <c r="H19" s="72">
        <v>817.822</v>
      </c>
      <c r="I19" s="72">
        <v>840.85299999999995</v>
      </c>
      <c r="J19" s="72">
        <v>831.83</v>
      </c>
      <c r="K19" s="72">
        <v>803.78600000000006</v>
      </c>
      <c r="L19" s="72">
        <v>762.62400000000002</v>
      </c>
      <c r="M19" s="72">
        <v>753.65099999999995</v>
      </c>
      <c r="N19" s="72">
        <v>740.7</v>
      </c>
      <c r="O19" s="72">
        <v>720.67</v>
      </c>
      <c r="P19" s="72">
        <v>720.53300000000002</v>
      </c>
      <c r="Q19" s="72">
        <v>757.56</v>
      </c>
      <c r="R19" s="72">
        <v>736.56200000000001</v>
      </c>
      <c r="S19" s="72">
        <v>709.21100000000001</v>
      </c>
      <c r="T19" s="72">
        <v>352.96600000000001</v>
      </c>
      <c r="U19" s="72">
        <v>56.02</v>
      </c>
      <c r="V19" s="72">
        <v>691.68100000000004</v>
      </c>
      <c r="W19" s="72">
        <v>696.6</v>
      </c>
      <c r="X19" s="72">
        <v>812.58100000000002</v>
      </c>
      <c r="Y19" s="72">
        <v>851.58100000000002</v>
      </c>
      <c r="Z19" s="73"/>
      <c r="AA19" s="74">
        <f t="shared" ref="AA19:AA24" si="2">SUM(B19:Z19)</f>
        <v>17645.061999999998</v>
      </c>
    </row>
    <row r="20" spans="1:27" ht="24.95" customHeight="1" x14ac:dyDescent="0.2">
      <c r="A20" s="75" t="s">
        <v>15</v>
      </c>
      <c r="B20" s="76">
        <v>878.16700000000014</v>
      </c>
      <c r="C20" s="77">
        <v>880.53399999999999</v>
      </c>
      <c r="D20" s="77">
        <v>892.96</v>
      </c>
      <c r="E20" s="77">
        <v>908.02500000000009</v>
      </c>
      <c r="F20" s="77">
        <v>964.03099999999984</v>
      </c>
      <c r="G20" s="77">
        <v>1130.5409999999997</v>
      </c>
      <c r="H20" s="77">
        <v>1358.3760000000002</v>
      </c>
      <c r="I20" s="77">
        <v>1539.8149999999998</v>
      </c>
      <c r="J20" s="77">
        <v>1616.4059999999999</v>
      </c>
      <c r="K20" s="77">
        <v>1634.83</v>
      </c>
      <c r="L20" s="77">
        <v>1629.605</v>
      </c>
      <c r="M20" s="77">
        <v>1635.4389999999999</v>
      </c>
      <c r="N20" s="77">
        <v>1609.114</v>
      </c>
      <c r="O20" s="77">
        <v>1548.211</v>
      </c>
      <c r="P20" s="77">
        <v>1462.8999999999999</v>
      </c>
      <c r="Q20" s="77">
        <v>1384.9879999999998</v>
      </c>
      <c r="R20" s="77">
        <v>1329.1490000000001</v>
      </c>
      <c r="S20" s="77">
        <v>1299.2719999999997</v>
      </c>
      <c r="T20" s="77">
        <v>1316.0999999999997</v>
      </c>
      <c r="U20" s="77">
        <v>715.24599999999998</v>
      </c>
      <c r="V20" s="77">
        <v>1196.2139999999997</v>
      </c>
      <c r="W20" s="77">
        <v>1131.2679999999998</v>
      </c>
      <c r="X20" s="77">
        <v>1096.74</v>
      </c>
      <c r="Y20" s="77">
        <v>1080.837</v>
      </c>
      <c r="Z20" s="78"/>
      <c r="AA20" s="79">
        <f t="shared" si="2"/>
        <v>30238.768000000004</v>
      </c>
    </row>
    <row r="21" spans="1:27" ht="24.95" customHeight="1" x14ac:dyDescent="0.2">
      <c r="A21" s="75" t="s">
        <v>16</v>
      </c>
      <c r="B21" s="80">
        <v>3106.7099999999996</v>
      </c>
      <c r="C21" s="81">
        <v>3016.7000000000003</v>
      </c>
      <c r="D21" s="81">
        <v>2930.5639999999999</v>
      </c>
      <c r="E21" s="81">
        <v>2844.3159999999998</v>
      </c>
      <c r="F21" s="81">
        <v>2901.8590000000004</v>
      </c>
      <c r="G21" s="81">
        <v>3217.03</v>
      </c>
      <c r="H21" s="81">
        <v>3821.0039999999995</v>
      </c>
      <c r="I21" s="81">
        <v>4169.3289999999997</v>
      </c>
      <c r="J21" s="81">
        <v>4500.558</v>
      </c>
      <c r="K21" s="81">
        <v>4644.5150000000003</v>
      </c>
      <c r="L21" s="81">
        <v>4702.9349999999995</v>
      </c>
      <c r="M21" s="81">
        <v>4750.6470000000008</v>
      </c>
      <c r="N21" s="81">
        <v>4711.6879999999992</v>
      </c>
      <c r="O21" s="81">
        <v>4514.4940000000006</v>
      </c>
      <c r="P21" s="81">
        <v>4556.4210000000003</v>
      </c>
      <c r="Q21" s="81">
        <v>4500.005000000001</v>
      </c>
      <c r="R21" s="81">
        <v>4545.5019999999986</v>
      </c>
      <c r="S21" s="81">
        <v>4869.1210000000001</v>
      </c>
      <c r="T21" s="81">
        <v>5338.65</v>
      </c>
      <c r="U21" s="81">
        <v>5162.5360000000001</v>
      </c>
      <c r="V21" s="81">
        <v>5040.1080000000002</v>
      </c>
      <c r="W21" s="81">
        <v>4548.7069999999994</v>
      </c>
      <c r="X21" s="81">
        <v>4071.3760000000002</v>
      </c>
      <c r="Y21" s="81">
        <v>3534.3259999999996</v>
      </c>
      <c r="Z21" s="78"/>
      <c r="AA21" s="79">
        <f t="shared" si="2"/>
        <v>99999.10100000001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147</v>
      </c>
      <c r="C23" s="77">
        <v>153.5</v>
      </c>
      <c r="D23" s="77">
        <v>154</v>
      </c>
      <c r="E23" s="77">
        <v>155</v>
      </c>
      <c r="F23" s="77">
        <v>156.5</v>
      </c>
      <c r="G23" s="77">
        <v>155.5</v>
      </c>
      <c r="H23" s="77">
        <v>166.5</v>
      </c>
      <c r="I23" s="77">
        <v>170.5</v>
      </c>
      <c r="J23" s="77">
        <v>172</v>
      </c>
      <c r="K23" s="77">
        <v>190</v>
      </c>
      <c r="L23" s="77">
        <v>201.5</v>
      </c>
      <c r="M23" s="77">
        <v>193</v>
      </c>
      <c r="N23" s="77">
        <v>197</v>
      </c>
      <c r="O23" s="77">
        <v>188.5</v>
      </c>
      <c r="P23" s="77">
        <v>192</v>
      </c>
      <c r="Q23" s="77">
        <v>200.5</v>
      </c>
      <c r="R23" s="77">
        <v>179</v>
      </c>
      <c r="S23" s="77">
        <v>182</v>
      </c>
      <c r="T23" s="77">
        <v>185.5</v>
      </c>
      <c r="U23" s="77">
        <v>198</v>
      </c>
      <c r="V23" s="77">
        <v>195.5</v>
      </c>
      <c r="W23" s="77">
        <v>180.5</v>
      </c>
      <c r="X23" s="77">
        <v>185.5</v>
      </c>
      <c r="Y23" s="77">
        <v>174</v>
      </c>
      <c r="Z23" s="77"/>
      <c r="AA23" s="79">
        <f t="shared" si="2"/>
        <v>4273</v>
      </c>
    </row>
    <row r="24" spans="1:27" ht="24.95" customHeight="1" x14ac:dyDescent="0.2">
      <c r="A24" s="85" t="s">
        <v>19</v>
      </c>
      <c r="B24" s="77">
        <v>273</v>
      </c>
      <c r="C24" s="77">
        <v>254.99999999999997</v>
      </c>
      <c r="D24" s="77">
        <v>244</v>
      </c>
      <c r="E24" s="77">
        <v>242</v>
      </c>
      <c r="F24" s="77">
        <v>252.99999999999997</v>
      </c>
      <c r="G24" s="77">
        <v>288</v>
      </c>
      <c r="H24" s="77">
        <v>361.99999999999994</v>
      </c>
      <c r="I24" s="77">
        <v>422.99999999999989</v>
      </c>
      <c r="J24" s="77">
        <v>467</v>
      </c>
      <c r="K24" s="77">
        <v>490</v>
      </c>
      <c r="L24" s="77">
        <v>514</v>
      </c>
      <c r="M24" s="77">
        <v>517</v>
      </c>
      <c r="N24" s="77">
        <v>514</v>
      </c>
      <c r="O24" s="77">
        <v>495.99999999999994</v>
      </c>
      <c r="P24" s="77">
        <v>482.00000000000006</v>
      </c>
      <c r="Q24" s="77">
        <v>478</v>
      </c>
      <c r="R24" s="77">
        <v>485.00000000000006</v>
      </c>
      <c r="S24" s="77">
        <v>509.99999999999994</v>
      </c>
      <c r="T24" s="77">
        <v>531</v>
      </c>
      <c r="U24" s="77">
        <v>517</v>
      </c>
      <c r="V24" s="77">
        <v>479</v>
      </c>
      <c r="W24" s="77">
        <v>435</v>
      </c>
      <c r="X24" s="77">
        <v>390</v>
      </c>
      <c r="Y24" s="77">
        <v>346.00000000000006</v>
      </c>
      <c r="Z24" s="77"/>
      <c r="AA24" s="79">
        <f t="shared" si="2"/>
        <v>9991</v>
      </c>
    </row>
    <row r="25" spans="1:27" ht="30" customHeight="1" thickBot="1" x14ac:dyDescent="0.25">
      <c r="A25" s="86" t="s">
        <v>20</v>
      </c>
      <c r="B25" s="87">
        <f t="shared" ref="B25:AA25" si="3">SUM(B19:B24)</f>
        <v>5238.473</v>
      </c>
      <c r="C25" s="88">
        <f t="shared" si="3"/>
        <v>5155.3109999999997</v>
      </c>
      <c r="D25" s="88">
        <f t="shared" si="3"/>
        <v>5160.1030000000001</v>
      </c>
      <c r="E25" s="88">
        <f t="shared" si="3"/>
        <v>5088.009</v>
      </c>
      <c r="F25" s="88">
        <f t="shared" si="3"/>
        <v>5217.0380000000005</v>
      </c>
      <c r="G25" s="88">
        <f t="shared" si="3"/>
        <v>5606.8339999999998</v>
      </c>
      <c r="H25" s="88">
        <f t="shared" si="3"/>
        <v>6525.7019999999993</v>
      </c>
      <c r="I25" s="88">
        <f t="shared" si="3"/>
        <v>7143.4969999999994</v>
      </c>
      <c r="J25" s="88">
        <f t="shared" si="3"/>
        <v>7587.7939999999999</v>
      </c>
      <c r="K25" s="88">
        <f t="shared" si="3"/>
        <v>7763.1310000000003</v>
      </c>
      <c r="L25" s="88">
        <f t="shared" si="3"/>
        <v>7810.6639999999998</v>
      </c>
      <c r="M25" s="88">
        <f t="shared" si="3"/>
        <v>7849.737000000001</v>
      </c>
      <c r="N25" s="88">
        <f t="shared" si="3"/>
        <v>7772.5019999999995</v>
      </c>
      <c r="O25" s="88">
        <f t="shared" si="3"/>
        <v>7467.875</v>
      </c>
      <c r="P25" s="88">
        <f t="shared" si="3"/>
        <v>7413.8540000000003</v>
      </c>
      <c r="Q25" s="88">
        <f t="shared" si="3"/>
        <v>7321.0530000000008</v>
      </c>
      <c r="R25" s="88">
        <f t="shared" si="3"/>
        <v>7275.2129999999988</v>
      </c>
      <c r="S25" s="88">
        <f t="shared" si="3"/>
        <v>7569.6039999999994</v>
      </c>
      <c r="T25" s="88">
        <f t="shared" si="3"/>
        <v>7724.2159999999994</v>
      </c>
      <c r="U25" s="88">
        <f t="shared" si="3"/>
        <v>6648.8019999999997</v>
      </c>
      <c r="V25" s="88">
        <f t="shared" si="3"/>
        <v>7602.5029999999997</v>
      </c>
      <c r="W25" s="88">
        <f t="shared" si="3"/>
        <v>6992.0749999999989</v>
      </c>
      <c r="X25" s="88">
        <f t="shared" si="3"/>
        <v>6556.1970000000001</v>
      </c>
      <c r="Y25" s="88">
        <f t="shared" si="3"/>
        <v>5986.7439999999997</v>
      </c>
      <c r="Z25" s="89">
        <f t="shared" si="3"/>
        <v>0</v>
      </c>
      <c r="AA25" s="90">
        <f t="shared" si="3"/>
        <v>162476.93100000001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562</v>
      </c>
      <c r="C28" s="72">
        <v>550.5</v>
      </c>
      <c r="D28" s="72">
        <v>540</v>
      </c>
      <c r="E28" s="72">
        <v>539</v>
      </c>
      <c r="F28" s="72">
        <v>551.5</v>
      </c>
      <c r="G28" s="72">
        <v>585.5</v>
      </c>
      <c r="H28" s="72">
        <v>648.5</v>
      </c>
      <c r="I28" s="72">
        <v>713.5</v>
      </c>
      <c r="J28" s="72">
        <v>759</v>
      </c>
      <c r="K28" s="72">
        <v>800</v>
      </c>
      <c r="L28" s="72">
        <v>857.5</v>
      </c>
      <c r="M28" s="72">
        <v>852</v>
      </c>
      <c r="N28" s="72">
        <v>853</v>
      </c>
      <c r="O28" s="72">
        <v>826.5</v>
      </c>
      <c r="P28" s="72">
        <v>816</v>
      </c>
      <c r="Q28" s="72">
        <v>820.5</v>
      </c>
      <c r="R28" s="72">
        <v>806</v>
      </c>
      <c r="S28" s="72">
        <v>812</v>
      </c>
      <c r="T28" s="72">
        <v>836.5</v>
      </c>
      <c r="U28" s="72">
        <v>835</v>
      </c>
      <c r="V28" s="72">
        <v>794.5</v>
      </c>
      <c r="W28" s="72">
        <v>757.5</v>
      </c>
      <c r="X28" s="72">
        <v>717.5</v>
      </c>
      <c r="Y28" s="72">
        <v>662</v>
      </c>
      <c r="Z28" s="73"/>
      <c r="AA28" s="74">
        <f>SUM(B28:Z28)</f>
        <v>17496</v>
      </c>
    </row>
    <row r="29" spans="1:27" ht="24.95" customHeight="1" x14ac:dyDescent="0.2">
      <c r="A29" s="75" t="s">
        <v>23</v>
      </c>
      <c r="B29" s="76">
        <v>4989.473</v>
      </c>
      <c r="C29" s="77">
        <v>4839.8109999999997</v>
      </c>
      <c r="D29" s="77">
        <v>4843.1030000000001</v>
      </c>
      <c r="E29" s="77">
        <v>4767.009</v>
      </c>
      <c r="F29" s="77">
        <v>4892.5600000000004</v>
      </c>
      <c r="G29" s="77">
        <v>5189.3339999999998</v>
      </c>
      <c r="H29" s="77">
        <v>6200.2020000000002</v>
      </c>
      <c r="I29" s="77">
        <v>6825.9970000000003</v>
      </c>
      <c r="J29" s="77">
        <v>7262.7939999999999</v>
      </c>
      <c r="K29" s="77">
        <v>7413.1310000000003</v>
      </c>
      <c r="L29" s="77">
        <v>7459.1639999999998</v>
      </c>
      <c r="M29" s="77">
        <v>7503.7370000000001</v>
      </c>
      <c r="N29" s="77">
        <v>7466.5020000000004</v>
      </c>
      <c r="O29" s="77">
        <v>7189.375</v>
      </c>
      <c r="P29" s="77">
        <v>7146.8540000000003</v>
      </c>
      <c r="Q29" s="77">
        <v>7016.5529999999999</v>
      </c>
      <c r="R29" s="77">
        <v>6999.2129999999997</v>
      </c>
      <c r="S29" s="77">
        <v>7309.6040000000003</v>
      </c>
      <c r="T29" s="77">
        <v>7455.7160000000003</v>
      </c>
      <c r="U29" s="77">
        <v>6371.8019999999997</v>
      </c>
      <c r="V29" s="77">
        <v>7328.0029999999997</v>
      </c>
      <c r="W29" s="77">
        <v>6777.5749999999998</v>
      </c>
      <c r="X29" s="77">
        <v>6369.6970000000001</v>
      </c>
      <c r="Y29" s="77">
        <v>5887.7439999999997</v>
      </c>
      <c r="Z29" s="78"/>
      <c r="AA29" s="79">
        <f>SUM(B29:Z29)</f>
        <v>155504.95300000004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5551.473</v>
      </c>
      <c r="C31" s="62">
        <f t="shared" si="4"/>
        <v>5390.3109999999997</v>
      </c>
      <c r="D31" s="62">
        <f t="shared" si="4"/>
        <v>5383.1030000000001</v>
      </c>
      <c r="E31" s="62">
        <f t="shared" si="4"/>
        <v>5306.009</v>
      </c>
      <c r="F31" s="62">
        <f t="shared" si="4"/>
        <v>5444.06</v>
      </c>
      <c r="G31" s="62">
        <f t="shared" si="4"/>
        <v>5774.8339999999998</v>
      </c>
      <c r="H31" s="62">
        <f t="shared" si="4"/>
        <v>6848.7020000000002</v>
      </c>
      <c r="I31" s="62">
        <f t="shared" si="4"/>
        <v>7539.4970000000003</v>
      </c>
      <c r="J31" s="62">
        <f t="shared" si="4"/>
        <v>8021.7939999999999</v>
      </c>
      <c r="K31" s="62">
        <f t="shared" si="4"/>
        <v>8213.1310000000012</v>
      </c>
      <c r="L31" s="62">
        <f t="shared" si="4"/>
        <v>8316.6640000000007</v>
      </c>
      <c r="M31" s="62">
        <f t="shared" si="4"/>
        <v>8355.737000000001</v>
      </c>
      <c r="N31" s="62">
        <f t="shared" si="4"/>
        <v>8319.5020000000004</v>
      </c>
      <c r="O31" s="62">
        <f t="shared" si="4"/>
        <v>8015.875</v>
      </c>
      <c r="P31" s="62">
        <f t="shared" si="4"/>
        <v>7962.8540000000003</v>
      </c>
      <c r="Q31" s="62">
        <f t="shared" si="4"/>
        <v>7837.0529999999999</v>
      </c>
      <c r="R31" s="62">
        <f t="shared" si="4"/>
        <v>7805.2129999999997</v>
      </c>
      <c r="S31" s="62">
        <f t="shared" si="4"/>
        <v>8121.6040000000003</v>
      </c>
      <c r="T31" s="62">
        <f t="shared" si="4"/>
        <v>8292.2160000000003</v>
      </c>
      <c r="U31" s="62">
        <f t="shared" si="4"/>
        <v>7206.8019999999997</v>
      </c>
      <c r="V31" s="62">
        <f t="shared" si="4"/>
        <v>8122.5029999999997</v>
      </c>
      <c r="W31" s="62">
        <f t="shared" si="4"/>
        <v>7535.0749999999998</v>
      </c>
      <c r="X31" s="62">
        <f t="shared" si="4"/>
        <v>7087.1970000000001</v>
      </c>
      <c r="Y31" s="62">
        <f t="shared" si="4"/>
        <v>6549.7439999999997</v>
      </c>
      <c r="Z31" s="63">
        <f t="shared" si="4"/>
        <v>0</v>
      </c>
      <c r="AA31" s="64">
        <f t="shared" si="4"/>
        <v>173000.95300000004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261</v>
      </c>
      <c r="C34" s="95">
        <v>183</v>
      </c>
      <c r="D34" s="95">
        <v>171</v>
      </c>
      <c r="E34" s="95">
        <v>166</v>
      </c>
      <c r="F34" s="95">
        <v>175.02199999999999</v>
      </c>
      <c r="G34" s="95">
        <v>116</v>
      </c>
      <c r="H34" s="95">
        <v>207</v>
      </c>
      <c r="I34" s="95">
        <v>230</v>
      </c>
      <c r="J34" s="95">
        <v>258</v>
      </c>
      <c r="K34" s="95">
        <v>247</v>
      </c>
      <c r="L34" s="95">
        <v>285</v>
      </c>
      <c r="M34" s="95">
        <v>289</v>
      </c>
      <c r="N34" s="95">
        <v>294</v>
      </c>
      <c r="O34" s="95">
        <v>294</v>
      </c>
      <c r="P34" s="95">
        <v>294</v>
      </c>
      <c r="Q34" s="95">
        <v>294</v>
      </c>
      <c r="R34" s="95">
        <v>341</v>
      </c>
      <c r="S34" s="95">
        <v>355</v>
      </c>
      <c r="T34" s="95">
        <v>362</v>
      </c>
      <c r="U34" s="95">
        <v>352</v>
      </c>
      <c r="V34" s="95">
        <v>335</v>
      </c>
      <c r="W34" s="95">
        <v>355</v>
      </c>
      <c r="X34" s="95">
        <v>355</v>
      </c>
      <c r="Y34" s="95">
        <v>355</v>
      </c>
      <c r="Z34" s="96"/>
      <c r="AA34" s="74">
        <f t="shared" ref="AA34:AA39" si="5">SUM(B34:Z34)</f>
        <v>6574.0219999999999</v>
      </c>
    </row>
    <row r="35" spans="1:27" ht="24.95" customHeight="1" x14ac:dyDescent="0.2">
      <c r="A35" s="97" t="s">
        <v>41</v>
      </c>
      <c r="B35" s="98">
        <v>52</v>
      </c>
      <c r="C35" s="99">
        <v>52</v>
      </c>
      <c r="D35" s="99">
        <v>52</v>
      </c>
      <c r="E35" s="99">
        <v>52</v>
      </c>
      <c r="F35" s="99">
        <v>52</v>
      </c>
      <c r="G35" s="99">
        <v>52</v>
      </c>
      <c r="H35" s="99">
        <v>116</v>
      </c>
      <c r="I35" s="99">
        <v>166</v>
      </c>
      <c r="J35" s="99">
        <v>176</v>
      </c>
      <c r="K35" s="99">
        <v>203</v>
      </c>
      <c r="L35" s="99">
        <v>221</v>
      </c>
      <c r="M35" s="99">
        <v>217</v>
      </c>
      <c r="N35" s="99">
        <v>253</v>
      </c>
      <c r="O35" s="99">
        <v>254</v>
      </c>
      <c r="P35" s="99">
        <v>255</v>
      </c>
      <c r="Q35" s="99">
        <v>222</v>
      </c>
      <c r="R35" s="99">
        <v>189</v>
      </c>
      <c r="S35" s="99">
        <v>197</v>
      </c>
      <c r="T35" s="99">
        <v>206</v>
      </c>
      <c r="U35" s="99">
        <v>206</v>
      </c>
      <c r="V35" s="99">
        <v>185</v>
      </c>
      <c r="W35" s="99">
        <v>188</v>
      </c>
      <c r="X35" s="99">
        <v>176</v>
      </c>
      <c r="Y35" s="99">
        <v>208</v>
      </c>
      <c r="Z35" s="100"/>
      <c r="AA35" s="79">
        <f t="shared" si="5"/>
        <v>3950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216.9</v>
      </c>
      <c r="H36" s="99">
        <v>294.3</v>
      </c>
      <c r="I36" s="99">
        <v>598</v>
      </c>
      <c r="J36" s="99">
        <v>591</v>
      </c>
      <c r="K36" s="99">
        <v>331.6</v>
      </c>
      <c r="L36" s="99">
        <v>345.7</v>
      </c>
      <c r="M36" s="99">
        <v>335.5</v>
      </c>
      <c r="N36" s="99">
        <v>382.3</v>
      </c>
      <c r="O36" s="99">
        <v>318.39999999999998</v>
      </c>
      <c r="P36" s="99">
        <v>358.8</v>
      </c>
      <c r="Q36" s="99">
        <v>479.5</v>
      </c>
      <c r="R36" s="99">
        <v>507.9</v>
      </c>
      <c r="S36" s="99">
        <v>572.9</v>
      </c>
      <c r="T36" s="99">
        <v>400.8</v>
      </c>
      <c r="U36" s="99">
        <v>396.2</v>
      </c>
      <c r="V36" s="99">
        <v>355.9</v>
      </c>
      <c r="W36" s="99">
        <v>166.1</v>
      </c>
      <c r="X36" s="99">
        <v>247.4</v>
      </c>
      <c r="Y36" s="99"/>
      <c r="Z36" s="100"/>
      <c r="AA36" s="79">
        <f t="shared" si="5"/>
        <v>6899.1999999999989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302.89999999999998</v>
      </c>
      <c r="C38" s="99">
        <v>500</v>
      </c>
      <c r="D38" s="99">
        <v>500</v>
      </c>
      <c r="E38" s="99">
        <v>500</v>
      </c>
      <c r="F38" s="99">
        <v>500</v>
      </c>
      <c r="G38" s="99">
        <v>294.3</v>
      </c>
      <c r="H38" s="99"/>
      <c r="I38" s="99"/>
      <c r="J38" s="99"/>
      <c r="K38" s="99">
        <v>258.5</v>
      </c>
      <c r="L38" s="99">
        <v>287.7</v>
      </c>
      <c r="M38" s="99">
        <v>258.60000000000002</v>
      </c>
      <c r="N38" s="99">
        <v>130.4</v>
      </c>
      <c r="O38" s="99">
        <v>281.3</v>
      </c>
      <c r="P38" s="99">
        <v>34.700000000000003</v>
      </c>
      <c r="Q38" s="99"/>
      <c r="R38" s="99"/>
      <c r="S38" s="99"/>
      <c r="T38" s="99"/>
      <c r="U38" s="99">
        <v>497</v>
      </c>
      <c r="V38" s="99"/>
      <c r="W38" s="99"/>
      <c r="X38" s="99"/>
      <c r="Y38" s="99">
        <v>207.6</v>
      </c>
      <c r="Z38" s="100"/>
      <c r="AA38" s="79">
        <f t="shared" si="5"/>
        <v>4553</v>
      </c>
    </row>
    <row r="39" spans="1:27" ht="30" customHeight="1" thickBot="1" x14ac:dyDescent="0.25">
      <c r="A39" s="86" t="s">
        <v>45</v>
      </c>
      <c r="B39" s="87">
        <f t="shared" ref="B39:Z39" si="6">SUM(B34:B38)</f>
        <v>615.9</v>
      </c>
      <c r="C39" s="88">
        <f t="shared" si="6"/>
        <v>735</v>
      </c>
      <c r="D39" s="88">
        <f t="shared" si="6"/>
        <v>723</v>
      </c>
      <c r="E39" s="88">
        <f t="shared" si="6"/>
        <v>718</v>
      </c>
      <c r="F39" s="88">
        <f t="shared" si="6"/>
        <v>727.02199999999993</v>
      </c>
      <c r="G39" s="88">
        <f t="shared" si="6"/>
        <v>679.2</v>
      </c>
      <c r="H39" s="88">
        <f t="shared" si="6"/>
        <v>617.29999999999995</v>
      </c>
      <c r="I39" s="88">
        <f t="shared" si="6"/>
        <v>994</v>
      </c>
      <c r="J39" s="88">
        <f t="shared" si="6"/>
        <v>1025</v>
      </c>
      <c r="K39" s="88">
        <f t="shared" si="6"/>
        <v>1040.0999999999999</v>
      </c>
      <c r="L39" s="88">
        <f t="shared" si="6"/>
        <v>1139.4000000000001</v>
      </c>
      <c r="M39" s="88">
        <f t="shared" si="6"/>
        <v>1100.0999999999999</v>
      </c>
      <c r="N39" s="88">
        <f t="shared" si="6"/>
        <v>1059.7</v>
      </c>
      <c r="O39" s="88">
        <f t="shared" si="6"/>
        <v>1147.7</v>
      </c>
      <c r="P39" s="88">
        <f t="shared" si="6"/>
        <v>942.5</v>
      </c>
      <c r="Q39" s="88">
        <f t="shared" si="6"/>
        <v>995.5</v>
      </c>
      <c r="R39" s="88">
        <f t="shared" si="6"/>
        <v>1037.9000000000001</v>
      </c>
      <c r="S39" s="88">
        <f t="shared" si="6"/>
        <v>1124.9000000000001</v>
      </c>
      <c r="T39" s="88">
        <f t="shared" si="6"/>
        <v>968.8</v>
      </c>
      <c r="U39" s="88">
        <f t="shared" si="6"/>
        <v>1451.2</v>
      </c>
      <c r="V39" s="88">
        <f t="shared" si="6"/>
        <v>875.9</v>
      </c>
      <c r="W39" s="88">
        <f t="shared" si="6"/>
        <v>709.1</v>
      </c>
      <c r="X39" s="88">
        <f t="shared" si="6"/>
        <v>778.4</v>
      </c>
      <c r="Y39" s="88">
        <f t="shared" si="6"/>
        <v>770.6</v>
      </c>
      <c r="Z39" s="89">
        <f t="shared" si="6"/>
        <v>0</v>
      </c>
      <c r="AA39" s="90">
        <f t="shared" si="5"/>
        <v>21976.222000000002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216.9</v>
      </c>
      <c r="H44" s="99">
        <v>294.3</v>
      </c>
      <c r="I44" s="99">
        <v>598</v>
      </c>
      <c r="J44" s="99">
        <v>591</v>
      </c>
      <c r="K44" s="99">
        <v>331.6</v>
      </c>
      <c r="L44" s="99">
        <v>345.7</v>
      </c>
      <c r="M44" s="99">
        <v>335.5</v>
      </c>
      <c r="N44" s="99">
        <v>382.3</v>
      </c>
      <c r="O44" s="99">
        <v>318.39999999999998</v>
      </c>
      <c r="P44" s="99">
        <v>358.8</v>
      </c>
      <c r="Q44" s="99">
        <v>479.5</v>
      </c>
      <c r="R44" s="99">
        <v>507.9</v>
      </c>
      <c r="S44" s="99">
        <v>572.9</v>
      </c>
      <c r="T44" s="99">
        <v>400.8</v>
      </c>
      <c r="U44" s="99">
        <v>396.2</v>
      </c>
      <c r="V44" s="99">
        <v>355.9</v>
      </c>
      <c r="W44" s="99">
        <v>166.1</v>
      </c>
      <c r="X44" s="99">
        <v>247.4</v>
      </c>
      <c r="Y44" s="99"/>
      <c r="Z44" s="100"/>
      <c r="AA44" s="79">
        <f t="shared" si="7"/>
        <v>6899.1999999999989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302.89999999999998</v>
      </c>
      <c r="C46" s="99">
        <v>500</v>
      </c>
      <c r="D46" s="99">
        <v>500</v>
      </c>
      <c r="E46" s="99">
        <v>500</v>
      </c>
      <c r="F46" s="99">
        <v>500</v>
      </c>
      <c r="G46" s="99">
        <v>294.3</v>
      </c>
      <c r="H46" s="99"/>
      <c r="I46" s="99"/>
      <c r="J46" s="99"/>
      <c r="K46" s="99">
        <v>258.5</v>
      </c>
      <c r="L46" s="99">
        <v>287.7</v>
      </c>
      <c r="M46" s="99">
        <v>258.60000000000002</v>
      </c>
      <c r="N46" s="99">
        <v>130.4</v>
      </c>
      <c r="O46" s="99">
        <v>281.3</v>
      </c>
      <c r="P46" s="99">
        <v>34.700000000000003</v>
      </c>
      <c r="Q46" s="99"/>
      <c r="R46" s="99"/>
      <c r="S46" s="99"/>
      <c r="T46" s="99"/>
      <c r="U46" s="99">
        <v>497</v>
      </c>
      <c r="V46" s="99"/>
      <c r="W46" s="99"/>
      <c r="X46" s="99"/>
      <c r="Y46" s="99">
        <v>207.6</v>
      </c>
      <c r="Z46" s="100"/>
      <c r="AA46" s="79">
        <f t="shared" si="7"/>
        <v>4553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4.3499999999999996</v>
      </c>
      <c r="M47" s="99">
        <v>35.85</v>
      </c>
      <c r="N47" s="99">
        <v>29.85</v>
      </c>
      <c r="O47" s="99">
        <v>34.35</v>
      </c>
      <c r="P47" s="99"/>
      <c r="Q47" s="99">
        <v>1.35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105.75</v>
      </c>
    </row>
    <row r="48" spans="1:27" ht="30" customHeight="1" thickBot="1" x14ac:dyDescent="0.25">
      <c r="A48" s="86" t="s">
        <v>48</v>
      </c>
      <c r="B48" s="87">
        <f>SUM(B42:B47)</f>
        <v>302.89999999999998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511.20000000000005</v>
      </c>
      <c r="H48" s="88">
        <f t="shared" si="8"/>
        <v>294.3</v>
      </c>
      <c r="I48" s="88">
        <f t="shared" si="8"/>
        <v>598</v>
      </c>
      <c r="J48" s="88">
        <f t="shared" si="8"/>
        <v>591</v>
      </c>
      <c r="K48" s="88">
        <f t="shared" si="8"/>
        <v>590.1</v>
      </c>
      <c r="L48" s="88">
        <f t="shared" si="8"/>
        <v>637.75</v>
      </c>
      <c r="M48" s="88">
        <f t="shared" si="8"/>
        <v>629.95000000000005</v>
      </c>
      <c r="N48" s="88">
        <f t="shared" si="8"/>
        <v>542.55000000000007</v>
      </c>
      <c r="O48" s="88">
        <f t="shared" si="8"/>
        <v>634.05000000000007</v>
      </c>
      <c r="P48" s="88">
        <f t="shared" si="8"/>
        <v>393.5</v>
      </c>
      <c r="Q48" s="88">
        <f t="shared" si="8"/>
        <v>480.85</v>
      </c>
      <c r="R48" s="88">
        <f t="shared" si="8"/>
        <v>507.9</v>
      </c>
      <c r="S48" s="88">
        <f t="shared" si="8"/>
        <v>572.9</v>
      </c>
      <c r="T48" s="88">
        <f t="shared" si="8"/>
        <v>400.8</v>
      </c>
      <c r="U48" s="88">
        <f t="shared" si="8"/>
        <v>893.2</v>
      </c>
      <c r="V48" s="88">
        <f t="shared" si="8"/>
        <v>355.9</v>
      </c>
      <c r="W48" s="88">
        <f t="shared" si="8"/>
        <v>166.1</v>
      </c>
      <c r="X48" s="88">
        <f t="shared" si="8"/>
        <v>247.4</v>
      </c>
      <c r="Y48" s="88">
        <f t="shared" si="8"/>
        <v>207.6</v>
      </c>
      <c r="Z48" s="89">
        <f t="shared" si="8"/>
        <v>0</v>
      </c>
      <c r="AA48" s="90">
        <f t="shared" si="7"/>
        <v>11557.95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5854.3729999999996</v>
      </c>
      <c r="C51" s="88">
        <f t="shared" si="10"/>
        <v>5890.3109999999997</v>
      </c>
      <c r="D51" s="88">
        <f t="shared" si="10"/>
        <v>5883.1030000000001</v>
      </c>
      <c r="E51" s="88">
        <f t="shared" si="10"/>
        <v>5806.009</v>
      </c>
      <c r="F51" s="88">
        <f t="shared" si="10"/>
        <v>5944.06</v>
      </c>
      <c r="G51" s="88">
        <f t="shared" si="10"/>
        <v>6286.0339999999997</v>
      </c>
      <c r="H51" s="88">
        <f t="shared" si="10"/>
        <v>7143.0019999999995</v>
      </c>
      <c r="I51" s="88">
        <f t="shared" si="10"/>
        <v>8137.4969999999994</v>
      </c>
      <c r="J51" s="88">
        <f t="shared" si="10"/>
        <v>8612.7939999999999</v>
      </c>
      <c r="K51" s="88">
        <f t="shared" si="10"/>
        <v>8803.2309999999998</v>
      </c>
      <c r="L51" s="88">
        <f t="shared" si="10"/>
        <v>8950.0640000000003</v>
      </c>
      <c r="M51" s="88">
        <f t="shared" si="10"/>
        <v>8949.8370000000014</v>
      </c>
      <c r="N51" s="88">
        <f t="shared" si="10"/>
        <v>8832.2019999999993</v>
      </c>
      <c r="O51" s="88">
        <f t="shared" si="10"/>
        <v>8615.5750000000007</v>
      </c>
      <c r="P51" s="88">
        <f t="shared" si="10"/>
        <v>8356.3539999999994</v>
      </c>
      <c r="Q51" s="88">
        <f t="shared" si="10"/>
        <v>8316.5529999999999</v>
      </c>
      <c r="R51" s="88">
        <f t="shared" si="10"/>
        <v>8313.1129999999994</v>
      </c>
      <c r="S51" s="88">
        <f t="shared" si="10"/>
        <v>8694.503999999999</v>
      </c>
      <c r="T51" s="88">
        <f t="shared" si="10"/>
        <v>8693.0159999999996</v>
      </c>
      <c r="U51" s="88">
        <f t="shared" si="10"/>
        <v>8100.0019999999995</v>
      </c>
      <c r="V51" s="88">
        <f t="shared" si="10"/>
        <v>8478.4030000000002</v>
      </c>
      <c r="W51" s="88">
        <f t="shared" si="10"/>
        <v>7701.1749999999993</v>
      </c>
      <c r="X51" s="88">
        <f t="shared" si="10"/>
        <v>7334.5969999999998</v>
      </c>
      <c r="Y51" s="88">
        <f t="shared" si="10"/>
        <v>6757.3440000000001</v>
      </c>
      <c r="Z51" s="89">
        <f t="shared" si="10"/>
        <v>0</v>
      </c>
      <c r="AA51" s="105">
        <f>SUM(B51:Z51)</f>
        <v>184453.15299999999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55.099999999999966</v>
      </c>
      <c r="C4" s="18">
        <v>108.80000000000001</v>
      </c>
      <c r="D4" s="18">
        <v>-43.100000000000023</v>
      </c>
      <c r="E4" s="18">
        <v>42.600000000000023</v>
      </c>
      <c r="F4" s="18">
        <v>205.39999999999998</v>
      </c>
      <c r="G4" s="18">
        <v>511.20000000000005</v>
      </c>
      <c r="H4" s="18">
        <v>-205.7</v>
      </c>
      <c r="I4" s="18">
        <v>198.39999999999998</v>
      </c>
      <c r="J4" s="18">
        <v>465.6</v>
      </c>
      <c r="K4" s="18">
        <v>590.1</v>
      </c>
      <c r="L4" s="18">
        <v>633.4</v>
      </c>
      <c r="M4" s="18">
        <v>594.1</v>
      </c>
      <c r="N4" s="18">
        <v>512.70000000000005</v>
      </c>
      <c r="O4" s="18">
        <v>599.70000000000005</v>
      </c>
      <c r="P4" s="18">
        <v>393.5</v>
      </c>
      <c r="Q4" s="18">
        <v>125.19999999999999</v>
      </c>
      <c r="R4" s="18">
        <v>7.8999999999999773</v>
      </c>
      <c r="S4" s="18">
        <v>72.899999999999977</v>
      </c>
      <c r="T4" s="18">
        <v>-99.199999999999989</v>
      </c>
      <c r="U4" s="18">
        <v>893.2</v>
      </c>
      <c r="V4" s="18">
        <v>-144.10000000000002</v>
      </c>
      <c r="W4" s="18">
        <v>-298.20000000000005</v>
      </c>
      <c r="X4" s="18">
        <v>-251.79999999999998</v>
      </c>
      <c r="Y4" s="18">
        <v>127.3</v>
      </c>
      <c r="Z4" s="19"/>
      <c r="AA4" s="112">
        <f>SUM(B4:Z4)</f>
        <v>5094.9999999999991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295.79000000000002</v>
      </c>
      <c r="C7" s="118">
        <v>265.48</v>
      </c>
      <c r="D7" s="118">
        <v>230.06</v>
      </c>
      <c r="E7" s="118">
        <v>211.7</v>
      </c>
      <c r="F7" s="118">
        <v>230.03</v>
      </c>
      <c r="G7" s="118">
        <v>300.04000000000002</v>
      </c>
      <c r="H7" s="118">
        <v>332.21</v>
      </c>
      <c r="I7" s="118">
        <v>360</v>
      </c>
      <c r="J7" s="118">
        <v>365.62</v>
      </c>
      <c r="K7" s="118">
        <v>335.49</v>
      </c>
      <c r="L7" s="118">
        <v>308.69</v>
      </c>
      <c r="M7" s="118">
        <v>296.69</v>
      </c>
      <c r="N7" s="118">
        <v>293.8</v>
      </c>
      <c r="O7" s="118">
        <v>292.60000000000002</v>
      </c>
      <c r="P7" s="118">
        <v>292.60000000000002</v>
      </c>
      <c r="Q7" s="118">
        <v>300</v>
      </c>
      <c r="R7" s="118">
        <v>359.68</v>
      </c>
      <c r="S7" s="118">
        <v>401.95</v>
      </c>
      <c r="T7" s="118">
        <v>444.21</v>
      </c>
      <c r="U7" s="118">
        <v>435.42</v>
      </c>
      <c r="V7" s="118">
        <v>402.84</v>
      </c>
      <c r="W7" s="118">
        <v>322.7</v>
      </c>
      <c r="X7" s="118">
        <v>300.73</v>
      </c>
      <c r="Y7" s="118">
        <v>283.81</v>
      </c>
      <c r="Z7" s="119"/>
      <c r="AA7" s="120">
        <f>IF(SUM(B7:Z7)&lt;&gt;0,AVERAGEIF(B7:Z7,"&lt;&gt;"""),"")</f>
        <v>319.25583333333344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247.8</v>
      </c>
      <c r="C13" s="130">
        <v>391.2</v>
      </c>
      <c r="D13" s="130">
        <v>543.1</v>
      </c>
      <c r="E13" s="130">
        <v>457.4</v>
      </c>
      <c r="F13" s="130">
        <v>294.60000000000002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>
        <v>80.3</v>
      </c>
      <c r="Z13" s="132"/>
      <c r="AA13" s="133">
        <f t="shared" si="0"/>
        <v>2014.3999999999999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>
        <v>399.6</v>
      </c>
      <c r="J15" s="134">
        <v>125.4</v>
      </c>
      <c r="K15" s="134"/>
      <c r="L15" s="134"/>
      <c r="M15" s="134"/>
      <c r="N15" s="134"/>
      <c r="O15" s="134"/>
      <c r="P15" s="134"/>
      <c r="Q15" s="134">
        <v>354.3</v>
      </c>
      <c r="R15" s="134">
        <v>500</v>
      </c>
      <c r="S15" s="134">
        <v>500</v>
      </c>
      <c r="T15" s="134">
        <v>500</v>
      </c>
      <c r="U15" s="134"/>
      <c r="V15" s="134">
        <v>500</v>
      </c>
      <c r="W15" s="134">
        <v>464.3</v>
      </c>
      <c r="X15" s="134">
        <v>499.2</v>
      </c>
      <c r="Y15" s="134"/>
      <c r="Z15" s="132"/>
      <c r="AA15" s="133">
        <f t="shared" si="0"/>
        <v>4342.8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247.8</v>
      </c>
      <c r="C16" s="136">
        <f t="shared" si="1"/>
        <v>391.2</v>
      </c>
      <c r="D16" s="136">
        <f t="shared" si="1"/>
        <v>543.1</v>
      </c>
      <c r="E16" s="136">
        <f t="shared" si="1"/>
        <v>457.4</v>
      </c>
      <c r="F16" s="136">
        <f t="shared" si="1"/>
        <v>294.60000000000002</v>
      </c>
      <c r="G16" s="136">
        <f t="shared" si="1"/>
        <v>0</v>
      </c>
      <c r="H16" s="136">
        <f t="shared" si="1"/>
        <v>500</v>
      </c>
      <c r="I16" s="136">
        <f t="shared" si="1"/>
        <v>399.6</v>
      </c>
      <c r="J16" s="136">
        <f t="shared" si="1"/>
        <v>125.4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354.3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0</v>
      </c>
      <c r="V16" s="136">
        <f t="shared" si="1"/>
        <v>500</v>
      </c>
      <c r="W16" s="136">
        <f t="shared" si="1"/>
        <v>464.3</v>
      </c>
      <c r="X16" s="136">
        <f t="shared" si="1"/>
        <v>499.2</v>
      </c>
      <c r="Y16" s="136">
        <f t="shared" si="1"/>
        <v>80.3</v>
      </c>
      <c r="Z16" s="137" t="str">
        <f t="shared" si="1"/>
        <v/>
      </c>
      <c r="AA16" s="90">
        <f t="shared" si="0"/>
        <v>6357.2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216.9</v>
      </c>
      <c r="H21" s="130">
        <v>294.3</v>
      </c>
      <c r="I21" s="130">
        <v>598</v>
      </c>
      <c r="J21" s="130">
        <v>591</v>
      </c>
      <c r="K21" s="130">
        <v>331.6</v>
      </c>
      <c r="L21" s="130">
        <v>345.7</v>
      </c>
      <c r="M21" s="130">
        <v>335.5</v>
      </c>
      <c r="N21" s="130">
        <v>382.3</v>
      </c>
      <c r="O21" s="130">
        <v>318.39999999999998</v>
      </c>
      <c r="P21" s="130">
        <v>358.8</v>
      </c>
      <c r="Q21" s="130">
        <v>479.5</v>
      </c>
      <c r="R21" s="130">
        <v>507.9</v>
      </c>
      <c r="S21" s="130">
        <v>572.9</v>
      </c>
      <c r="T21" s="130">
        <v>400.8</v>
      </c>
      <c r="U21" s="130">
        <v>396.2</v>
      </c>
      <c r="V21" s="130">
        <v>355.9</v>
      </c>
      <c r="W21" s="130">
        <v>166.1</v>
      </c>
      <c r="X21" s="130">
        <v>247.4</v>
      </c>
      <c r="Y21" s="131"/>
      <c r="Z21" s="132"/>
      <c r="AA21" s="133">
        <f t="shared" si="2"/>
        <v>6899.1999999999989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302.89999999999998</v>
      </c>
      <c r="C23" s="134">
        <v>500</v>
      </c>
      <c r="D23" s="134">
        <v>500</v>
      </c>
      <c r="E23" s="134">
        <v>500</v>
      </c>
      <c r="F23" s="134">
        <v>500</v>
      </c>
      <c r="G23" s="134">
        <v>294.3</v>
      </c>
      <c r="H23" s="134"/>
      <c r="I23" s="134"/>
      <c r="J23" s="134"/>
      <c r="K23" s="134">
        <v>258.5</v>
      </c>
      <c r="L23" s="134">
        <v>287.7</v>
      </c>
      <c r="M23" s="134">
        <v>258.60000000000002</v>
      </c>
      <c r="N23" s="134">
        <v>130.4</v>
      </c>
      <c r="O23" s="134">
        <v>281.3</v>
      </c>
      <c r="P23" s="134">
        <v>34.700000000000003</v>
      </c>
      <c r="Q23" s="134"/>
      <c r="R23" s="134"/>
      <c r="S23" s="134"/>
      <c r="T23" s="134"/>
      <c r="U23" s="134">
        <v>497</v>
      </c>
      <c r="V23" s="134"/>
      <c r="W23" s="134"/>
      <c r="X23" s="134"/>
      <c r="Y23" s="134">
        <v>207.6</v>
      </c>
      <c r="Z23" s="132"/>
      <c r="AA23" s="133">
        <f t="shared" si="2"/>
        <v>4553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302.89999999999998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511.20000000000005</v>
      </c>
      <c r="H24" s="136">
        <f t="shared" si="3"/>
        <v>294.3</v>
      </c>
      <c r="I24" s="136">
        <f t="shared" si="3"/>
        <v>598</v>
      </c>
      <c r="J24" s="136">
        <f t="shared" si="3"/>
        <v>591</v>
      </c>
      <c r="K24" s="136">
        <f t="shared" si="3"/>
        <v>590.1</v>
      </c>
      <c r="L24" s="136">
        <f t="shared" si="3"/>
        <v>633.4</v>
      </c>
      <c r="M24" s="136">
        <f t="shared" si="3"/>
        <v>594.1</v>
      </c>
      <c r="N24" s="136">
        <f t="shared" si="3"/>
        <v>512.70000000000005</v>
      </c>
      <c r="O24" s="136">
        <f t="shared" si="3"/>
        <v>599.70000000000005</v>
      </c>
      <c r="P24" s="136">
        <f t="shared" si="3"/>
        <v>393.5</v>
      </c>
      <c r="Q24" s="136">
        <f t="shared" si="3"/>
        <v>479.5</v>
      </c>
      <c r="R24" s="136">
        <f t="shared" si="3"/>
        <v>507.9</v>
      </c>
      <c r="S24" s="136">
        <f t="shared" si="3"/>
        <v>572.9</v>
      </c>
      <c r="T24" s="136">
        <f t="shared" si="3"/>
        <v>400.8</v>
      </c>
      <c r="U24" s="136">
        <f t="shared" si="3"/>
        <v>893.2</v>
      </c>
      <c r="V24" s="136">
        <f t="shared" si="3"/>
        <v>355.9</v>
      </c>
      <c r="W24" s="136">
        <f t="shared" si="3"/>
        <v>166.1</v>
      </c>
      <c r="X24" s="136">
        <f t="shared" si="3"/>
        <v>247.4</v>
      </c>
      <c r="Y24" s="136">
        <f t="shared" si="3"/>
        <v>207.6</v>
      </c>
      <c r="Z24" s="137" t="str">
        <f t="shared" si="3"/>
        <v/>
      </c>
      <c r="AA24" s="90">
        <f t="shared" si="2"/>
        <v>11452.2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2022-03-13T12:10:12Z</dcterms:created>
  <dcterms:modified xsi:type="dcterms:W3CDTF">2022-03-13T12:10:13Z</dcterms:modified>
</cp:coreProperties>
</file>