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<sst xmlns="http://schemas.openxmlformats.org/spreadsheetml/2006/main" count="117" uniqueCount="53">
  <si>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12/03/2022 14:07:03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</si>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</sst>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1322</c:v>
                </c:pt>
                <c:pt idx="1">
                  <c:v>1322</c:v>
                </c:pt>
                <c:pt idx="2">
                  <c:v>1322</c:v>
                </c:pt>
                <c:pt idx="3">
                  <c:v>1322</c:v>
                </c:pt>
                <c:pt idx="4">
                  <c:v>1322</c:v>
                </c:pt>
                <c:pt idx="5">
                  <c:v>1322</c:v>
                </c:pt>
                <c:pt idx="6">
                  <c:v>1322</c:v>
                </c:pt>
                <c:pt idx="7">
                  <c:v>1322</c:v>
                </c:pt>
                <c:pt idx="8">
                  <c:v>1322</c:v>
                </c:pt>
                <c:pt idx="9">
                  <c:v>1300.798</c:v>
                </c:pt>
                <c:pt idx="10">
                  <c:v>1322</c:v>
                </c:pt>
                <c:pt idx="11">
                  <c:v>1322</c:v>
                </c:pt>
                <c:pt idx="12">
                  <c:v>1322</c:v>
                </c:pt>
                <c:pt idx="13">
                  <c:v>1322</c:v>
                </c:pt>
                <c:pt idx="14">
                  <c:v>1322</c:v>
                </c:pt>
                <c:pt idx="15">
                  <c:v>1322</c:v>
                </c:pt>
                <c:pt idx="16">
                  <c:v>1322</c:v>
                </c:pt>
                <c:pt idx="17">
                  <c:v>1322</c:v>
                </c:pt>
                <c:pt idx="18">
                  <c:v>1322</c:v>
                </c:pt>
                <c:pt idx="19">
                  <c:v>1322</c:v>
                </c:pt>
                <c:pt idx="20">
                  <c:v>1322</c:v>
                </c:pt>
                <c:pt idx="21">
                  <c:v>1322</c:v>
                </c:pt>
                <c:pt idx="22">
                  <c:v>1322</c:v>
                </c:pt>
                <c:pt idx="23">
                  <c:v>1322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</c:v>
                </c:pt>
                <c:pt idx="1">
                  <c:v>160</c:v>
                </c:pt>
                <c:pt idx="2">
                  <c:v>150</c:v>
                </c:pt>
                <c:pt idx="3">
                  <c:v>143</c:v>
                </c:pt>
                <c:pt idx="4">
                  <c:v>145</c:v>
                </c:pt>
                <c:pt idx="5">
                  <c:v>161</c:v>
                </c:pt>
                <c:pt idx="6">
                  <c:v>179</c:v>
                </c:pt>
                <c:pt idx="7">
                  <c:v>190</c:v>
                </c:pt>
                <c:pt idx="8">
                  <c:v>188</c:v>
                </c:pt>
                <c:pt idx="9">
                  <c:v>181</c:v>
                </c:pt>
                <c:pt idx="10">
                  <c:v>181</c:v>
                </c:pt>
                <c:pt idx="11">
                  <c:v>190</c:v>
                </c:pt>
                <c:pt idx="12">
                  <c:v>201</c:v>
                </c:pt>
                <c:pt idx="13">
                  <c:v>215</c:v>
                </c:pt>
                <c:pt idx="14">
                  <c:v>224</c:v>
                </c:pt>
                <c:pt idx="15">
                  <c:v>240</c:v>
                </c:pt>
                <c:pt idx="16">
                  <c:v>275</c:v>
                </c:pt>
                <c:pt idx="17">
                  <c:v>309</c:v>
                </c:pt>
                <c:pt idx="18">
                  <c:v>337.65</c:v>
                </c:pt>
                <c:pt idx="19">
                  <c:v>338</c:v>
                </c:pt>
                <c:pt idx="20">
                  <c:v>307</c:v>
                </c:pt>
                <c:pt idx="21">
                  <c:v>277</c:v>
                </c:pt>
                <c:pt idx="22">
                  <c:v>246</c:v>
                </c:pt>
                <c:pt idx="23">
                  <c:v>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2378.1489999999999</c:v>
                </c:pt>
                <c:pt idx="1">
                  <c:v>2084.0419999999999</c:v>
                </c:pt>
                <c:pt idx="2">
                  <c:v>1969.2840000000001</c:v>
                </c:pt>
                <c:pt idx="3">
                  <c:v>1967.56</c:v>
                </c:pt>
                <c:pt idx="4">
                  <c:v>1969.2809999999999</c:v>
                </c:pt>
                <c:pt idx="5">
                  <c:v>2101.915</c:v>
                </c:pt>
                <c:pt idx="6">
                  <c:v>2265.078</c:v>
                </c:pt>
                <c:pt idx="7">
                  <c:v>2175.7750000000001</c:v>
                </c:pt>
                <c:pt idx="8">
                  <c:v>2288.3519999999999</c:v>
                </c:pt>
                <c:pt idx="9">
                  <c:v>2255.7829999999999</c:v>
                </c:pt>
                <c:pt idx="10">
                  <c:v>2275.8589999999999</c:v>
                </c:pt>
                <c:pt idx="11">
                  <c:v>2401.317</c:v>
                </c:pt>
                <c:pt idx="12">
                  <c:v>2366.6639999999998</c:v>
                </c:pt>
                <c:pt idx="13">
                  <c:v>2259.71</c:v>
                </c:pt>
                <c:pt idx="14">
                  <c:v>2460.1580000000004</c:v>
                </c:pt>
                <c:pt idx="15">
                  <c:v>3015.4960000000001</c:v>
                </c:pt>
                <c:pt idx="16">
                  <c:v>3581.3379999999997</c:v>
                </c:pt>
                <c:pt idx="17">
                  <c:v>4262.558</c:v>
                </c:pt>
                <c:pt idx="18">
                  <c:v>4284.3940000000002</c:v>
                </c:pt>
                <c:pt idx="19">
                  <c:v>4284.6120000000001</c:v>
                </c:pt>
                <c:pt idx="20">
                  <c:v>4290.4340000000002</c:v>
                </c:pt>
                <c:pt idx="21">
                  <c:v>4020.0770000000002</c:v>
                </c:pt>
                <c:pt idx="22">
                  <c:v>3953.7359999999999</c:v>
                </c:pt>
                <c:pt idx="23">
                  <c:v>3880.319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755.2</c:v>
                </c:pt>
                <c:pt idx="1">
                  <c:v>988</c:v>
                </c:pt>
                <c:pt idx="2">
                  <c:v>1018.7</c:v>
                </c:pt>
                <c:pt idx="3">
                  <c:v>944.9</c:v>
                </c:pt>
                <c:pt idx="4">
                  <c:v>944.9</c:v>
                </c:pt>
                <c:pt idx="5">
                  <c:v>927</c:v>
                </c:pt>
                <c:pt idx="6">
                  <c:v>968.2</c:v>
                </c:pt>
                <c:pt idx="7">
                  <c:v>800.2</c:v>
                </c:pt>
                <c:pt idx="8">
                  <c:v>643.70000000000005</c:v>
                </c:pt>
                <c:pt idx="9">
                  <c:v>699.3</c:v>
                </c:pt>
                <c:pt idx="10">
                  <c:v>834.5</c:v>
                </c:pt>
                <c:pt idx="11">
                  <c:v>680.2</c:v>
                </c:pt>
                <c:pt idx="12">
                  <c:v>749.2</c:v>
                </c:pt>
                <c:pt idx="13">
                  <c:v>668.1</c:v>
                </c:pt>
                <c:pt idx="14">
                  <c:v>767.7</c:v>
                </c:pt>
                <c:pt idx="15">
                  <c:v>811.64499999999998</c:v>
                </c:pt>
                <c:pt idx="16">
                  <c:v>524.5</c:v>
                </c:pt>
                <c:pt idx="17">
                  <c:v>603.9</c:v>
                </c:pt>
                <c:pt idx="18">
                  <c:v>535</c:v>
                </c:pt>
                <c:pt idx="19">
                  <c:v>481</c:v>
                </c:pt>
                <c:pt idx="20">
                  <c:v>480</c:v>
                </c:pt>
                <c:pt idx="21">
                  <c:v>504</c:v>
                </c:pt>
                <c:pt idx="22">
                  <c:v>459</c:v>
                </c:pt>
                <c:pt idx="23">
                  <c:v>468.2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1551.1290000000001</c:v>
                </c:pt>
                <c:pt idx="1">
                  <c:v>1447.9909999999998</c:v>
                </c:pt>
                <c:pt idx="2">
                  <c:v>1333.9040000000005</c:v>
                </c:pt>
                <c:pt idx="3">
                  <c:v>1238.8249999999998</c:v>
                </c:pt>
                <c:pt idx="4">
                  <c:v>1149.058</c:v>
                </c:pt>
                <c:pt idx="5">
                  <c:v>1064.2239999999999</c:v>
                </c:pt>
                <c:pt idx="6">
                  <c:v>1253.6689999999996</c:v>
                </c:pt>
                <c:pt idx="7">
                  <c:v>1920.19</c:v>
                </c:pt>
                <c:pt idx="8">
                  <c:v>2594.35</c:v>
                </c:pt>
                <c:pt idx="9">
                  <c:v>3043.2340000000004</c:v>
                </c:pt>
                <c:pt idx="10">
                  <c:v>3285.0559999999991</c:v>
                </c:pt>
                <c:pt idx="11">
                  <c:v>3309.8320000000012</c:v>
                </c:pt>
                <c:pt idx="12">
                  <c:v>3174.0030000000002</c:v>
                </c:pt>
                <c:pt idx="13">
                  <c:v>2845.0040000000004</c:v>
                </c:pt>
                <c:pt idx="14">
                  <c:v>2391.9780000000001</c:v>
                </c:pt>
                <c:pt idx="15">
                  <c:v>1733.2259999999997</c:v>
                </c:pt>
                <c:pt idx="16">
                  <c:v>1004.7529999999999</c:v>
                </c:pt>
                <c:pt idx="17">
                  <c:v>592.86699999999996</c:v>
                </c:pt>
                <c:pt idx="18">
                  <c:v>528.80000000000007</c:v>
                </c:pt>
                <c:pt idx="19">
                  <c:v>499.08399999999995</c:v>
                </c:pt>
                <c:pt idx="20">
                  <c:v>475.01400000000007</c:v>
                </c:pt>
                <c:pt idx="21">
                  <c:v>448.3359999999999</c:v>
                </c:pt>
                <c:pt idx="22">
                  <c:v>444.49299999999999</c:v>
                </c:pt>
                <c:pt idx="23">
                  <c:v>450.61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97</c:v>
                </c:pt>
                <c:pt idx="2">
                  <c:v>98</c:v>
                </c:pt>
                <c:pt idx="3">
                  <c:v>100</c:v>
                </c:pt>
                <c:pt idx="4">
                  <c:v>103</c:v>
                </c:pt>
                <c:pt idx="5">
                  <c:v>105</c:v>
                </c:pt>
                <c:pt idx="6">
                  <c:v>119</c:v>
                </c:pt>
                <c:pt idx="7">
                  <c:v>142</c:v>
                </c:pt>
                <c:pt idx="8">
                  <c:v>158</c:v>
                </c:pt>
                <c:pt idx="9">
                  <c:v>165</c:v>
                </c:pt>
                <c:pt idx="10">
                  <c:v>166</c:v>
                </c:pt>
                <c:pt idx="11">
                  <c:v>160</c:v>
                </c:pt>
                <c:pt idx="12">
                  <c:v>152</c:v>
                </c:pt>
                <c:pt idx="13">
                  <c:v>143</c:v>
                </c:pt>
                <c:pt idx="14">
                  <c:v>131</c:v>
                </c:pt>
                <c:pt idx="15">
                  <c:v>117</c:v>
                </c:pt>
                <c:pt idx="16">
                  <c:v>98</c:v>
                </c:pt>
                <c:pt idx="17">
                  <c:v>87</c:v>
                </c:pt>
                <c:pt idx="18">
                  <c:v>87</c:v>
                </c:pt>
                <c:pt idx="19">
                  <c:v>83</c:v>
                </c:pt>
                <c:pt idx="20">
                  <c:v>78</c:v>
                </c:pt>
                <c:pt idx="21">
                  <c:v>71</c:v>
                </c:pt>
                <c:pt idx="22">
                  <c:v>64</c:v>
                </c:pt>
                <c:pt idx="23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130</c:v>
                </c:pt>
                <c:pt idx="5">
                  <c:v>196</c:v>
                </c:pt>
                <c:pt idx="6">
                  <c:v>196</c:v>
                </c:pt>
                <c:pt idx="7">
                  <c:v>336</c:v>
                </c:pt>
                <c:pt idx="8">
                  <c:v>322</c:v>
                </c:pt>
                <c:pt idx="9">
                  <c:v>302</c:v>
                </c:pt>
                <c:pt idx="10">
                  <c:v>123</c:v>
                </c:pt>
                <c:pt idx="11">
                  <c:v>121</c:v>
                </c:pt>
                <c:pt idx="12">
                  <c:v>107</c:v>
                </c:pt>
                <c:pt idx="13">
                  <c:v>121</c:v>
                </c:pt>
                <c:pt idx="14">
                  <c:v>121</c:v>
                </c:pt>
                <c:pt idx="15">
                  <c:v>125</c:v>
                </c:pt>
                <c:pt idx="16">
                  <c:v>322</c:v>
                </c:pt>
                <c:pt idx="17">
                  <c:v>966.74400000000003</c:v>
                </c:pt>
                <c:pt idx="18">
                  <c:v>1707.444</c:v>
                </c:pt>
                <c:pt idx="19">
                  <c:v>2099.991</c:v>
                </c:pt>
                <c:pt idx="20">
                  <c:v>1802.4159999999999</c:v>
                </c:pt>
                <c:pt idx="21">
                  <c:v>1525.021</c:v>
                </c:pt>
                <c:pt idx="22">
                  <c:v>1188.4480000000001</c:v>
                </c:pt>
                <c:pt idx="23">
                  <c:v>391.017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358160"/>
        <c:axId val="426364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6280.4759999999987</c:v>
                </c:pt>
                <c:pt idx="1">
                  <c:v>6099.0329999999994</c:v>
                </c:pt>
                <c:pt idx="2">
                  <c:v>5891.9239999999991</c:v>
                </c:pt>
                <c:pt idx="3">
                  <c:v>5716.3160000000016</c:v>
                </c:pt>
                <c:pt idx="4">
                  <c:v>5763.2510000000011</c:v>
                </c:pt>
                <c:pt idx="5">
                  <c:v>5877.1729999999989</c:v>
                </c:pt>
                <c:pt idx="6">
                  <c:v>6302.9809999999989</c:v>
                </c:pt>
                <c:pt idx="7">
                  <c:v>6886.1579999999994</c:v>
                </c:pt>
                <c:pt idx="8">
                  <c:v>7516.3799999999992</c:v>
                </c:pt>
                <c:pt idx="9">
                  <c:v>7947.1149999999989</c:v>
                </c:pt>
                <c:pt idx="10">
                  <c:v>8187.3790000000008</c:v>
                </c:pt>
                <c:pt idx="11">
                  <c:v>8184.3489999999983</c:v>
                </c:pt>
                <c:pt idx="12">
                  <c:v>8071.8890000000029</c:v>
                </c:pt>
                <c:pt idx="13">
                  <c:v>7573.8440000000019</c:v>
                </c:pt>
                <c:pt idx="14">
                  <c:v>7417.8360000000002</c:v>
                </c:pt>
                <c:pt idx="15">
                  <c:v>7364.4009999999998</c:v>
                </c:pt>
                <c:pt idx="16">
                  <c:v>7127.6059999999989</c:v>
                </c:pt>
                <c:pt idx="17">
                  <c:v>8144.1029999999992</c:v>
                </c:pt>
                <c:pt idx="18">
                  <c:v>8802.3009999999995</c:v>
                </c:pt>
                <c:pt idx="19">
                  <c:v>9107.6690000000017</c:v>
                </c:pt>
                <c:pt idx="20">
                  <c:v>8754.9020000000037</c:v>
                </c:pt>
                <c:pt idx="21">
                  <c:v>8167.4719999999988</c:v>
                </c:pt>
                <c:pt idx="22">
                  <c:v>7677.6770000000006</c:v>
                </c:pt>
                <c:pt idx="23">
                  <c:v>6787.1290000000026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358160"/>
        <c:axId val="426364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251.54</c:v>
                </c:pt>
                <c:pt idx="1">
                  <c:v>232.1</c:v>
                </c:pt>
                <c:pt idx="2">
                  <c:v>220.03</c:v>
                </c:pt>
                <c:pt idx="3">
                  <c:v>215.06</c:v>
                </c:pt>
                <c:pt idx="4">
                  <c:v>220.02</c:v>
                </c:pt>
                <c:pt idx="5">
                  <c:v>233.76</c:v>
                </c:pt>
                <c:pt idx="6">
                  <c:v>233.76</c:v>
                </c:pt>
                <c:pt idx="7">
                  <c:v>220.06</c:v>
                </c:pt>
                <c:pt idx="8">
                  <c:v>220.08</c:v>
                </c:pt>
                <c:pt idx="9">
                  <c:v>210.44</c:v>
                </c:pt>
                <c:pt idx="10">
                  <c:v>226.85</c:v>
                </c:pt>
                <c:pt idx="11">
                  <c:v>233.76</c:v>
                </c:pt>
                <c:pt idx="12">
                  <c:v>230.06</c:v>
                </c:pt>
                <c:pt idx="13">
                  <c:v>220.04</c:v>
                </c:pt>
                <c:pt idx="14">
                  <c:v>230.1</c:v>
                </c:pt>
                <c:pt idx="15">
                  <c:v>260.08999999999997</c:v>
                </c:pt>
                <c:pt idx="16">
                  <c:v>284.76</c:v>
                </c:pt>
                <c:pt idx="17">
                  <c:v>334.79</c:v>
                </c:pt>
                <c:pt idx="18">
                  <c:v>397.55</c:v>
                </c:pt>
                <c:pt idx="19">
                  <c:v>385.37</c:v>
                </c:pt>
                <c:pt idx="20">
                  <c:v>367.1</c:v>
                </c:pt>
                <c:pt idx="21">
                  <c:v>343.75</c:v>
                </c:pt>
                <c:pt idx="22">
                  <c:v>325.85000000000002</c:v>
                </c:pt>
                <c:pt idx="23">
                  <c:v>302.77999999999997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362864"/>
        <c:axId val="426358944"/>
      </c:lineChart>
      <c:catAx>
        <c:axId val="42635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64824"/>
        <c:crosses val="autoZero"/>
        <c:auto val="1"/>
        <c:lblAlgn val="ctr"/>
        <c:lblOffset val="100"/>
        <c:noMultiLvlLbl val="0"/>
      </c:catAx>
      <c:valAx>
        <c:axId val="42636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58160"/>
        <c:crosses val="autoZero"/>
        <c:crossBetween val="between"/>
      </c:valAx>
      <c:valAx>
        <c:axId val="426358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62864"/>
        <c:crosses val="max"/>
        <c:crossBetween val="between"/>
      </c:valAx>
      <c:catAx>
        <c:axId val="426362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358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6280.4780000000001</v>
      </c>
      <c r="C4" s="18">
        <v>6099.0330000000013</v>
      </c>
      <c r="D4" s="18">
        <v>5891.887999999999</v>
      </c>
      <c r="E4" s="18">
        <v>5716.2850000000008</v>
      </c>
      <c r="F4" s="18">
        <v>5763.2390000000005</v>
      </c>
      <c r="G4" s="18">
        <v>5877.139000000001</v>
      </c>
      <c r="H4" s="18">
        <v>6302.9470000000001</v>
      </c>
      <c r="I4" s="18">
        <v>6886.165</v>
      </c>
      <c r="J4" s="18">
        <v>7516.402</v>
      </c>
      <c r="K4" s="18">
        <v>7947.1149999999998</v>
      </c>
      <c r="L4" s="18">
        <v>8187.4149999999972</v>
      </c>
      <c r="M4" s="18">
        <v>8184.3489999999993</v>
      </c>
      <c r="N4" s="18">
        <v>8071.8670000000011</v>
      </c>
      <c r="O4" s="18">
        <v>7573.8140000000021</v>
      </c>
      <c r="P4" s="18">
        <v>7417.8359999999993</v>
      </c>
      <c r="Q4" s="18">
        <v>7364.3670000000002</v>
      </c>
      <c r="R4" s="18">
        <v>7127.5910000000022</v>
      </c>
      <c r="S4" s="18">
        <v>8144.0689999999995</v>
      </c>
      <c r="T4" s="18">
        <v>8802.2879999999986</v>
      </c>
      <c r="U4" s="18">
        <v>9107.6870000000017</v>
      </c>
      <c r="V4" s="18">
        <v>8754.8639999999996</v>
      </c>
      <c r="W4" s="18">
        <v>8167.4340000000002</v>
      </c>
      <c r="X4" s="18">
        <v>7677.6770000000006</v>
      </c>
      <c r="Y4" s="18">
        <v>6787.1459999999988</v>
      </c>
      <c r="Z4" s="19"/>
      <c r="AA4" s="20">
        <f>SUM(B4:Z4)</f>
        <v>175649.095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251.54</v>
      </c>
      <c r="C7" s="28">
        <v>232.1</v>
      </c>
      <c r="D7" s="28">
        <v>220.03</v>
      </c>
      <c r="E7" s="28">
        <v>215.06</v>
      </c>
      <c r="F7" s="28">
        <v>220.02</v>
      </c>
      <c r="G7" s="28">
        <v>233.76</v>
      </c>
      <c r="H7" s="28">
        <v>233.76</v>
      </c>
      <c r="I7" s="28">
        <v>220.06</v>
      </c>
      <c r="J7" s="28">
        <v>220.08</v>
      </c>
      <c r="K7" s="28">
        <v>210.44</v>
      </c>
      <c r="L7" s="28">
        <v>226.85</v>
      </c>
      <c r="M7" s="28">
        <v>233.76</v>
      </c>
      <c r="N7" s="28">
        <v>230.06</v>
      </c>
      <c r="O7" s="28">
        <v>220.04</v>
      </c>
      <c r="P7" s="28">
        <v>230.1</v>
      </c>
      <c r="Q7" s="28">
        <v>260.08999999999997</v>
      </c>
      <c r="R7" s="28">
        <v>284.76</v>
      </c>
      <c r="S7" s="28">
        <v>334.79</v>
      </c>
      <c r="T7" s="28">
        <v>397.55</v>
      </c>
      <c r="U7" s="28">
        <v>385.37</v>
      </c>
      <c r="V7" s="28">
        <v>367.1</v>
      </c>
      <c r="W7" s="28">
        <v>343.75</v>
      </c>
      <c r="X7" s="28">
        <v>325.85000000000002</v>
      </c>
      <c r="Y7" s="28">
        <v>302.77999999999997</v>
      </c>
      <c r="Z7" s="29"/>
      <c r="AA7" s="30">
        <f>IF(SUM(B7:Z7)&lt;&gt;0,AVERAGEIF(B7:Z7,"&lt;&gt;"""),"")</f>
        <v>266.6541666666667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1322</v>
      </c>
      <c r="C10" s="42">
        <v>1322</v>
      </c>
      <c r="D10" s="42">
        <v>1322</v>
      </c>
      <c r="E10" s="42">
        <v>1322</v>
      </c>
      <c r="F10" s="42">
        <v>1322</v>
      </c>
      <c r="G10" s="42">
        <v>1322</v>
      </c>
      <c r="H10" s="42">
        <v>1322</v>
      </c>
      <c r="I10" s="42">
        <v>1322</v>
      </c>
      <c r="J10" s="42">
        <v>1322</v>
      </c>
      <c r="K10" s="42">
        <v>1300.798</v>
      </c>
      <c r="L10" s="42">
        <v>1322</v>
      </c>
      <c r="M10" s="42">
        <v>1322</v>
      </c>
      <c r="N10" s="42">
        <v>1322</v>
      </c>
      <c r="O10" s="42">
        <v>1322</v>
      </c>
      <c r="P10" s="42">
        <v>1322</v>
      </c>
      <c r="Q10" s="42">
        <v>1322</v>
      </c>
      <c r="R10" s="42">
        <v>1322</v>
      </c>
      <c r="S10" s="42">
        <v>1322</v>
      </c>
      <c r="T10" s="42">
        <v>1322</v>
      </c>
      <c r="U10" s="42">
        <v>1322</v>
      </c>
      <c r="V10" s="42">
        <v>1322</v>
      </c>
      <c r="W10" s="42">
        <v>1322</v>
      </c>
      <c r="X10" s="42">
        <v>1322</v>
      </c>
      <c r="Y10" s="42">
        <v>1322</v>
      </c>
      <c r="Z10" s="43"/>
      <c r="AA10" s="44">
        <f t="shared" ref="AA10:AA15" si="0">SUM(B10:Z10)</f>
        <v>31706.798000000003</v>
      </c>
    </row>
    <row r="11" spans="1:27" ht="24.95" customHeight="1" x14ac:dyDescent="0.2">
      <c r="A11" s="45" t="s">
        <v>7</v>
      </c>
      <c r="B11" s="46">
        <v>174</v>
      </c>
      <c r="C11" s="47">
        <v>160</v>
      </c>
      <c r="D11" s="47">
        <v>150</v>
      </c>
      <c r="E11" s="47">
        <v>143</v>
      </c>
      <c r="F11" s="47">
        <v>145</v>
      </c>
      <c r="G11" s="47">
        <v>161</v>
      </c>
      <c r="H11" s="47">
        <v>179</v>
      </c>
      <c r="I11" s="47">
        <v>190</v>
      </c>
      <c r="J11" s="47">
        <v>188</v>
      </c>
      <c r="K11" s="47">
        <v>181</v>
      </c>
      <c r="L11" s="47">
        <v>181</v>
      </c>
      <c r="M11" s="47">
        <v>190</v>
      </c>
      <c r="N11" s="47">
        <v>201</v>
      </c>
      <c r="O11" s="47">
        <v>215</v>
      </c>
      <c r="P11" s="47">
        <v>224</v>
      </c>
      <c r="Q11" s="47">
        <v>240</v>
      </c>
      <c r="R11" s="47">
        <v>275</v>
      </c>
      <c r="S11" s="47">
        <v>309</v>
      </c>
      <c r="T11" s="47">
        <v>337.65</v>
      </c>
      <c r="U11" s="47">
        <v>338</v>
      </c>
      <c r="V11" s="47">
        <v>307</v>
      </c>
      <c r="W11" s="47">
        <v>277</v>
      </c>
      <c r="X11" s="47">
        <v>246</v>
      </c>
      <c r="Y11" s="47">
        <v>216</v>
      </c>
      <c r="Z11" s="48"/>
      <c r="AA11" s="49">
        <f t="shared" si="0"/>
        <v>5227.6499999999996</v>
      </c>
    </row>
    <row r="12" spans="1:27" ht="24.95" customHeight="1" x14ac:dyDescent="0.2">
      <c r="A12" s="50" t="s">
        <v>8</v>
      </c>
      <c r="B12" s="51">
        <v>2378.1489999999999</v>
      </c>
      <c r="C12" s="52">
        <v>2084.0419999999999</v>
      </c>
      <c r="D12" s="52">
        <v>1969.2840000000001</v>
      </c>
      <c r="E12" s="52">
        <v>1967.56</v>
      </c>
      <c r="F12" s="52">
        <v>1969.2809999999999</v>
      </c>
      <c r="G12" s="52">
        <v>2101.915</v>
      </c>
      <c r="H12" s="52">
        <v>2265.078</v>
      </c>
      <c r="I12" s="52">
        <v>2175.7750000000001</v>
      </c>
      <c r="J12" s="52">
        <v>2288.3519999999999</v>
      </c>
      <c r="K12" s="52">
        <v>2255.7829999999999</v>
      </c>
      <c r="L12" s="52">
        <v>2275.8589999999999</v>
      </c>
      <c r="M12" s="52">
        <v>2401.317</v>
      </c>
      <c r="N12" s="52">
        <v>2366.6639999999998</v>
      </c>
      <c r="O12" s="52">
        <v>2259.71</v>
      </c>
      <c r="P12" s="52">
        <v>2460.1580000000004</v>
      </c>
      <c r="Q12" s="52">
        <v>3015.4960000000001</v>
      </c>
      <c r="R12" s="52">
        <v>3581.3379999999997</v>
      </c>
      <c r="S12" s="52">
        <v>4262.558</v>
      </c>
      <c r="T12" s="52">
        <v>4284.3940000000002</v>
      </c>
      <c r="U12" s="52">
        <v>4284.6120000000001</v>
      </c>
      <c r="V12" s="52">
        <v>4290.4340000000002</v>
      </c>
      <c r="W12" s="52">
        <v>4020.0770000000002</v>
      </c>
      <c r="X12" s="52">
        <v>3953.7359999999999</v>
      </c>
      <c r="Y12" s="52">
        <v>3880.319</v>
      </c>
      <c r="Z12" s="53"/>
      <c r="AA12" s="54">
        <f t="shared" si="0"/>
        <v>68791.890999999989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130</v>
      </c>
      <c r="G13" s="52">
        <v>196</v>
      </c>
      <c r="H13" s="52">
        <v>196</v>
      </c>
      <c r="I13" s="52">
        <v>336</v>
      </c>
      <c r="J13" s="52">
        <v>322</v>
      </c>
      <c r="K13" s="52">
        <v>302</v>
      </c>
      <c r="L13" s="52">
        <v>123</v>
      </c>
      <c r="M13" s="52">
        <v>121</v>
      </c>
      <c r="N13" s="52">
        <v>107</v>
      </c>
      <c r="O13" s="52">
        <v>121</v>
      </c>
      <c r="P13" s="52">
        <v>121</v>
      </c>
      <c r="Q13" s="52">
        <v>125</v>
      </c>
      <c r="R13" s="52">
        <v>322</v>
      </c>
      <c r="S13" s="52">
        <v>966.74400000000003</v>
      </c>
      <c r="T13" s="52">
        <v>1707.444</v>
      </c>
      <c r="U13" s="52">
        <v>2099.991</v>
      </c>
      <c r="V13" s="52">
        <v>1802.4159999999999</v>
      </c>
      <c r="W13" s="52">
        <v>1525.021</v>
      </c>
      <c r="X13" s="52">
        <v>1188.4480000000001</v>
      </c>
      <c r="Y13" s="52">
        <v>391.017</v>
      </c>
      <c r="Z13" s="53"/>
      <c r="AA13" s="54">
        <f t="shared" si="0"/>
        <v>12203.081</v>
      </c>
    </row>
    <row r="14" spans="1:27" ht="24.95" customHeight="1" x14ac:dyDescent="0.2">
      <c r="A14" s="55" t="s">
        <v>10</v>
      </c>
      <c r="B14" s="56">
        <v>1551.1290000000001</v>
      </c>
      <c r="C14" s="57">
        <v>1447.9909999999998</v>
      </c>
      <c r="D14" s="57">
        <v>1333.9040000000005</v>
      </c>
      <c r="E14" s="57">
        <v>1238.8249999999998</v>
      </c>
      <c r="F14" s="57">
        <v>1149.058</v>
      </c>
      <c r="G14" s="57">
        <v>1064.2239999999999</v>
      </c>
      <c r="H14" s="57">
        <v>1253.6689999999996</v>
      </c>
      <c r="I14" s="57">
        <v>1920.19</v>
      </c>
      <c r="J14" s="57">
        <v>2594.35</v>
      </c>
      <c r="K14" s="57">
        <v>3043.2340000000004</v>
      </c>
      <c r="L14" s="57">
        <v>3285.0559999999991</v>
      </c>
      <c r="M14" s="57">
        <v>3309.8320000000012</v>
      </c>
      <c r="N14" s="57">
        <v>3174.0030000000002</v>
      </c>
      <c r="O14" s="57">
        <v>2845.0040000000004</v>
      </c>
      <c r="P14" s="57">
        <v>2391.9780000000001</v>
      </c>
      <c r="Q14" s="57">
        <v>1733.2259999999997</v>
      </c>
      <c r="R14" s="57">
        <v>1004.7529999999999</v>
      </c>
      <c r="S14" s="57">
        <v>592.86699999999996</v>
      </c>
      <c r="T14" s="57">
        <v>528.80000000000007</v>
      </c>
      <c r="U14" s="57">
        <v>499.08399999999995</v>
      </c>
      <c r="V14" s="57">
        <v>475.01400000000007</v>
      </c>
      <c r="W14" s="57">
        <v>448.3359999999999</v>
      </c>
      <c r="X14" s="57">
        <v>444.49299999999999</v>
      </c>
      <c r="Y14" s="57">
        <v>450.61</v>
      </c>
      <c r="Z14" s="58"/>
      <c r="AA14" s="59">
        <f t="shared" si="0"/>
        <v>37779.630000000012</v>
      </c>
    </row>
    <row r="15" spans="1:27" ht="24.95" customHeight="1" x14ac:dyDescent="0.2">
      <c r="A15" s="55" t="s">
        <v>11</v>
      </c>
      <c r="B15" s="56">
        <v>100</v>
      </c>
      <c r="C15" s="57">
        <v>97</v>
      </c>
      <c r="D15" s="57">
        <v>98</v>
      </c>
      <c r="E15" s="57">
        <v>100</v>
      </c>
      <c r="F15" s="57">
        <v>103</v>
      </c>
      <c r="G15" s="57">
        <v>105</v>
      </c>
      <c r="H15" s="57">
        <v>119</v>
      </c>
      <c r="I15" s="57">
        <v>142</v>
      </c>
      <c r="J15" s="57">
        <v>158</v>
      </c>
      <c r="K15" s="57">
        <v>165</v>
      </c>
      <c r="L15" s="57">
        <v>166</v>
      </c>
      <c r="M15" s="57">
        <v>160</v>
      </c>
      <c r="N15" s="57">
        <v>152</v>
      </c>
      <c r="O15" s="57">
        <v>143</v>
      </c>
      <c r="P15" s="57">
        <v>131</v>
      </c>
      <c r="Q15" s="57">
        <v>117</v>
      </c>
      <c r="R15" s="57">
        <v>98</v>
      </c>
      <c r="S15" s="57">
        <v>87</v>
      </c>
      <c r="T15" s="57">
        <v>87</v>
      </c>
      <c r="U15" s="57">
        <v>83</v>
      </c>
      <c r="V15" s="57">
        <v>78</v>
      </c>
      <c r="W15" s="57">
        <v>71</v>
      </c>
      <c r="X15" s="57">
        <v>64</v>
      </c>
      <c r="Y15" s="57">
        <v>59</v>
      </c>
      <c r="Z15" s="58"/>
      <c r="AA15" s="59">
        <f t="shared" si="0"/>
        <v>2683</v>
      </c>
    </row>
    <row r="16" spans="1:27" ht="30" customHeight="1" thickBot="1" x14ac:dyDescent="0.25">
      <c r="A16" s="60" t="s">
        <v>12</v>
      </c>
      <c r="B16" s="61">
        <f>IF(LEN(B$2)&gt;0,SUM(B10:B15),"")</f>
        <v>5525.2780000000002</v>
      </c>
      <c r="C16" s="62">
        <f t="shared" ref="C16:Z16" si="1">IF(LEN(C$2)&gt;0,SUM(C10:C15),"")</f>
        <v>5111.0329999999994</v>
      </c>
      <c r="D16" s="62">
        <f t="shared" si="1"/>
        <v>4873.1880000000001</v>
      </c>
      <c r="E16" s="62">
        <f t="shared" si="1"/>
        <v>4771.3850000000002</v>
      </c>
      <c r="F16" s="62">
        <f t="shared" si="1"/>
        <v>4818.3389999999999</v>
      </c>
      <c r="G16" s="62">
        <f t="shared" si="1"/>
        <v>4950.1390000000001</v>
      </c>
      <c r="H16" s="62">
        <f t="shared" si="1"/>
        <v>5334.7469999999994</v>
      </c>
      <c r="I16" s="62">
        <f t="shared" si="1"/>
        <v>6085.9650000000001</v>
      </c>
      <c r="J16" s="62">
        <f t="shared" si="1"/>
        <v>6872.7019999999993</v>
      </c>
      <c r="K16" s="62">
        <f t="shared" si="1"/>
        <v>7247.8150000000005</v>
      </c>
      <c r="L16" s="62">
        <f t="shared" si="1"/>
        <v>7352.9149999999991</v>
      </c>
      <c r="M16" s="62">
        <f t="shared" si="1"/>
        <v>7504.1490000000013</v>
      </c>
      <c r="N16" s="62">
        <f t="shared" si="1"/>
        <v>7322.6669999999995</v>
      </c>
      <c r="O16" s="62">
        <f t="shared" si="1"/>
        <v>6905.7139999999999</v>
      </c>
      <c r="P16" s="62">
        <f t="shared" si="1"/>
        <v>6650.1360000000004</v>
      </c>
      <c r="Q16" s="62">
        <f t="shared" si="1"/>
        <v>6552.7219999999998</v>
      </c>
      <c r="R16" s="62">
        <f t="shared" si="1"/>
        <v>6603.0909999999994</v>
      </c>
      <c r="S16" s="62">
        <f t="shared" si="1"/>
        <v>7540.1689999999999</v>
      </c>
      <c r="T16" s="62">
        <f t="shared" si="1"/>
        <v>8267.2880000000005</v>
      </c>
      <c r="U16" s="62">
        <f t="shared" si="1"/>
        <v>8626.6869999999999</v>
      </c>
      <c r="V16" s="62">
        <f t="shared" si="1"/>
        <v>8274.8639999999996</v>
      </c>
      <c r="W16" s="62">
        <f t="shared" si="1"/>
        <v>7663.4340000000002</v>
      </c>
      <c r="X16" s="62">
        <f t="shared" si="1"/>
        <v>7218.6770000000006</v>
      </c>
      <c r="Y16" s="62">
        <f t="shared" si="1"/>
        <v>6318.945999999999</v>
      </c>
      <c r="Z16" s="63" t="str">
        <f t="shared" si="1"/>
        <v/>
      </c>
      <c r="AA16" s="64">
        <f>SUM(AA10:AA15)</f>
        <v>158392.05000000002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1727.9</v>
      </c>
      <c r="C28" s="72">
        <v>1661.9</v>
      </c>
      <c r="D28" s="72">
        <v>1596.9</v>
      </c>
      <c r="E28" s="72">
        <v>1532.9</v>
      </c>
      <c r="F28" s="72">
        <v>1475.9</v>
      </c>
      <c r="G28" s="72">
        <v>1507.9</v>
      </c>
      <c r="H28" s="72">
        <v>1613.9</v>
      </c>
      <c r="I28" s="72">
        <v>2109.9</v>
      </c>
      <c r="J28" s="72">
        <v>2549.9</v>
      </c>
      <c r="K28" s="72">
        <v>2832.9</v>
      </c>
      <c r="L28" s="72">
        <v>3013.9</v>
      </c>
      <c r="M28" s="72">
        <v>3050.9</v>
      </c>
      <c r="N28" s="72">
        <v>2942.9</v>
      </c>
      <c r="O28" s="72">
        <v>2725.9</v>
      </c>
      <c r="P28" s="72">
        <v>2387.9</v>
      </c>
      <c r="Q28" s="72">
        <v>1942.9</v>
      </c>
      <c r="R28" s="72">
        <v>1691.9</v>
      </c>
      <c r="S28" s="72">
        <v>1852.9</v>
      </c>
      <c r="T28" s="72">
        <v>1788.55</v>
      </c>
      <c r="U28" s="72">
        <v>1518.9</v>
      </c>
      <c r="V28" s="72">
        <v>1315.9</v>
      </c>
      <c r="W28" s="72">
        <v>1212.9000000000001</v>
      </c>
      <c r="X28" s="72">
        <v>1179.9000000000001</v>
      </c>
      <c r="Y28" s="72">
        <v>1123.9000000000001</v>
      </c>
      <c r="Z28" s="73"/>
      <c r="AA28" s="74">
        <f>SUM(B28:Z28)</f>
        <v>46359.250000000022</v>
      </c>
    </row>
    <row r="29" spans="1:27" ht="24.95" customHeight="1" x14ac:dyDescent="0.2">
      <c r="A29" s="75" t="s">
        <v>23</v>
      </c>
      <c r="B29" s="76">
        <v>1755.278</v>
      </c>
      <c r="C29" s="77">
        <v>1402.133</v>
      </c>
      <c r="D29" s="77">
        <v>1285.288</v>
      </c>
      <c r="E29" s="77">
        <v>1235.4849999999999</v>
      </c>
      <c r="F29" s="77">
        <v>1381.4390000000001</v>
      </c>
      <c r="G29" s="77">
        <v>1484.1389999999999</v>
      </c>
      <c r="H29" s="77">
        <v>1667.7470000000001</v>
      </c>
      <c r="I29" s="77">
        <v>1868.9649999999999</v>
      </c>
      <c r="J29" s="77">
        <v>2033.702</v>
      </c>
      <c r="K29" s="77">
        <v>2105.8150000000001</v>
      </c>
      <c r="L29" s="77">
        <v>1997.0150000000001</v>
      </c>
      <c r="M29" s="77">
        <v>2078.2489999999998</v>
      </c>
      <c r="N29" s="77">
        <v>2001.7670000000001</v>
      </c>
      <c r="O29" s="77">
        <v>1844.8140000000001</v>
      </c>
      <c r="P29" s="77">
        <v>1752.2360000000001</v>
      </c>
      <c r="Q29" s="77">
        <v>1798.7670000000001</v>
      </c>
      <c r="R29" s="77">
        <v>1944.0909999999999</v>
      </c>
      <c r="S29" s="77">
        <v>2756.1689999999999</v>
      </c>
      <c r="T29" s="77">
        <v>3496.6379999999999</v>
      </c>
      <c r="U29" s="77">
        <v>4071.6869999999999</v>
      </c>
      <c r="V29" s="77">
        <v>3921.864</v>
      </c>
      <c r="W29" s="77">
        <v>3535.4340000000002</v>
      </c>
      <c r="X29" s="77">
        <v>2978.6770000000001</v>
      </c>
      <c r="Y29" s="77">
        <v>2147.9459999999999</v>
      </c>
      <c r="Z29" s="78"/>
      <c r="AA29" s="79">
        <f>SUM(B29:Z29)</f>
        <v>52545.345000000001</v>
      </c>
    </row>
    <row r="30" spans="1:27" ht="24.95" customHeight="1" x14ac:dyDescent="0.2">
      <c r="A30" s="82" t="s">
        <v>24</v>
      </c>
      <c r="B30" s="80">
        <v>2413.1</v>
      </c>
      <c r="C30" s="81">
        <v>2408</v>
      </c>
      <c r="D30" s="81">
        <v>2408</v>
      </c>
      <c r="E30" s="81">
        <v>2408</v>
      </c>
      <c r="F30" s="81">
        <v>2408</v>
      </c>
      <c r="G30" s="81">
        <v>2413.1</v>
      </c>
      <c r="H30" s="81">
        <v>2443.1</v>
      </c>
      <c r="I30" s="81">
        <v>2503.1</v>
      </c>
      <c r="J30" s="81">
        <v>2663.1</v>
      </c>
      <c r="K30" s="81">
        <v>2663.1</v>
      </c>
      <c r="L30" s="81">
        <v>2658</v>
      </c>
      <c r="M30" s="81">
        <v>2658</v>
      </c>
      <c r="N30" s="81">
        <v>2658</v>
      </c>
      <c r="O30" s="81">
        <v>2658</v>
      </c>
      <c r="P30" s="81">
        <v>2834</v>
      </c>
      <c r="Q30" s="81">
        <v>3143.1</v>
      </c>
      <c r="R30" s="81">
        <v>3407.1</v>
      </c>
      <c r="S30" s="81">
        <v>3517.1</v>
      </c>
      <c r="T30" s="81">
        <v>3517.1</v>
      </c>
      <c r="U30" s="81">
        <v>3517.1</v>
      </c>
      <c r="V30" s="81">
        <v>3517.1</v>
      </c>
      <c r="W30" s="81">
        <v>3419.1</v>
      </c>
      <c r="X30" s="81">
        <v>3519.1</v>
      </c>
      <c r="Y30" s="81">
        <v>3469.1</v>
      </c>
      <c r="Z30" s="83"/>
      <c r="AA30" s="84">
        <f>SUM(B30:Z30)</f>
        <v>69222.499999999985</v>
      </c>
    </row>
    <row r="31" spans="1:27" ht="30" customHeight="1" thickBot="1" x14ac:dyDescent="0.25">
      <c r="A31" s="60" t="s">
        <v>25</v>
      </c>
      <c r="B31" s="61">
        <f>IF(LEN(B$2)&gt;0,SUM(B28:B30),"")</f>
        <v>5896.2780000000002</v>
      </c>
      <c r="C31" s="62">
        <f t="shared" ref="C31:Z31" si="4">IF(LEN(C$2)&gt;0,SUM(C28:C30),"")</f>
        <v>5472.0330000000004</v>
      </c>
      <c r="D31" s="62">
        <f t="shared" si="4"/>
        <v>5290.1880000000001</v>
      </c>
      <c r="E31" s="62">
        <f t="shared" si="4"/>
        <v>5176.3850000000002</v>
      </c>
      <c r="F31" s="62">
        <f t="shared" si="4"/>
        <v>5265.3389999999999</v>
      </c>
      <c r="G31" s="62">
        <f t="shared" si="4"/>
        <v>5405.1389999999992</v>
      </c>
      <c r="H31" s="62">
        <f t="shared" si="4"/>
        <v>5724.7469999999994</v>
      </c>
      <c r="I31" s="62">
        <f t="shared" si="4"/>
        <v>6481.9650000000001</v>
      </c>
      <c r="J31" s="62">
        <f t="shared" si="4"/>
        <v>7246.7019999999993</v>
      </c>
      <c r="K31" s="62">
        <f t="shared" si="4"/>
        <v>7601.8150000000005</v>
      </c>
      <c r="L31" s="62">
        <f t="shared" si="4"/>
        <v>7668.915</v>
      </c>
      <c r="M31" s="62">
        <f t="shared" si="4"/>
        <v>7787.1489999999994</v>
      </c>
      <c r="N31" s="62">
        <f t="shared" si="4"/>
        <v>7602.6670000000004</v>
      </c>
      <c r="O31" s="62">
        <f t="shared" si="4"/>
        <v>7228.7139999999999</v>
      </c>
      <c r="P31" s="62">
        <f t="shared" si="4"/>
        <v>6974.1360000000004</v>
      </c>
      <c r="Q31" s="62">
        <f t="shared" si="4"/>
        <v>6884.7669999999998</v>
      </c>
      <c r="R31" s="62">
        <f t="shared" si="4"/>
        <v>7043.0910000000003</v>
      </c>
      <c r="S31" s="62">
        <f t="shared" si="4"/>
        <v>8126.1689999999999</v>
      </c>
      <c r="T31" s="62">
        <f t="shared" si="4"/>
        <v>8802.2880000000005</v>
      </c>
      <c r="U31" s="62">
        <f t="shared" si="4"/>
        <v>9107.6869999999999</v>
      </c>
      <c r="V31" s="62">
        <f t="shared" si="4"/>
        <v>8754.8639999999996</v>
      </c>
      <c r="W31" s="62">
        <f t="shared" si="4"/>
        <v>8167.4340000000011</v>
      </c>
      <c r="X31" s="62">
        <f t="shared" si="4"/>
        <v>7677.6769999999997</v>
      </c>
      <c r="Y31" s="62">
        <f t="shared" si="4"/>
        <v>6740.9459999999999</v>
      </c>
      <c r="Z31" s="63" t="str">
        <f t="shared" si="4"/>
        <v/>
      </c>
      <c r="AA31" s="64">
        <f>SUM(AA28:AA30)</f>
        <v>168127.09500000003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</v>
      </c>
      <c r="C34" s="95">
        <v>36</v>
      </c>
      <c r="D34" s="95">
        <v>36</v>
      </c>
      <c r="E34" s="95">
        <v>54</v>
      </c>
      <c r="F34" s="95">
        <v>36</v>
      </c>
      <c r="G34" s="95">
        <v>36</v>
      </c>
      <c r="H34" s="95">
        <v>36</v>
      </c>
      <c r="I34" s="95">
        <v>79</v>
      </c>
      <c r="J34" s="95">
        <v>87</v>
      </c>
      <c r="K34" s="95">
        <v>116</v>
      </c>
      <c r="L34" s="95">
        <v>73</v>
      </c>
      <c r="M34" s="95">
        <v>21</v>
      </c>
      <c r="N34" s="95">
        <v>21</v>
      </c>
      <c r="O34" s="95">
        <v>21</v>
      </c>
      <c r="P34" s="95">
        <v>22</v>
      </c>
      <c r="Q34" s="95">
        <v>26</v>
      </c>
      <c r="R34" s="95">
        <v>129</v>
      </c>
      <c r="S34" s="95">
        <v>211</v>
      </c>
      <c r="T34" s="95">
        <v>186</v>
      </c>
      <c r="U34" s="95">
        <v>161</v>
      </c>
      <c r="V34" s="95">
        <v>161</v>
      </c>
      <c r="W34" s="95">
        <v>159</v>
      </c>
      <c r="X34" s="95">
        <v>21</v>
      </c>
      <c r="Y34" s="95">
        <v>21</v>
      </c>
      <c r="Z34" s="96"/>
      <c r="AA34" s="74">
        <f t="shared" ref="AA34:AA39" si="5">SUM(B34:Z34)</f>
        <v>1785</v>
      </c>
    </row>
    <row r="35" spans="1:27" ht="24.95" customHeight="1" x14ac:dyDescent="0.2">
      <c r="A35" s="97" t="s">
        <v>28</v>
      </c>
      <c r="B35" s="98">
        <v>243</v>
      </c>
      <c r="C35" s="99">
        <v>233</v>
      </c>
      <c r="D35" s="99">
        <v>289</v>
      </c>
      <c r="E35" s="99">
        <v>259</v>
      </c>
      <c r="F35" s="99">
        <v>319</v>
      </c>
      <c r="G35" s="99">
        <v>327</v>
      </c>
      <c r="H35" s="99">
        <v>262</v>
      </c>
      <c r="I35" s="99">
        <v>225</v>
      </c>
      <c r="J35" s="99">
        <v>195</v>
      </c>
      <c r="K35" s="99">
        <v>146</v>
      </c>
      <c r="L35" s="99">
        <v>151</v>
      </c>
      <c r="M35" s="99">
        <v>170</v>
      </c>
      <c r="N35" s="99">
        <v>167</v>
      </c>
      <c r="O35" s="99">
        <v>210</v>
      </c>
      <c r="P35" s="99">
        <v>210</v>
      </c>
      <c r="Q35" s="99">
        <v>214.04499999999999</v>
      </c>
      <c r="R35" s="99">
        <v>219</v>
      </c>
      <c r="S35" s="99">
        <v>283</v>
      </c>
      <c r="T35" s="99">
        <v>257</v>
      </c>
      <c r="U35" s="99">
        <v>228</v>
      </c>
      <c r="V35" s="99">
        <v>227</v>
      </c>
      <c r="W35" s="99">
        <v>253</v>
      </c>
      <c r="X35" s="99">
        <v>346</v>
      </c>
      <c r="Y35" s="99">
        <v>309</v>
      </c>
      <c r="Z35" s="100"/>
      <c r="AA35" s="79">
        <f t="shared" si="5"/>
        <v>5742.0450000000001</v>
      </c>
    </row>
    <row r="36" spans="1:27" ht="24.95" customHeight="1" x14ac:dyDescent="0.2">
      <c r="A36" s="97" t="s">
        <v>29</v>
      </c>
      <c r="B36" s="98">
        <v>426.2</v>
      </c>
      <c r="C36" s="99">
        <v>669</v>
      </c>
      <c r="D36" s="99">
        <v>643.70000000000005</v>
      </c>
      <c r="E36" s="99">
        <v>581.9</v>
      </c>
      <c r="F36" s="99">
        <v>539.9</v>
      </c>
      <c r="G36" s="99">
        <v>514</v>
      </c>
      <c r="H36" s="99">
        <v>620.20000000000005</v>
      </c>
      <c r="I36" s="99">
        <v>446.2</v>
      </c>
      <c r="J36" s="99">
        <v>311.7</v>
      </c>
      <c r="K36" s="99">
        <v>387.3</v>
      </c>
      <c r="L36" s="99">
        <v>560.5</v>
      </c>
      <c r="M36" s="99">
        <v>439.2</v>
      </c>
      <c r="N36" s="99">
        <v>511.2</v>
      </c>
      <c r="O36" s="99">
        <v>387.1</v>
      </c>
      <c r="P36" s="99">
        <v>485.7</v>
      </c>
      <c r="Q36" s="99">
        <v>521.6</v>
      </c>
      <c r="R36" s="99">
        <v>78</v>
      </c>
      <c r="S36" s="99">
        <v>59.9</v>
      </c>
      <c r="T36" s="99">
        <v>42</v>
      </c>
      <c r="U36" s="99">
        <v>42</v>
      </c>
      <c r="V36" s="99">
        <v>42</v>
      </c>
      <c r="W36" s="99">
        <v>42</v>
      </c>
      <c r="X36" s="99">
        <v>42</v>
      </c>
      <c r="Y36" s="99">
        <v>88.2</v>
      </c>
      <c r="Z36" s="100"/>
      <c r="AA36" s="79">
        <f t="shared" si="5"/>
        <v>8481.5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48.5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755.2</v>
      </c>
      <c r="C39" s="88">
        <f t="shared" si="6"/>
        <v>988</v>
      </c>
      <c r="D39" s="88">
        <f t="shared" si="6"/>
        <v>1018.7</v>
      </c>
      <c r="E39" s="88">
        <f t="shared" si="6"/>
        <v>944.9</v>
      </c>
      <c r="F39" s="88">
        <f t="shared" si="6"/>
        <v>944.9</v>
      </c>
      <c r="G39" s="88">
        <f t="shared" si="6"/>
        <v>927</v>
      </c>
      <c r="H39" s="88">
        <f t="shared" si="6"/>
        <v>968.2</v>
      </c>
      <c r="I39" s="88">
        <f t="shared" si="6"/>
        <v>800.2</v>
      </c>
      <c r="J39" s="88">
        <f t="shared" si="6"/>
        <v>643.70000000000005</v>
      </c>
      <c r="K39" s="88">
        <f t="shared" si="6"/>
        <v>699.3</v>
      </c>
      <c r="L39" s="88">
        <f t="shared" si="6"/>
        <v>834.5</v>
      </c>
      <c r="M39" s="88">
        <f t="shared" si="6"/>
        <v>680.2</v>
      </c>
      <c r="N39" s="88">
        <f t="shared" si="6"/>
        <v>749.2</v>
      </c>
      <c r="O39" s="88">
        <f t="shared" si="6"/>
        <v>668.1</v>
      </c>
      <c r="P39" s="88">
        <f t="shared" si="6"/>
        <v>767.7</v>
      </c>
      <c r="Q39" s="88">
        <f t="shared" si="6"/>
        <v>811.64499999999998</v>
      </c>
      <c r="R39" s="88">
        <f t="shared" si="6"/>
        <v>524.5</v>
      </c>
      <c r="S39" s="88">
        <f t="shared" si="6"/>
        <v>603.9</v>
      </c>
      <c r="T39" s="88">
        <f t="shared" si="6"/>
        <v>535</v>
      </c>
      <c r="U39" s="88">
        <f t="shared" si="6"/>
        <v>481</v>
      </c>
      <c r="V39" s="88">
        <f t="shared" si="6"/>
        <v>480</v>
      </c>
      <c r="W39" s="88">
        <f t="shared" si="6"/>
        <v>504</v>
      </c>
      <c r="X39" s="88">
        <f t="shared" si="6"/>
        <v>459</v>
      </c>
      <c r="Y39" s="88">
        <f t="shared" si="6"/>
        <v>468.2</v>
      </c>
      <c r="Z39" s="89" t="str">
        <f t="shared" si="6"/>
        <v/>
      </c>
      <c r="AA39" s="90">
        <f t="shared" si="5"/>
        <v>17257.045000000002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384.2</v>
      </c>
      <c r="C44" s="99">
        <v>627</v>
      </c>
      <c r="D44" s="99">
        <v>601.70000000000005</v>
      </c>
      <c r="E44" s="99">
        <v>539.9</v>
      </c>
      <c r="F44" s="99">
        <v>497.9</v>
      </c>
      <c r="G44" s="99">
        <v>472</v>
      </c>
      <c r="H44" s="99">
        <v>578.20000000000005</v>
      </c>
      <c r="I44" s="99">
        <v>404.2</v>
      </c>
      <c r="J44" s="99">
        <v>269.7</v>
      </c>
      <c r="K44" s="99">
        <v>345.3</v>
      </c>
      <c r="L44" s="99">
        <v>518.5</v>
      </c>
      <c r="M44" s="99">
        <v>397.2</v>
      </c>
      <c r="N44" s="99">
        <v>469.2</v>
      </c>
      <c r="O44" s="99">
        <v>345.1</v>
      </c>
      <c r="P44" s="99">
        <v>443.7</v>
      </c>
      <c r="Q44" s="99">
        <v>479.6</v>
      </c>
      <c r="R44" s="99">
        <v>36</v>
      </c>
      <c r="S44" s="99">
        <v>17.899999999999999</v>
      </c>
      <c r="T44" s="99"/>
      <c r="U44" s="99"/>
      <c r="V44" s="99"/>
      <c r="W44" s="99"/>
      <c r="X44" s="99"/>
      <c r="Y44" s="99">
        <v>46.2</v>
      </c>
      <c r="Z44" s="100"/>
      <c r="AA44" s="79">
        <f t="shared" si="7"/>
        <v>7473.5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48.5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384.2</v>
      </c>
      <c r="C48" s="88">
        <f t="shared" ref="C48:Z48" si="8">IF(LEN(C$2)&gt;0,SUM(C42:C47),"")</f>
        <v>627</v>
      </c>
      <c r="D48" s="88">
        <f t="shared" si="8"/>
        <v>601.70000000000005</v>
      </c>
      <c r="E48" s="88">
        <f t="shared" si="8"/>
        <v>539.9</v>
      </c>
      <c r="F48" s="88">
        <f t="shared" si="8"/>
        <v>497.9</v>
      </c>
      <c r="G48" s="88">
        <f t="shared" si="8"/>
        <v>472</v>
      </c>
      <c r="H48" s="88">
        <f t="shared" si="8"/>
        <v>578.20000000000005</v>
      </c>
      <c r="I48" s="88">
        <f t="shared" si="8"/>
        <v>404.2</v>
      </c>
      <c r="J48" s="88">
        <f t="shared" si="8"/>
        <v>269.7</v>
      </c>
      <c r="K48" s="88">
        <f t="shared" si="8"/>
        <v>345.3</v>
      </c>
      <c r="L48" s="88">
        <f t="shared" si="8"/>
        <v>518.5</v>
      </c>
      <c r="M48" s="88">
        <f t="shared" si="8"/>
        <v>397.2</v>
      </c>
      <c r="N48" s="88">
        <f t="shared" si="8"/>
        <v>469.2</v>
      </c>
      <c r="O48" s="88">
        <f t="shared" si="8"/>
        <v>345.1</v>
      </c>
      <c r="P48" s="88">
        <f t="shared" si="8"/>
        <v>443.7</v>
      </c>
      <c r="Q48" s="88">
        <f t="shared" si="8"/>
        <v>479.6</v>
      </c>
      <c r="R48" s="88">
        <f t="shared" si="8"/>
        <v>84.5</v>
      </c>
      <c r="S48" s="88">
        <f t="shared" si="8"/>
        <v>17.899999999999999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46.2</v>
      </c>
      <c r="Z48" s="89" t="str">
        <f t="shared" si="8"/>
        <v/>
      </c>
      <c r="AA48" s="90">
        <f t="shared" si="7"/>
        <v>7522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6280.4780000000001</v>
      </c>
      <c r="C51" s="88">
        <f t="shared" si="10"/>
        <v>6099.0329999999994</v>
      </c>
      <c r="D51" s="88">
        <f t="shared" si="10"/>
        <v>5891.8879999999999</v>
      </c>
      <c r="E51" s="88">
        <f t="shared" si="10"/>
        <v>5716.2849999999999</v>
      </c>
      <c r="F51" s="88">
        <f t="shared" si="10"/>
        <v>5763.2389999999996</v>
      </c>
      <c r="G51" s="88">
        <f t="shared" si="10"/>
        <v>5877.1390000000001</v>
      </c>
      <c r="H51" s="88">
        <f t="shared" si="10"/>
        <v>6302.9469999999992</v>
      </c>
      <c r="I51" s="88">
        <f t="shared" si="10"/>
        <v>6886.165</v>
      </c>
      <c r="J51" s="88">
        <f t="shared" si="10"/>
        <v>7516.4019999999991</v>
      </c>
      <c r="K51" s="88">
        <f t="shared" si="10"/>
        <v>7947.1150000000007</v>
      </c>
      <c r="L51" s="88">
        <f t="shared" si="10"/>
        <v>8187.4149999999991</v>
      </c>
      <c r="M51" s="88">
        <f t="shared" si="10"/>
        <v>8184.3490000000011</v>
      </c>
      <c r="N51" s="88">
        <f t="shared" si="10"/>
        <v>8071.8669999999993</v>
      </c>
      <c r="O51" s="88">
        <f t="shared" si="10"/>
        <v>7573.8140000000003</v>
      </c>
      <c r="P51" s="88">
        <f t="shared" si="10"/>
        <v>7417.8360000000002</v>
      </c>
      <c r="Q51" s="88">
        <f t="shared" si="10"/>
        <v>7364.3670000000002</v>
      </c>
      <c r="R51" s="88">
        <f t="shared" si="10"/>
        <v>7127.5909999999994</v>
      </c>
      <c r="S51" s="88">
        <f t="shared" si="10"/>
        <v>8144.0689999999995</v>
      </c>
      <c r="T51" s="88">
        <f t="shared" si="10"/>
        <v>8802.2880000000005</v>
      </c>
      <c r="U51" s="88">
        <f t="shared" si="10"/>
        <v>9107.6869999999999</v>
      </c>
      <c r="V51" s="88">
        <f t="shared" si="10"/>
        <v>8754.8639999999996</v>
      </c>
      <c r="W51" s="88">
        <f t="shared" si="10"/>
        <v>8167.4340000000002</v>
      </c>
      <c r="X51" s="88">
        <f t="shared" si="10"/>
        <v>7677.6770000000006</v>
      </c>
      <c r="Y51" s="88">
        <f t="shared" si="10"/>
        <v>6787.1459999999988</v>
      </c>
      <c r="Z51" s="89" t="str">
        <f t="shared" si="10"/>
        <v/>
      </c>
      <c r="AA51" s="105">
        <f>SUM(B51:Z51)</f>
        <v>175649.09500000003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6280.4759999999987</v>
      </c>
      <c r="C4" s="18">
        <v>6099.0329999999994</v>
      </c>
      <c r="D4" s="18">
        <v>5891.9239999999991</v>
      </c>
      <c r="E4" s="18">
        <v>5716.3160000000016</v>
      </c>
      <c r="F4" s="18">
        <v>5763.2510000000011</v>
      </c>
      <c r="G4" s="18">
        <v>5877.1729999999989</v>
      </c>
      <c r="H4" s="18">
        <v>6302.9809999999989</v>
      </c>
      <c r="I4" s="18">
        <v>6886.1579999999994</v>
      </c>
      <c r="J4" s="18">
        <v>7516.3799999999992</v>
      </c>
      <c r="K4" s="18">
        <v>7947.1149999999989</v>
      </c>
      <c r="L4" s="18">
        <v>8187.3790000000008</v>
      </c>
      <c r="M4" s="18">
        <v>8184.3489999999983</v>
      </c>
      <c r="N4" s="18">
        <v>8071.8890000000029</v>
      </c>
      <c r="O4" s="18">
        <v>7573.8440000000019</v>
      </c>
      <c r="P4" s="18">
        <v>7417.8360000000002</v>
      </c>
      <c r="Q4" s="18">
        <v>7364.4009999999998</v>
      </c>
      <c r="R4" s="18">
        <v>7127.6059999999989</v>
      </c>
      <c r="S4" s="18">
        <v>8144.1029999999992</v>
      </c>
      <c r="T4" s="18">
        <v>8802.3009999999995</v>
      </c>
      <c r="U4" s="18">
        <v>9107.6690000000017</v>
      </c>
      <c r="V4" s="18">
        <v>8754.9020000000037</v>
      </c>
      <c r="W4" s="18">
        <v>8167.4719999999988</v>
      </c>
      <c r="X4" s="18">
        <v>7677.6770000000006</v>
      </c>
      <c r="Y4" s="18">
        <v>6787.1290000000026</v>
      </c>
      <c r="Z4" s="19"/>
      <c r="AA4" s="20">
        <f>SUM(B4:Z4)</f>
        <v>175649.364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251.54</v>
      </c>
      <c r="C7" s="28">
        <v>232.1</v>
      </c>
      <c r="D7" s="28">
        <v>220.03</v>
      </c>
      <c r="E7" s="28">
        <v>215.06</v>
      </c>
      <c r="F7" s="28">
        <v>220.02</v>
      </c>
      <c r="G7" s="28">
        <v>233.76</v>
      </c>
      <c r="H7" s="28">
        <v>233.76</v>
      </c>
      <c r="I7" s="28">
        <v>220.06</v>
      </c>
      <c r="J7" s="28">
        <v>220.08</v>
      </c>
      <c r="K7" s="28">
        <v>210.44</v>
      </c>
      <c r="L7" s="28">
        <v>226.85</v>
      </c>
      <c r="M7" s="28">
        <v>233.76</v>
      </c>
      <c r="N7" s="28">
        <v>230.06</v>
      </c>
      <c r="O7" s="28">
        <v>220.04</v>
      </c>
      <c r="P7" s="28">
        <v>230.1</v>
      </c>
      <c r="Q7" s="28">
        <v>260.08999999999997</v>
      </c>
      <c r="R7" s="28">
        <v>284.76</v>
      </c>
      <c r="S7" s="28">
        <v>334.79</v>
      </c>
      <c r="T7" s="28">
        <v>397.55</v>
      </c>
      <c r="U7" s="28">
        <v>385.37</v>
      </c>
      <c r="V7" s="28">
        <v>367.1</v>
      </c>
      <c r="W7" s="28">
        <v>343.75</v>
      </c>
      <c r="X7" s="28">
        <v>325.85000000000002</v>
      </c>
      <c r="Y7" s="28">
        <v>302.77999999999997</v>
      </c>
      <c r="Z7" s="29"/>
      <c r="AA7" s="30">
        <f>IF(SUM(B7:Z7)&lt;&gt;0,AVERAGEIF(B7:Z7,"&lt;&gt;"""),"")</f>
        <v>266.6541666666667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835.66700000000003</v>
      </c>
      <c r="C19" s="72">
        <v>843.71799999999996</v>
      </c>
      <c r="D19" s="72">
        <v>834.78899999999999</v>
      </c>
      <c r="E19" s="72">
        <v>828.89400000000001</v>
      </c>
      <c r="F19" s="72">
        <v>828.86599999999999</v>
      </c>
      <c r="G19" s="72">
        <v>820.90100000000007</v>
      </c>
      <c r="H19" s="72">
        <v>811.97199999999998</v>
      </c>
      <c r="I19" s="72">
        <v>847.05</v>
      </c>
      <c r="J19" s="72">
        <v>849.04599999999994</v>
      </c>
      <c r="K19" s="72">
        <v>834.03300000000002</v>
      </c>
      <c r="L19" s="72">
        <v>825.86900000000003</v>
      </c>
      <c r="M19" s="72">
        <v>803.875</v>
      </c>
      <c r="N19" s="72">
        <v>793.904</v>
      </c>
      <c r="O19" s="72">
        <v>772.87</v>
      </c>
      <c r="P19" s="72">
        <v>780.73699999999997</v>
      </c>
      <c r="Q19" s="72">
        <v>808.77299999999991</v>
      </c>
      <c r="R19" s="72">
        <v>832.67200000000003</v>
      </c>
      <c r="S19" s="72">
        <v>830.60400000000004</v>
      </c>
      <c r="T19" s="72">
        <v>824.70699999999999</v>
      </c>
      <c r="U19" s="72">
        <v>813.67399999999998</v>
      </c>
      <c r="V19" s="72">
        <v>813.84100000000001</v>
      </c>
      <c r="W19" s="72">
        <v>796.68499999999995</v>
      </c>
      <c r="X19" s="72">
        <v>830.6579999999999</v>
      </c>
      <c r="Y19" s="72">
        <v>846.64599999999996</v>
      </c>
      <c r="Z19" s="73"/>
      <c r="AA19" s="74">
        <f t="shared" ref="AA19:AA24" si="2">SUM(B19:Z19)</f>
        <v>19710.451000000001</v>
      </c>
    </row>
    <row r="20" spans="1:27" ht="24.95" customHeight="1" x14ac:dyDescent="0.2">
      <c r="A20" s="75" t="s">
        <v>15</v>
      </c>
      <c r="B20" s="76">
        <v>863.80200000000002</v>
      </c>
      <c r="C20" s="77">
        <v>863.65600000000006</v>
      </c>
      <c r="D20" s="77">
        <v>870.0859999999999</v>
      </c>
      <c r="E20" s="77">
        <v>872.00200000000007</v>
      </c>
      <c r="F20" s="77">
        <v>872.05600000000004</v>
      </c>
      <c r="G20" s="77">
        <v>856.30700000000002</v>
      </c>
      <c r="H20" s="77">
        <v>885.48100000000011</v>
      </c>
      <c r="I20" s="77">
        <v>908.68500000000006</v>
      </c>
      <c r="J20" s="77">
        <v>918.80800000000011</v>
      </c>
      <c r="K20" s="77">
        <v>922.02</v>
      </c>
      <c r="L20" s="77">
        <v>934.49599999999998</v>
      </c>
      <c r="M20" s="77">
        <v>935.48200000000008</v>
      </c>
      <c r="N20" s="77">
        <v>929.22899999999993</v>
      </c>
      <c r="O20" s="77">
        <v>913.428</v>
      </c>
      <c r="P20" s="77">
        <v>894.51900000000012</v>
      </c>
      <c r="Q20" s="77">
        <v>883.86199999999997</v>
      </c>
      <c r="R20" s="77">
        <v>861.6600000000002</v>
      </c>
      <c r="S20" s="77">
        <v>862.98300000000006</v>
      </c>
      <c r="T20" s="77">
        <v>907.27699999999982</v>
      </c>
      <c r="U20" s="77">
        <v>898.79700000000014</v>
      </c>
      <c r="V20" s="77">
        <v>893.21300000000008</v>
      </c>
      <c r="W20" s="77">
        <v>868.93400000000008</v>
      </c>
      <c r="X20" s="77">
        <v>867.71899999999994</v>
      </c>
      <c r="Y20" s="77">
        <v>856.93600000000004</v>
      </c>
      <c r="Z20" s="78"/>
      <c r="AA20" s="79">
        <f t="shared" si="2"/>
        <v>21341.437999999998</v>
      </c>
    </row>
    <row r="21" spans="1:27" ht="24.95" customHeight="1" x14ac:dyDescent="0.2">
      <c r="A21" s="75" t="s">
        <v>16</v>
      </c>
      <c r="B21" s="80">
        <v>3439.0070000000001</v>
      </c>
      <c r="C21" s="81">
        <v>3325.6589999999997</v>
      </c>
      <c r="D21" s="81">
        <v>3173.0490000000004</v>
      </c>
      <c r="E21" s="81">
        <v>3054.4199999999996</v>
      </c>
      <c r="F21" s="81">
        <v>3057.8290000000002</v>
      </c>
      <c r="G21" s="81">
        <v>3172.4650000000006</v>
      </c>
      <c r="H21" s="81">
        <v>3501.0279999999998</v>
      </c>
      <c r="I21" s="81">
        <v>3943.9230000000002</v>
      </c>
      <c r="J21" s="81">
        <v>4440.0259999999989</v>
      </c>
      <c r="K21" s="81">
        <v>4807.0619999999999</v>
      </c>
      <c r="L21" s="81">
        <v>5109.514000000001</v>
      </c>
      <c r="M21" s="81">
        <v>5203.9919999999993</v>
      </c>
      <c r="N21" s="81">
        <v>5119.7560000000003</v>
      </c>
      <c r="O21" s="81">
        <v>4704.0460000000012</v>
      </c>
      <c r="P21" s="81">
        <v>4552.579999999999</v>
      </c>
      <c r="Q21" s="81">
        <v>4473.2659999999987</v>
      </c>
      <c r="R21" s="81">
        <v>4503.7739999999994</v>
      </c>
      <c r="S21" s="81">
        <v>4987.5159999999987</v>
      </c>
      <c r="T21" s="81">
        <v>5562.6169999999993</v>
      </c>
      <c r="U21" s="81">
        <v>5548.3979999999992</v>
      </c>
      <c r="V21" s="81">
        <v>5288.347999999999</v>
      </c>
      <c r="W21" s="81">
        <v>4801.552999999999</v>
      </c>
      <c r="X21" s="81">
        <v>4349.7</v>
      </c>
      <c r="Y21" s="81">
        <v>3812.047</v>
      </c>
      <c r="Z21" s="78"/>
      <c r="AA21" s="79">
        <f t="shared" si="2"/>
        <v>103931.575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152</v>
      </c>
      <c r="C23" s="77">
        <v>151</v>
      </c>
      <c r="D23" s="77">
        <v>134</v>
      </c>
      <c r="E23" s="77">
        <v>122</v>
      </c>
      <c r="F23" s="77">
        <v>124.5</v>
      </c>
      <c r="G23" s="77">
        <v>127.5</v>
      </c>
      <c r="H23" s="77">
        <v>144.5</v>
      </c>
      <c r="I23" s="77">
        <v>148.5</v>
      </c>
      <c r="J23" s="77">
        <v>156.5</v>
      </c>
      <c r="K23" s="77">
        <v>165</v>
      </c>
      <c r="L23" s="77">
        <v>177.5</v>
      </c>
      <c r="M23" s="77">
        <v>190</v>
      </c>
      <c r="N23" s="77">
        <v>184</v>
      </c>
      <c r="O23" s="77">
        <v>165.5</v>
      </c>
      <c r="P23" s="77">
        <v>167</v>
      </c>
      <c r="Q23" s="77">
        <v>171.5</v>
      </c>
      <c r="R23" s="77">
        <v>154.5</v>
      </c>
      <c r="S23" s="77">
        <v>175</v>
      </c>
      <c r="T23" s="77">
        <v>204.5</v>
      </c>
      <c r="U23" s="77">
        <v>205</v>
      </c>
      <c r="V23" s="77">
        <v>193.5</v>
      </c>
      <c r="W23" s="77">
        <v>170.5</v>
      </c>
      <c r="X23" s="77">
        <v>174</v>
      </c>
      <c r="Y23" s="77">
        <v>161.5</v>
      </c>
      <c r="Z23" s="77"/>
      <c r="AA23" s="79">
        <f t="shared" si="2"/>
        <v>3919.5</v>
      </c>
    </row>
    <row r="24" spans="1:27" ht="24.95" customHeight="1" x14ac:dyDescent="0.2">
      <c r="A24" s="85" t="s">
        <v>19</v>
      </c>
      <c r="B24" s="77">
        <v>274</v>
      </c>
      <c r="C24" s="77">
        <v>257</v>
      </c>
      <c r="D24" s="77">
        <v>248.00000000000003</v>
      </c>
      <c r="E24" s="77">
        <v>243</v>
      </c>
      <c r="F24" s="77">
        <v>248.00000000000003</v>
      </c>
      <c r="G24" s="77">
        <v>266</v>
      </c>
      <c r="H24" s="77">
        <v>297.99999999999994</v>
      </c>
      <c r="I24" s="77">
        <v>331.99999999999994</v>
      </c>
      <c r="J24" s="77">
        <v>346.00000000000006</v>
      </c>
      <c r="K24" s="77">
        <v>346.00000000000006</v>
      </c>
      <c r="L24" s="77">
        <v>346.99999999999994</v>
      </c>
      <c r="M24" s="77">
        <v>350</v>
      </c>
      <c r="N24" s="77">
        <v>353</v>
      </c>
      <c r="O24" s="77">
        <v>358.00000000000006</v>
      </c>
      <c r="P24" s="77">
        <v>355</v>
      </c>
      <c r="Q24" s="77">
        <v>357</v>
      </c>
      <c r="R24" s="77">
        <v>373.00000000000011</v>
      </c>
      <c r="S24" s="77">
        <v>396.00000000000006</v>
      </c>
      <c r="T24" s="77">
        <v>425</v>
      </c>
      <c r="U24" s="77">
        <v>421</v>
      </c>
      <c r="V24" s="77">
        <v>384.99999999999994</v>
      </c>
      <c r="W24" s="77">
        <v>348</v>
      </c>
      <c r="X24" s="77">
        <v>310.00000000000006</v>
      </c>
      <c r="Y24" s="77">
        <v>275.00000000000006</v>
      </c>
      <c r="Z24" s="77"/>
      <c r="AA24" s="79">
        <f t="shared" si="2"/>
        <v>7911</v>
      </c>
    </row>
    <row r="25" spans="1:27" ht="30" customHeight="1" thickBot="1" x14ac:dyDescent="0.25">
      <c r="A25" s="86" t="s">
        <v>20</v>
      </c>
      <c r="B25" s="87">
        <f t="shared" ref="B25:AA25" si="3">SUM(B19:B24)</f>
        <v>5564.4760000000006</v>
      </c>
      <c r="C25" s="88">
        <f t="shared" si="3"/>
        <v>5441.0329999999994</v>
      </c>
      <c r="D25" s="88">
        <f t="shared" si="3"/>
        <v>5259.9240000000009</v>
      </c>
      <c r="E25" s="88">
        <f t="shared" si="3"/>
        <v>5120.3159999999998</v>
      </c>
      <c r="F25" s="88">
        <f t="shared" si="3"/>
        <v>5131.2510000000002</v>
      </c>
      <c r="G25" s="88">
        <f t="shared" si="3"/>
        <v>5243.1730000000007</v>
      </c>
      <c r="H25" s="88">
        <f t="shared" si="3"/>
        <v>5640.9809999999998</v>
      </c>
      <c r="I25" s="88">
        <f t="shared" si="3"/>
        <v>6180.1580000000004</v>
      </c>
      <c r="J25" s="88">
        <f t="shared" si="3"/>
        <v>6710.3799999999992</v>
      </c>
      <c r="K25" s="88">
        <f t="shared" si="3"/>
        <v>7074.1149999999998</v>
      </c>
      <c r="L25" s="88">
        <f t="shared" si="3"/>
        <v>7394.3790000000008</v>
      </c>
      <c r="M25" s="88">
        <f t="shared" si="3"/>
        <v>7483.3489999999993</v>
      </c>
      <c r="N25" s="88">
        <f t="shared" si="3"/>
        <v>7379.8890000000001</v>
      </c>
      <c r="O25" s="88">
        <f t="shared" si="3"/>
        <v>6913.844000000001</v>
      </c>
      <c r="P25" s="88">
        <f t="shared" si="3"/>
        <v>6749.8359999999993</v>
      </c>
      <c r="Q25" s="88">
        <f t="shared" si="3"/>
        <v>6694.400999999998</v>
      </c>
      <c r="R25" s="88">
        <f t="shared" si="3"/>
        <v>6725.6059999999998</v>
      </c>
      <c r="S25" s="88">
        <f t="shared" si="3"/>
        <v>7252.1029999999992</v>
      </c>
      <c r="T25" s="88">
        <f t="shared" si="3"/>
        <v>7924.1009999999987</v>
      </c>
      <c r="U25" s="88">
        <f t="shared" si="3"/>
        <v>7886.8689999999988</v>
      </c>
      <c r="V25" s="88">
        <f t="shared" si="3"/>
        <v>7573.9019999999991</v>
      </c>
      <c r="W25" s="88">
        <f t="shared" si="3"/>
        <v>6985.6719999999987</v>
      </c>
      <c r="X25" s="88">
        <f t="shared" si="3"/>
        <v>6532.0769999999993</v>
      </c>
      <c r="Y25" s="88">
        <f t="shared" si="3"/>
        <v>5952.1289999999999</v>
      </c>
      <c r="Z25" s="89">
        <f t="shared" si="3"/>
        <v>0</v>
      </c>
      <c r="AA25" s="90">
        <f t="shared" si="3"/>
        <v>156813.96399999998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512</v>
      </c>
      <c r="C28" s="72">
        <v>494</v>
      </c>
      <c r="D28" s="72">
        <v>468</v>
      </c>
      <c r="E28" s="72">
        <v>451</v>
      </c>
      <c r="F28" s="72">
        <v>458.5</v>
      </c>
      <c r="G28" s="72">
        <v>485.5</v>
      </c>
      <c r="H28" s="72">
        <v>536.5</v>
      </c>
      <c r="I28" s="72">
        <v>580.5</v>
      </c>
      <c r="J28" s="72">
        <v>605.5</v>
      </c>
      <c r="K28" s="72">
        <v>615</v>
      </c>
      <c r="L28" s="72">
        <v>626.5</v>
      </c>
      <c r="M28" s="72">
        <v>641</v>
      </c>
      <c r="N28" s="72">
        <v>639</v>
      </c>
      <c r="O28" s="72">
        <v>624.5</v>
      </c>
      <c r="P28" s="72">
        <v>623</v>
      </c>
      <c r="Q28" s="72">
        <v>631.5</v>
      </c>
      <c r="R28" s="72">
        <v>631.5</v>
      </c>
      <c r="S28" s="72">
        <v>655</v>
      </c>
      <c r="T28" s="72">
        <v>711.5</v>
      </c>
      <c r="U28" s="72">
        <v>710</v>
      </c>
      <c r="V28" s="72">
        <v>662.5</v>
      </c>
      <c r="W28" s="72">
        <v>622.5</v>
      </c>
      <c r="X28" s="72">
        <v>584</v>
      </c>
      <c r="Y28" s="72">
        <v>530.5</v>
      </c>
      <c r="Z28" s="73"/>
      <c r="AA28" s="74">
        <f>SUM(B28:Z28)</f>
        <v>14099.5</v>
      </c>
    </row>
    <row r="29" spans="1:27" ht="24.95" customHeight="1" x14ac:dyDescent="0.2">
      <c r="A29" s="75" t="s">
        <v>23</v>
      </c>
      <c r="B29" s="76">
        <v>5268.4759999999997</v>
      </c>
      <c r="C29" s="77">
        <v>5105.0330000000004</v>
      </c>
      <c r="D29" s="77">
        <v>4923.924</v>
      </c>
      <c r="E29" s="77">
        <v>4765.3159999999998</v>
      </c>
      <c r="F29" s="77">
        <v>4804.7510000000002</v>
      </c>
      <c r="G29" s="77">
        <v>4891.6729999999998</v>
      </c>
      <c r="H29" s="77">
        <v>5266.4809999999998</v>
      </c>
      <c r="I29" s="77">
        <v>5805.6580000000004</v>
      </c>
      <c r="J29" s="77">
        <v>6410.88</v>
      </c>
      <c r="K29" s="77">
        <v>6832.1149999999998</v>
      </c>
      <c r="L29" s="77">
        <v>7060.8789999999999</v>
      </c>
      <c r="M29" s="77">
        <v>7043.3490000000002</v>
      </c>
      <c r="N29" s="77">
        <v>6932.8890000000001</v>
      </c>
      <c r="O29" s="77">
        <v>6449.3440000000001</v>
      </c>
      <c r="P29" s="77">
        <v>6294.8360000000002</v>
      </c>
      <c r="Q29" s="77">
        <v>6232.9009999999998</v>
      </c>
      <c r="R29" s="77">
        <v>6496.1059999999998</v>
      </c>
      <c r="S29" s="77">
        <v>6989.1030000000001</v>
      </c>
      <c r="T29" s="77">
        <v>7583.6009999999997</v>
      </c>
      <c r="U29" s="77">
        <v>7597.8689999999997</v>
      </c>
      <c r="V29" s="77">
        <v>7324.402</v>
      </c>
      <c r="W29" s="77">
        <v>6707.1719999999996</v>
      </c>
      <c r="X29" s="77">
        <v>6300.0770000000002</v>
      </c>
      <c r="Y29" s="77">
        <v>5756.6289999999999</v>
      </c>
      <c r="Z29" s="78"/>
      <c r="AA29" s="79">
        <f>SUM(B29:Z29)</f>
        <v>148843.46399999995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5780.4759999999997</v>
      </c>
      <c r="C31" s="62">
        <f t="shared" si="4"/>
        <v>5599.0330000000004</v>
      </c>
      <c r="D31" s="62">
        <f t="shared" si="4"/>
        <v>5391.924</v>
      </c>
      <c r="E31" s="62">
        <f t="shared" si="4"/>
        <v>5216.3159999999998</v>
      </c>
      <c r="F31" s="62">
        <f t="shared" si="4"/>
        <v>5263.2510000000002</v>
      </c>
      <c r="G31" s="62">
        <f t="shared" si="4"/>
        <v>5377.1729999999998</v>
      </c>
      <c r="H31" s="62">
        <f t="shared" si="4"/>
        <v>5802.9809999999998</v>
      </c>
      <c r="I31" s="62">
        <f t="shared" si="4"/>
        <v>6386.1580000000004</v>
      </c>
      <c r="J31" s="62">
        <f t="shared" si="4"/>
        <v>7016.38</v>
      </c>
      <c r="K31" s="62">
        <f t="shared" si="4"/>
        <v>7447.1149999999998</v>
      </c>
      <c r="L31" s="62">
        <f t="shared" si="4"/>
        <v>7687.3789999999999</v>
      </c>
      <c r="M31" s="62">
        <f t="shared" si="4"/>
        <v>7684.3490000000002</v>
      </c>
      <c r="N31" s="62">
        <f t="shared" si="4"/>
        <v>7571.8890000000001</v>
      </c>
      <c r="O31" s="62">
        <f t="shared" si="4"/>
        <v>7073.8440000000001</v>
      </c>
      <c r="P31" s="62">
        <f t="shared" si="4"/>
        <v>6917.8360000000002</v>
      </c>
      <c r="Q31" s="62">
        <f t="shared" si="4"/>
        <v>6864.4009999999998</v>
      </c>
      <c r="R31" s="62">
        <f t="shared" si="4"/>
        <v>7127.6059999999998</v>
      </c>
      <c r="S31" s="62">
        <f t="shared" si="4"/>
        <v>7644.1030000000001</v>
      </c>
      <c r="T31" s="62">
        <f t="shared" si="4"/>
        <v>8295.1009999999987</v>
      </c>
      <c r="U31" s="62">
        <f t="shared" si="4"/>
        <v>8307.8689999999988</v>
      </c>
      <c r="V31" s="62">
        <f t="shared" si="4"/>
        <v>7986.902</v>
      </c>
      <c r="W31" s="62">
        <f t="shared" si="4"/>
        <v>7329.6719999999996</v>
      </c>
      <c r="X31" s="62">
        <f t="shared" si="4"/>
        <v>6884.0770000000002</v>
      </c>
      <c r="Y31" s="62">
        <f t="shared" si="4"/>
        <v>6287.1289999999999</v>
      </c>
      <c r="Z31" s="63">
        <f t="shared" si="4"/>
        <v>0</v>
      </c>
      <c r="AA31" s="64">
        <f t="shared" si="4"/>
        <v>162942.96399999995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158</v>
      </c>
      <c r="C34" s="95">
        <v>121</v>
      </c>
      <c r="D34" s="95">
        <v>107</v>
      </c>
      <c r="E34" s="95">
        <v>71</v>
      </c>
      <c r="F34" s="95">
        <v>107</v>
      </c>
      <c r="G34" s="95">
        <v>109</v>
      </c>
      <c r="H34" s="95">
        <v>79</v>
      </c>
      <c r="I34" s="95">
        <v>85</v>
      </c>
      <c r="J34" s="95">
        <v>128</v>
      </c>
      <c r="K34" s="95">
        <v>171</v>
      </c>
      <c r="L34" s="95">
        <v>155</v>
      </c>
      <c r="M34" s="95">
        <v>144</v>
      </c>
      <c r="N34" s="95">
        <v>138</v>
      </c>
      <c r="O34" s="95">
        <v>108</v>
      </c>
      <c r="P34" s="95">
        <v>113</v>
      </c>
      <c r="Q34" s="95">
        <v>113</v>
      </c>
      <c r="R34" s="95">
        <v>127</v>
      </c>
      <c r="S34" s="95">
        <v>126</v>
      </c>
      <c r="T34" s="95">
        <v>144</v>
      </c>
      <c r="U34" s="95">
        <v>144</v>
      </c>
      <c r="V34" s="95">
        <v>138</v>
      </c>
      <c r="W34" s="95">
        <v>157</v>
      </c>
      <c r="X34" s="95">
        <v>247</v>
      </c>
      <c r="Y34" s="95">
        <v>244</v>
      </c>
      <c r="Z34" s="96"/>
      <c r="AA34" s="74">
        <f t="shared" ref="AA34:AA39" si="5">SUM(B34:Z34)</f>
        <v>3234</v>
      </c>
    </row>
    <row r="35" spans="1:27" ht="24.95" customHeight="1" x14ac:dyDescent="0.2">
      <c r="A35" s="97" t="s">
        <v>41</v>
      </c>
      <c r="B35" s="98">
        <v>58</v>
      </c>
      <c r="C35" s="99">
        <v>37</v>
      </c>
      <c r="D35" s="99">
        <v>25</v>
      </c>
      <c r="E35" s="99">
        <v>25</v>
      </c>
      <c r="F35" s="99">
        <v>25</v>
      </c>
      <c r="G35" s="99">
        <v>25</v>
      </c>
      <c r="H35" s="99">
        <v>83</v>
      </c>
      <c r="I35" s="99">
        <v>121</v>
      </c>
      <c r="J35" s="99">
        <v>178</v>
      </c>
      <c r="K35" s="99">
        <v>202</v>
      </c>
      <c r="L35" s="99">
        <v>138</v>
      </c>
      <c r="M35" s="99">
        <v>57</v>
      </c>
      <c r="N35" s="99">
        <v>54</v>
      </c>
      <c r="O35" s="99">
        <v>52</v>
      </c>
      <c r="P35" s="99">
        <v>55</v>
      </c>
      <c r="Q35" s="99">
        <v>57</v>
      </c>
      <c r="R35" s="99">
        <v>275</v>
      </c>
      <c r="S35" s="99">
        <v>266</v>
      </c>
      <c r="T35" s="99">
        <v>227</v>
      </c>
      <c r="U35" s="99">
        <v>277</v>
      </c>
      <c r="V35" s="99">
        <v>275</v>
      </c>
      <c r="W35" s="99">
        <v>187</v>
      </c>
      <c r="X35" s="99">
        <v>105</v>
      </c>
      <c r="Y35" s="99">
        <v>91</v>
      </c>
      <c r="Z35" s="100"/>
      <c r="AA35" s="79">
        <f t="shared" si="5"/>
        <v>2895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7.2</v>
      </c>
      <c r="U36" s="99">
        <v>299.8</v>
      </c>
      <c r="V36" s="99">
        <v>268</v>
      </c>
      <c r="W36" s="99">
        <v>337.8</v>
      </c>
      <c r="X36" s="99">
        <v>293.60000000000002</v>
      </c>
      <c r="Y36" s="99"/>
      <c r="Z36" s="100"/>
      <c r="AA36" s="79">
        <f t="shared" si="5"/>
        <v>1206.4000000000001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11500</v>
      </c>
    </row>
    <row r="39" spans="1:27" ht="30" customHeight="1" thickBot="1" x14ac:dyDescent="0.25">
      <c r="A39" s="86" t="s">
        <v>45</v>
      </c>
      <c r="B39" s="87">
        <f t="shared" ref="B39:Z39" si="6">SUM(B34:B38)</f>
        <v>716</v>
      </c>
      <c r="C39" s="88">
        <f t="shared" si="6"/>
        <v>658</v>
      </c>
      <c r="D39" s="88">
        <f t="shared" si="6"/>
        <v>632</v>
      </c>
      <c r="E39" s="88">
        <f t="shared" si="6"/>
        <v>596</v>
      </c>
      <c r="F39" s="88">
        <f t="shared" si="6"/>
        <v>632</v>
      </c>
      <c r="G39" s="88">
        <f t="shared" si="6"/>
        <v>634</v>
      </c>
      <c r="H39" s="88">
        <f t="shared" si="6"/>
        <v>662</v>
      </c>
      <c r="I39" s="88">
        <f t="shared" si="6"/>
        <v>706</v>
      </c>
      <c r="J39" s="88">
        <f t="shared" si="6"/>
        <v>806</v>
      </c>
      <c r="K39" s="88">
        <f t="shared" si="6"/>
        <v>873</v>
      </c>
      <c r="L39" s="88">
        <f t="shared" si="6"/>
        <v>793</v>
      </c>
      <c r="M39" s="88">
        <f t="shared" si="6"/>
        <v>701</v>
      </c>
      <c r="N39" s="88">
        <f t="shared" si="6"/>
        <v>692</v>
      </c>
      <c r="O39" s="88">
        <f t="shared" si="6"/>
        <v>660</v>
      </c>
      <c r="P39" s="88">
        <f t="shared" si="6"/>
        <v>668</v>
      </c>
      <c r="Q39" s="88">
        <f t="shared" si="6"/>
        <v>670</v>
      </c>
      <c r="R39" s="88">
        <f t="shared" si="6"/>
        <v>402</v>
      </c>
      <c r="S39" s="88">
        <f t="shared" si="6"/>
        <v>892</v>
      </c>
      <c r="T39" s="88">
        <f t="shared" si="6"/>
        <v>878.2</v>
      </c>
      <c r="U39" s="88">
        <f t="shared" si="6"/>
        <v>1220.8</v>
      </c>
      <c r="V39" s="88">
        <f t="shared" si="6"/>
        <v>1181</v>
      </c>
      <c r="W39" s="88">
        <f t="shared" si="6"/>
        <v>1181.8</v>
      </c>
      <c r="X39" s="88">
        <f t="shared" si="6"/>
        <v>1145.5999999999999</v>
      </c>
      <c r="Y39" s="88">
        <f t="shared" si="6"/>
        <v>835</v>
      </c>
      <c r="Z39" s="89">
        <f t="shared" si="6"/>
        <v>0</v>
      </c>
      <c r="AA39" s="90">
        <f t="shared" si="5"/>
        <v>18835.399999999998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7.2</v>
      </c>
      <c r="U44" s="99">
        <v>299.8</v>
      </c>
      <c r="V44" s="99">
        <v>268</v>
      </c>
      <c r="W44" s="99">
        <v>337.8</v>
      </c>
      <c r="X44" s="99">
        <v>293.60000000000002</v>
      </c>
      <c r="Y44" s="99"/>
      <c r="Z44" s="100"/>
      <c r="AA44" s="79">
        <f t="shared" si="7"/>
        <v>1206.4000000000001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11500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0.35</v>
      </c>
      <c r="U47" s="99"/>
      <c r="V47" s="99"/>
      <c r="W47" s="99"/>
      <c r="X47" s="99"/>
      <c r="Y47" s="99"/>
      <c r="Z47" s="100"/>
      <c r="AA47" s="79">
        <f t="shared" si="7"/>
        <v>0.35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0</v>
      </c>
      <c r="S48" s="88">
        <f t="shared" si="8"/>
        <v>500</v>
      </c>
      <c r="T48" s="88">
        <f t="shared" si="8"/>
        <v>507.55</v>
      </c>
      <c r="U48" s="88">
        <f t="shared" si="8"/>
        <v>799.8</v>
      </c>
      <c r="V48" s="88">
        <f t="shared" si="8"/>
        <v>768</v>
      </c>
      <c r="W48" s="88">
        <f t="shared" si="8"/>
        <v>837.8</v>
      </c>
      <c r="X48" s="88">
        <f t="shared" si="8"/>
        <v>793.6</v>
      </c>
      <c r="Y48" s="88">
        <f t="shared" si="8"/>
        <v>500</v>
      </c>
      <c r="Z48" s="89">
        <f t="shared" si="8"/>
        <v>0</v>
      </c>
      <c r="AA48" s="90">
        <f t="shared" si="7"/>
        <v>12706.749999999998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6280.4760000000006</v>
      </c>
      <c r="C51" s="88">
        <f t="shared" si="10"/>
        <v>6099.0329999999994</v>
      </c>
      <c r="D51" s="88">
        <f t="shared" si="10"/>
        <v>5891.9240000000009</v>
      </c>
      <c r="E51" s="88">
        <f t="shared" si="10"/>
        <v>5716.3159999999998</v>
      </c>
      <c r="F51" s="88">
        <f t="shared" si="10"/>
        <v>5763.2510000000002</v>
      </c>
      <c r="G51" s="88">
        <f t="shared" si="10"/>
        <v>5877.1730000000007</v>
      </c>
      <c r="H51" s="88">
        <f t="shared" si="10"/>
        <v>6302.9809999999998</v>
      </c>
      <c r="I51" s="88">
        <f t="shared" si="10"/>
        <v>6886.1580000000004</v>
      </c>
      <c r="J51" s="88">
        <f t="shared" si="10"/>
        <v>7516.3799999999992</v>
      </c>
      <c r="K51" s="88">
        <f t="shared" si="10"/>
        <v>7947.1149999999998</v>
      </c>
      <c r="L51" s="88">
        <f t="shared" si="10"/>
        <v>8187.3790000000008</v>
      </c>
      <c r="M51" s="88">
        <f t="shared" si="10"/>
        <v>8184.3489999999993</v>
      </c>
      <c r="N51" s="88">
        <f t="shared" si="10"/>
        <v>8071.8890000000001</v>
      </c>
      <c r="O51" s="88">
        <f t="shared" si="10"/>
        <v>7573.844000000001</v>
      </c>
      <c r="P51" s="88">
        <f t="shared" si="10"/>
        <v>7417.8359999999993</v>
      </c>
      <c r="Q51" s="88">
        <f t="shared" si="10"/>
        <v>7364.400999999998</v>
      </c>
      <c r="R51" s="88">
        <f t="shared" si="10"/>
        <v>7127.6059999999998</v>
      </c>
      <c r="S51" s="88">
        <f t="shared" si="10"/>
        <v>8144.1029999999992</v>
      </c>
      <c r="T51" s="88">
        <f t="shared" si="10"/>
        <v>8802.3009999999995</v>
      </c>
      <c r="U51" s="88">
        <f t="shared" si="10"/>
        <v>9107.6689999999981</v>
      </c>
      <c r="V51" s="88">
        <f t="shared" si="10"/>
        <v>8754.9019999999982</v>
      </c>
      <c r="W51" s="88">
        <f t="shared" si="10"/>
        <v>8167.4719999999988</v>
      </c>
      <c r="X51" s="88">
        <f t="shared" si="10"/>
        <v>7677.6769999999997</v>
      </c>
      <c r="Y51" s="88">
        <f t="shared" si="10"/>
        <v>6787.1289999999999</v>
      </c>
      <c r="Z51" s="89">
        <f t="shared" si="10"/>
        <v>0</v>
      </c>
      <c r="AA51" s="105">
        <f>SUM(B51:Z51)</f>
        <v>175649.36399999997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115.80000000000001</v>
      </c>
      <c r="C4" s="18">
        <v>-127</v>
      </c>
      <c r="D4" s="18">
        <v>-101.70000000000005</v>
      </c>
      <c r="E4" s="18">
        <v>-39.899999999999977</v>
      </c>
      <c r="F4" s="18">
        <v>2.1000000000000227</v>
      </c>
      <c r="G4" s="18">
        <v>28</v>
      </c>
      <c r="H4" s="18">
        <v>-78.200000000000045</v>
      </c>
      <c r="I4" s="18">
        <v>95.800000000000011</v>
      </c>
      <c r="J4" s="18">
        <v>230.3</v>
      </c>
      <c r="K4" s="18">
        <v>154.69999999999999</v>
      </c>
      <c r="L4" s="18">
        <v>-18.5</v>
      </c>
      <c r="M4" s="18">
        <v>102.80000000000001</v>
      </c>
      <c r="N4" s="18">
        <v>30.800000000000011</v>
      </c>
      <c r="O4" s="18">
        <v>154.89999999999998</v>
      </c>
      <c r="P4" s="18">
        <v>56.300000000000011</v>
      </c>
      <c r="Q4" s="18">
        <v>20.399999999999977</v>
      </c>
      <c r="R4" s="18">
        <v>-84.5</v>
      </c>
      <c r="S4" s="18">
        <v>482.1</v>
      </c>
      <c r="T4" s="18">
        <v>507.2</v>
      </c>
      <c r="U4" s="18">
        <v>799.8</v>
      </c>
      <c r="V4" s="18">
        <v>768</v>
      </c>
      <c r="W4" s="18">
        <v>837.8</v>
      </c>
      <c r="X4" s="18">
        <v>793.6</v>
      </c>
      <c r="Y4" s="18">
        <v>453.8</v>
      </c>
      <c r="Z4" s="19"/>
      <c r="AA4" s="112">
        <f>SUM(B4:Z4)</f>
        <v>5184.4000000000005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251.54</v>
      </c>
      <c r="C7" s="118">
        <v>232.1</v>
      </c>
      <c r="D7" s="118">
        <v>220.03</v>
      </c>
      <c r="E7" s="118">
        <v>215.06</v>
      </c>
      <c r="F7" s="118">
        <v>220.02</v>
      </c>
      <c r="G7" s="118">
        <v>233.76</v>
      </c>
      <c r="H7" s="118">
        <v>233.76</v>
      </c>
      <c r="I7" s="118">
        <v>220.06</v>
      </c>
      <c r="J7" s="118">
        <v>220.08</v>
      </c>
      <c r="K7" s="118">
        <v>210.44</v>
      </c>
      <c r="L7" s="118">
        <v>226.85</v>
      </c>
      <c r="M7" s="118">
        <v>233.76</v>
      </c>
      <c r="N7" s="118">
        <v>230.06</v>
      </c>
      <c r="O7" s="118">
        <v>220.04</v>
      </c>
      <c r="P7" s="118">
        <v>230.1</v>
      </c>
      <c r="Q7" s="118">
        <v>260.08999999999997</v>
      </c>
      <c r="R7" s="118">
        <v>284.76</v>
      </c>
      <c r="S7" s="118">
        <v>334.79</v>
      </c>
      <c r="T7" s="118">
        <v>397.55</v>
      </c>
      <c r="U7" s="118">
        <v>385.37</v>
      </c>
      <c r="V7" s="118">
        <v>367.1</v>
      </c>
      <c r="W7" s="118">
        <v>343.75</v>
      </c>
      <c r="X7" s="118">
        <v>325.85000000000002</v>
      </c>
      <c r="Y7" s="118">
        <v>302.77999999999997</v>
      </c>
      <c r="Z7" s="119"/>
      <c r="AA7" s="120">
        <f>IF(SUM(B7:Z7)&lt;&gt;0,AVERAGEIF(B7:Z7,"&lt;&gt;"""),"")</f>
        <v>266.6541666666667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384.2</v>
      </c>
      <c r="C13" s="130">
        <v>627</v>
      </c>
      <c r="D13" s="130">
        <v>601.70000000000005</v>
      </c>
      <c r="E13" s="130">
        <v>539.9</v>
      </c>
      <c r="F13" s="130">
        <v>497.9</v>
      </c>
      <c r="G13" s="130">
        <v>472</v>
      </c>
      <c r="H13" s="130">
        <v>578.20000000000005</v>
      </c>
      <c r="I13" s="130">
        <v>404.2</v>
      </c>
      <c r="J13" s="130">
        <v>269.7</v>
      </c>
      <c r="K13" s="130">
        <v>345.3</v>
      </c>
      <c r="L13" s="130">
        <v>518.5</v>
      </c>
      <c r="M13" s="130">
        <v>397.2</v>
      </c>
      <c r="N13" s="130">
        <v>469.2</v>
      </c>
      <c r="O13" s="130">
        <v>345.1</v>
      </c>
      <c r="P13" s="130">
        <v>443.7</v>
      </c>
      <c r="Q13" s="130">
        <v>479.6</v>
      </c>
      <c r="R13" s="130">
        <v>36</v>
      </c>
      <c r="S13" s="130">
        <v>17.899999999999999</v>
      </c>
      <c r="T13" s="130"/>
      <c r="U13" s="130"/>
      <c r="V13" s="130"/>
      <c r="W13" s="130"/>
      <c r="X13" s="130"/>
      <c r="Y13" s="131">
        <v>46.2</v>
      </c>
      <c r="Z13" s="132"/>
      <c r="AA13" s="133">
        <f t="shared" si="0"/>
        <v>7473.5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48.5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48.5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384.2</v>
      </c>
      <c r="C16" s="136">
        <f t="shared" si="1"/>
        <v>627</v>
      </c>
      <c r="D16" s="136">
        <f t="shared" si="1"/>
        <v>601.70000000000005</v>
      </c>
      <c r="E16" s="136">
        <f t="shared" si="1"/>
        <v>539.9</v>
      </c>
      <c r="F16" s="136">
        <f t="shared" si="1"/>
        <v>497.9</v>
      </c>
      <c r="G16" s="136">
        <f t="shared" si="1"/>
        <v>472</v>
      </c>
      <c r="H16" s="136">
        <f t="shared" si="1"/>
        <v>578.20000000000005</v>
      </c>
      <c r="I16" s="136">
        <f t="shared" si="1"/>
        <v>404.2</v>
      </c>
      <c r="J16" s="136">
        <f t="shared" si="1"/>
        <v>269.7</v>
      </c>
      <c r="K16" s="136">
        <f t="shared" si="1"/>
        <v>345.3</v>
      </c>
      <c r="L16" s="136">
        <f t="shared" si="1"/>
        <v>518.5</v>
      </c>
      <c r="M16" s="136">
        <f t="shared" si="1"/>
        <v>397.2</v>
      </c>
      <c r="N16" s="136">
        <f t="shared" si="1"/>
        <v>469.2</v>
      </c>
      <c r="O16" s="136">
        <f t="shared" si="1"/>
        <v>345.1</v>
      </c>
      <c r="P16" s="136">
        <f t="shared" si="1"/>
        <v>443.7</v>
      </c>
      <c r="Q16" s="136">
        <f t="shared" si="1"/>
        <v>479.6</v>
      </c>
      <c r="R16" s="136">
        <f t="shared" si="1"/>
        <v>84.5</v>
      </c>
      <c r="S16" s="136">
        <f t="shared" si="1"/>
        <v>17.899999999999999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46.2</v>
      </c>
      <c r="Z16" s="137" t="str">
        <f t="shared" si="1"/>
        <v/>
      </c>
      <c r="AA16" s="90">
        <f t="shared" si="0"/>
        <v>7522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7.2</v>
      </c>
      <c r="U21" s="130">
        <v>299.8</v>
      </c>
      <c r="V21" s="130">
        <v>268</v>
      </c>
      <c r="W21" s="130">
        <v>337.8</v>
      </c>
      <c r="X21" s="130">
        <v>293.60000000000002</v>
      </c>
      <c r="Y21" s="131"/>
      <c r="Z21" s="132"/>
      <c r="AA21" s="133">
        <f t="shared" si="2"/>
        <v>1206.4000000000001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/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11500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0</v>
      </c>
      <c r="S24" s="136">
        <f t="shared" si="3"/>
        <v>500</v>
      </c>
      <c r="T24" s="136">
        <f t="shared" si="3"/>
        <v>507.2</v>
      </c>
      <c r="U24" s="136">
        <f t="shared" si="3"/>
        <v>799.8</v>
      </c>
      <c r="V24" s="136">
        <f t="shared" si="3"/>
        <v>768</v>
      </c>
      <c r="W24" s="136">
        <f t="shared" si="3"/>
        <v>837.8</v>
      </c>
      <c r="X24" s="136">
        <f t="shared" si="3"/>
        <v>793.6</v>
      </c>
      <c r="Y24" s="136">
        <f t="shared" si="3"/>
        <v>500</v>
      </c>
      <c r="Z24" s="137" t="str">
        <f t="shared" si="3"/>
        <v/>
      </c>
      <c r="AA24" s="90">
        <f t="shared" si="2"/>
        <v>12706.4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2022-03-12T12:07:03Z</dcterms:created>
  <dcterms:modified xsi:type="dcterms:W3CDTF">2022-03-12T12:07:04Z</dcterms:modified>
</cp:coreProperties>
</file>