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<sst xmlns="http://schemas.openxmlformats.org/spreadsheetml/2006/main" count="117" uniqueCount="53">
  <si>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11/03/2022 14:06:32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</si>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</sst>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1342</c:v>
                </c:pt>
                <c:pt idx="1">
                  <c:v>1342</c:v>
                </c:pt>
                <c:pt idx="2">
                  <c:v>1342</c:v>
                </c:pt>
                <c:pt idx="3">
                  <c:v>1292</c:v>
                </c:pt>
                <c:pt idx="4">
                  <c:v>1292</c:v>
                </c:pt>
                <c:pt idx="5">
                  <c:v>1312</c:v>
                </c:pt>
                <c:pt idx="6">
                  <c:v>1317.002</c:v>
                </c:pt>
                <c:pt idx="7">
                  <c:v>1312</c:v>
                </c:pt>
                <c:pt idx="8">
                  <c:v>1342</c:v>
                </c:pt>
                <c:pt idx="9">
                  <c:v>1342</c:v>
                </c:pt>
                <c:pt idx="10">
                  <c:v>1342</c:v>
                </c:pt>
                <c:pt idx="11">
                  <c:v>1342</c:v>
                </c:pt>
                <c:pt idx="12">
                  <c:v>1342</c:v>
                </c:pt>
                <c:pt idx="13">
                  <c:v>1342</c:v>
                </c:pt>
                <c:pt idx="14">
                  <c:v>1342</c:v>
                </c:pt>
                <c:pt idx="15">
                  <c:v>1342</c:v>
                </c:pt>
                <c:pt idx="16">
                  <c:v>1342</c:v>
                </c:pt>
                <c:pt idx="17">
                  <c:v>1342</c:v>
                </c:pt>
                <c:pt idx="18">
                  <c:v>1342</c:v>
                </c:pt>
                <c:pt idx="19">
                  <c:v>1342</c:v>
                </c:pt>
                <c:pt idx="20">
                  <c:v>1342</c:v>
                </c:pt>
                <c:pt idx="21">
                  <c:v>1342</c:v>
                </c:pt>
                <c:pt idx="22">
                  <c:v>1342</c:v>
                </c:pt>
                <c:pt idx="23">
                  <c:v>1342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198</c:v>
                </c:pt>
                <c:pt idx="2">
                  <c:v>189</c:v>
                </c:pt>
                <c:pt idx="3">
                  <c:v>188</c:v>
                </c:pt>
                <c:pt idx="4">
                  <c:v>200</c:v>
                </c:pt>
                <c:pt idx="5">
                  <c:v>237</c:v>
                </c:pt>
                <c:pt idx="6">
                  <c:v>304</c:v>
                </c:pt>
                <c:pt idx="7">
                  <c:v>347</c:v>
                </c:pt>
                <c:pt idx="8">
                  <c:v>376.65</c:v>
                </c:pt>
                <c:pt idx="9">
                  <c:v>404</c:v>
                </c:pt>
                <c:pt idx="10">
                  <c:v>406.65</c:v>
                </c:pt>
                <c:pt idx="11">
                  <c:v>323.64999999999998</c:v>
                </c:pt>
                <c:pt idx="12">
                  <c:v>323.64999999999998</c:v>
                </c:pt>
                <c:pt idx="13">
                  <c:v>314</c:v>
                </c:pt>
                <c:pt idx="14">
                  <c:v>348.15</c:v>
                </c:pt>
                <c:pt idx="15">
                  <c:v>472.65</c:v>
                </c:pt>
                <c:pt idx="16">
                  <c:v>472</c:v>
                </c:pt>
                <c:pt idx="17">
                  <c:v>487</c:v>
                </c:pt>
                <c:pt idx="18">
                  <c:v>498</c:v>
                </c:pt>
                <c:pt idx="19">
                  <c:v>484</c:v>
                </c:pt>
                <c:pt idx="20">
                  <c:v>438</c:v>
                </c:pt>
                <c:pt idx="21">
                  <c:v>383</c:v>
                </c:pt>
                <c:pt idx="22">
                  <c:v>328</c:v>
                </c:pt>
                <c:pt idx="23">
                  <c:v>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2766.14</c:v>
                </c:pt>
                <c:pt idx="1">
                  <c:v>2620.1489999999999</c:v>
                </c:pt>
                <c:pt idx="2">
                  <c:v>2474.0619999999999</c:v>
                </c:pt>
                <c:pt idx="3">
                  <c:v>2406.0709999999999</c:v>
                </c:pt>
                <c:pt idx="4">
                  <c:v>2390.578</c:v>
                </c:pt>
                <c:pt idx="5">
                  <c:v>2560.1350000000002</c:v>
                </c:pt>
                <c:pt idx="6">
                  <c:v>2857.2759999999998</c:v>
                </c:pt>
                <c:pt idx="7">
                  <c:v>2852.9629999999997</c:v>
                </c:pt>
                <c:pt idx="8">
                  <c:v>2958.6909999999998</c:v>
                </c:pt>
                <c:pt idx="9">
                  <c:v>2982.0450000000001</c:v>
                </c:pt>
                <c:pt idx="10">
                  <c:v>2910.4659999999999</c:v>
                </c:pt>
                <c:pt idx="11">
                  <c:v>2952.9989999999998</c:v>
                </c:pt>
                <c:pt idx="12">
                  <c:v>2940.962</c:v>
                </c:pt>
                <c:pt idx="13">
                  <c:v>2837</c:v>
                </c:pt>
                <c:pt idx="14">
                  <c:v>2890.998</c:v>
                </c:pt>
                <c:pt idx="15">
                  <c:v>3116.1190000000001</c:v>
                </c:pt>
                <c:pt idx="16">
                  <c:v>3283.3969999999999</c:v>
                </c:pt>
                <c:pt idx="17">
                  <c:v>3469.413</c:v>
                </c:pt>
                <c:pt idx="18">
                  <c:v>3819.74</c:v>
                </c:pt>
                <c:pt idx="19">
                  <c:v>3736.9780000000001</c:v>
                </c:pt>
                <c:pt idx="20">
                  <c:v>3523.7569999999996</c:v>
                </c:pt>
                <c:pt idx="21">
                  <c:v>3485.9670000000001</c:v>
                </c:pt>
                <c:pt idx="22">
                  <c:v>3180.1469999999999</c:v>
                </c:pt>
                <c:pt idx="23">
                  <c:v>2852.1239999999998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1227</c:v>
                </c:pt>
                <c:pt idx="1">
                  <c:v>1293</c:v>
                </c:pt>
                <c:pt idx="2">
                  <c:v>1407</c:v>
                </c:pt>
                <c:pt idx="3">
                  <c:v>1435</c:v>
                </c:pt>
                <c:pt idx="4">
                  <c:v>1468</c:v>
                </c:pt>
                <c:pt idx="5">
                  <c:v>1201</c:v>
                </c:pt>
                <c:pt idx="6">
                  <c:v>1092</c:v>
                </c:pt>
                <c:pt idx="7">
                  <c:v>998.4</c:v>
                </c:pt>
                <c:pt idx="8">
                  <c:v>780.2</c:v>
                </c:pt>
                <c:pt idx="9">
                  <c:v>702.7</c:v>
                </c:pt>
                <c:pt idx="10">
                  <c:v>831.1</c:v>
                </c:pt>
                <c:pt idx="11">
                  <c:v>932</c:v>
                </c:pt>
                <c:pt idx="12">
                  <c:v>959</c:v>
                </c:pt>
                <c:pt idx="13">
                  <c:v>934.4</c:v>
                </c:pt>
                <c:pt idx="14">
                  <c:v>927.4</c:v>
                </c:pt>
                <c:pt idx="15">
                  <c:v>897.4</c:v>
                </c:pt>
                <c:pt idx="16">
                  <c:v>465.9</c:v>
                </c:pt>
                <c:pt idx="17">
                  <c:v>725</c:v>
                </c:pt>
                <c:pt idx="18">
                  <c:v>704</c:v>
                </c:pt>
                <c:pt idx="19">
                  <c:v>707</c:v>
                </c:pt>
                <c:pt idx="20">
                  <c:v>709</c:v>
                </c:pt>
                <c:pt idx="21">
                  <c:v>235.9</c:v>
                </c:pt>
                <c:pt idx="22">
                  <c:v>809.2</c:v>
                </c:pt>
                <c:pt idx="23">
                  <c:v>794.6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794.55399999999997</c:v>
                </c:pt>
                <c:pt idx="1">
                  <c:v>758.59800000000018</c:v>
                </c:pt>
                <c:pt idx="2">
                  <c:v>753.96100000000001</c:v>
                </c:pt>
                <c:pt idx="3">
                  <c:v>779.0870000000001</c:v>
                </c:pt>
                <c:pt idx="4">
                  <c:v>801.91</c:v>
                </c:pt>
                <c:pt idx="5">
                  <c:v>834.97799999999961</c:v>
                </c:pt>
                <c:pt idx="6">
                  <c:v>1113.4689999999998</c:v>
                </c:pt>
                <c:pt idx="7">
                  <c:v>1803.2630000000001</c:v>
                </c:pt>
                <c:pt idx="8">
                  <c:v>2529.9310000000005</c:v>
                </c:pt>
                <c:pt idx="9">
                  <c:v>3046.6120000000001</c:v>
                </c:pt>
                <c:pt idx="10">
                  <c:v>3324.2670000000003</c:v>
                </c:pt>
                <c:pt idx="11">
                  <c:v>3369.5410000000006</c:v>
                </c:pt>
                <c:pt idx="12">
                  <c:v>3278.4010000000003</c:v>
                </c:pt>
                <c:pt idx="13">
                  <c:v>3149.2149999999992</c:v>
                </c:pt>
                <c:pt idx="14">
                  <c:v>2943.8219999999997</c:v>
                </c:pt>
                <c:pt idx="15">
                  <c:v>2612.2740000000003</c:v>
                </c:pt>
                <c:pt idx="16">
                  <c:v>2207.6509999999989</c:v>
                </c:pt>
                <c:pt idx="17">
                  <c:v>2024.7820000000002</c:v>
                </c:pt>
                <c:pt idx="18">
                  <c:v>2046.6060000000007</c:v>
                </c:pt>
                <c:pt idx="19">
                  <c:v>2081.1550000000002</c:v>
                </c:pt>
                <c:pt idx="20">
                  <c:v>2091.9719999999993</c:v>
                </c:pt>
                <c:pt idx="21">
                  <c:v>2071.2060000000001</c:v>
                </c:pt>
                <c:pt idx="22">
                  <c:v>2038.683</c:v>
                </c:pt>
                <c:pt idx="23">
                  <c:v>1944.9090000000003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62</c:v>
                </c:pt>
                <c:pt idx="2">
                  <c:v>60</c:v>
                </c:pt>
                <c:pt idx="3">
                  <c:v>59</c:v>
                </c:pt>
                <c:pt idx="4">
                  <c:v>58</c:v>
                </c:pt>
                <c:pt idx="5">
                  <c:v>56</c:v>
                </c:pt>
                <c:pt idx="6">
                  <c:v>61</c:v>
                </c:pt>
                <c:pt idx="7">
                  <c:v>74</c:v>
                </c:pt>
                <c:pt idx="8">
                  <c:v>82</c:v>
                </c:pt>
                <c:pt idx="9">
                  <c:v>83</c:v>
                </c:pt>
                <c:pt idx="10">
                  <c:v>80</c:v>
                </c:pt>
                <c:pt idx="11">
                  <c:v>77</c:v>
                </c:pt>
                <c:pt idx="12">
                  <c:v>72</c:v>
                </c:pt>
                <c:pt idx="13">
                  <c:v>67</c:v>
                </c:pt>
                <c:pt idx="14">
                  <c:v>60</c:v>
                </c:pt>
                <c:pt idx="15">
                  <c:v>55</c:v>
                </c:pt>
                <c:pt idx="16">
                  <c:v>50</c:v>
                </c:pt>
                <c:pt idx="17">
                  <c:v>50</c:v>
                </c:pt>
                <c:pt idx="18">
                  <c:v>54</c:v>
                </c:pt>
                <c:pt idx="19">
                  <c:v>57</c:v>
                </c:pt>
                <c:pt idx="20">
                  <c:v>61</c:v>
                </c:pt>
                <c:pt idx="21">
                  <c:v>66</c:v>
                </c:pt>
                <c:pt idx="22">
                  <c:v>70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198.911</c:v>
                </c:pt>
                <c:pt idx="5">
                  <c:v>169.31200000000001</c:v>
                </c:pt>
                <c:pt idx="6">
                  <c:v>313</c:v>
                </c:pt>
                <c:pt idx="7">
                  <c:v>363</c:v>
                </c:pt>
                <c:pt idx="8">
                  <c:v>264</c:v>
                </c:pt>
                <c:pt idx="9">
                  <c:v>158</c:v>
                </c:pt>
                <c:pt idx="10">
                  <c:v>124</c:v>
                </c:pt>
                <c:pt idx="11">
                  <c:v>122</c:v>
                </c:pt>
                <c:pt idx="12">
                  <c:v>108</c:v>
                </c:pt>
                <c:pt idx="13">
                  <c:v>122</c:v>
                </c:pt>
                <c:pt idx="14">
                  <c:v>122</c:v>
                </c:pt>
                <c:pt idx="15">
                  <c:v>96</c:v>
                </c:pt>
                <c:pt idx="16">
                  <c:v>399</c:v>
                </c:pt>
                <c:pt idx="17">
                  <c:v>787</c:v>
                </c:pt>
                <c:pt idx="18">
                  <c:v>871.74099999999999</c:v>
                </c:pt>
                <c:pt idx="19">
                  <c:v>765</c:v>
                </c:pt>
                <c:pt idx="20">
                  <c:v>529</c:v>
                </c:pt>
                <c:pt idx="21">
                  <c:v>263</c:v>
                </c:pt>
                <c:pt idx="22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0298960"/>
        <c:axId val="440299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6605.6050000000041</c:v>
                </c:pt>
                <c:pt idx="1">
                  <c:v>6273.7210000000005</c:v>
                </c:pt>
                <c:pt idx="2">
                  <c:v>6226.0229999999992</c:v>
                </c:pt>
                <c:pt idx="3">
                  <c:v>6159.1580000000004</c:v>
                </c:pt>
                <c:pt idx="4">
                  <c:v>6210.4879999999994</c:v>
                </c:pt>
                <c:pt idx="5">
                  <c:v>6370.425000000002</c:v>
                </c:pt>
                <c:pt idx="6">
                  <c:v>7057.7470000000012</c:v>
                </c:pt>
                <c:pt idx="7">
                  <c:v>7750.6740000000009</c:v>
                </c:pt>
                <c:pt idx="8">
                  <c:v>8333.4629999999979</c:v>
                </c:pt>
                <c:pt idx="9">
                  <c:v>8718.3570000000018</c:v>
                </c:pt>
                <c:pt idx="10">
                  <c:v>9018.448000000004</c:v>
                </c:pt>
                <c:pt idx="11">
                  <c:v>9119.1590000000015</c:v>
                </c:pt>
                <c:pt idx="12">
                  <c:v>9023.9809999999979</c:v>
                </c:pt>
                <c:pt idx="13">
                  <c:v>8765.6640000000043</c:v>
                </c:pt>
                <c:pt idx="14">
                  <c:v>8634.3679999999968</c:v>
                </c:pt>
                <c:pt idx="15">
                  <c:v>8591.4340000000029</c:v>
                </c:pt>
                <c:pt idx="16">
                  <c:v>8219.9360000000015</c:v>
                </c:pt>
                <c:pt idx="17">
                  <c:v>8885.1950000000015</c:v>
                </c:pt>
                <c:pt idx="18">
                  <c:v>9336.0430000000033</c:v>
                </c:pt>
                <c:pt idx="19">
                  <c:v>9173.1779999999981</c:v>
                </c:pt>
                <c:pt idx="20">
                  <c:v>8694.7289999999975</c:v>
                </c:pt>
                <c:pt idx="21">
                  <c:v>7847.0389999999979</c:v>
                </c:pt>
                <c:pt idx="22">
                  <c:v>7925.9950000000008</c:v>
                </c:pt>
                <c:pt idx="23">
                  <c:v>7286.5930000000017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298960"/>
        <c:axId val="440299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291.66000000000003</c:v>
                </c:pt>
                <c:pt idx="1">
                  <c:v>281.98</c:v>
                </c:pt>
                <c:pt idx="2">
                  <c:v>215.31</c:v>
                </c:pt>
                <c:pt idx="3">
                  <c:v>196.08</c:v>
                </c:pt>
                <c:pt idx="4">
                  <c:v>196.08</c:v>
                </c:pt>
                <c:pt idx="5">
                  <c:v>200.86</c:v>
                </c:pt>
                <c:pt idx="6">
                  <c:v>210.44</c:v>
                </c:pt>
                <c:pt idx="7">
                  <c:v>205.9</c:v>
                </c:pt>
                <c:pt idx="8">
                  <c:v>235.05</c:v>
                </c:pt>
                <c:pt idx="9">
                  <c:v>256.08</c:v>
                </c:pt>
                <c:pt idx="10">
                  <c:v>274.01</c:v>
                </c:pt>
                <c:pt idx="11">
                  <c:v>264.62</c:v>
                </c:pt>
                <c:pt idx="12">
                  <c:v>258.55</c:v>
                </c:pt>
                <c:pt idx="13">
                  <c:v>249.13</c:v>
                </c:pt>
                <c:pt idx="14">
                  <c:v>249.18</c:v>
                </c:pt>
                <c:pt idx="15">
                  <c:v>243.09</c:v>
                </c:pt>
                <c:pt idx="16">
                  <c:v>261.52999999999997</c:v>
                </c:pt>
                <c:pt idx="17">
                  <c:v>306.82</c:v>
                </c:pt>
                <c:pt idx="18">
                  <c:v>384.4</c:v>
                </c:pt>
                <c:pt idx="19">
                  <c:v>368.33</c:v>
                </c:pt>
                <c:pt idx="20">
                  <c:v>321.69</c:v>
                </c:pt>
                <c:pt idx="21">
                  <c:v>293.32</c:v>
                </c:pt>
                <c:pt idx="22">
                  <c:v>262.89</c:v>
                </c:pt>
                <c:pt idx="23">
                  <c:v>244.21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300136"/>
        <c:axId val="440299744"/>
      </c:lineChart>
      <c:catAx>
        <c:axId val="440298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299352"/>
        <c:crosses val="autoZero"/>
        <c:auto val="1"/>
        <c:lblAlgn val="ctr"/>
        <c:lblOffset val="100"/>
        <c:noMultiLvlLbl val="0"/>
      </c:catAx>
      <c:valAx>
        <c:axId val="44029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298960"/>
        <c:crosses val="autoZero"/>
        <c:crossBetween val="between"/>
      </c:valAx>
      <c:valAx>
        <c:axId val="440299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300136"/>
        <c:crosses val="max"/>
        <c:crossBetween val="between"/>
      </c:valAx>
      <c:catAx>
        <c:axId val="440300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299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6605.6049999999987</v>
      </c>
      <c r="C4" s="18">
        <v>6273.7469999999985</v>
      </c>
      <c r="D4" s="18">
        <v>6226.0229999999992</v>
      </c>
      <c r="E4" s="18">
        <v>6159.1579999999994</v>
      </c>
      <c r="F4" s="18">
        <v>6210.4879999999994</v>
      </c>
      <c r="G4" s="18">
        <v>6370.4250000000011</v>
      </c>
      <c r="H4" s="18">
        <v>7057.7470000000012</v>
      </c>
      <c r="I4" s="18">
        <v>7750.6260000000002</v>
      </c>
      <c r="J4" s="18">
        <v>8333.4719999999998</v>
      </c>
      <c r="K4" s="18">
        <v>8718.3570000000018</v>
      </c>
      <c r="L4" s="18">
        <v>9018.4830000000002</v>
      </c>
      <c r="M4" s="18">
        <v>9119.1899999999969</v>
      </c>
      <c r="N4" s="18">
        <v>9024.0130000000026</v>
      </c>
      <c r="O4" s="18">
        <v>8765.614999999998</v>
      </c>
      <c r="P4" s="18">
        <v>8634.3700000000008</v>
      </c>
      <c r="Q4" s="18">
        <v>8591.4429999999993</v>
      </c>
      <c r="R4" s="18">
        <v>8219.9480000000003</v>
      </c>
      <c r="S4" s="18">
        <v>8885.1949999999997</v>
      </c>
      <c r="T4" s="18">
        <v>9336.0870000000032</v>
      </c>
      <c r="U4" s="18">
        <v>9173.1329999999998</v>
      </c>
      <c r="V4" s="18">
        <v>8694.7290000000012</v>
      </c>
      <c r="W4" s="18">
        <v>7847.0730000000003</v>
      </c>
      <c r="X4" s="18">
        <v>7926.03</v>
      </c>
      <c r="Y4" s="18">
        <v>7286.632999999998</v>
      </c>
      <c r="Z4" s="19"/>
      <c r="AA4" s="20">
        <f>SUM(B4:Z4)</f>
        <v>190227.59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291.66000000000003</v>
      </c>
      <c r="C7" s="28">
        <v>281.98</v>
      </c>
      <c r="D7" s="28">
        <v>215.31</v>
      </c>
      <c r="E7" s="28">
        <v>196.08</v>
      </c>
      <c r="F7" s="28">
        <v>196.08</v>
      </c>
      <c r="G7" s="28">
        <v>200.86</v>
      </c>
      <c r="H7" s="28">
        <v>210.44</v>
      </c>
      <c r="I7" s="28">
        <v>205.9</v>
      </c>
      <c r="J7" s="28">
        <v>235.05</v>
      </c>
      <c r="K7" s="28">
        <v>256.08</v>
      </c>
      <c r="L7" s="28">
        <v>274.01</v>
      </c>
      <c r="M7" s="28">
        <v>264.62</v>
      </c>
      <c r="N7" s="28">
        <v>258.55</v>
      </c>
      <c r="O7" s="28">
        <v>249.13</v>
      </c>
      <c r="P7" s="28">
        <v>249.18</v>
      </c>
      <c r="Q7" s="28">
        <v>243.09</v>
      </c>
      <c r="R7" s="28">
        <v>261.52999999999997</v>
      </c>
      <c r="S7" s="28">
        <v>306.82</v>
      </c>
      <c r="T7" s="28">
        <v>384.4</v>
      </c>
      <c r="U7" s="28">
        <v>368.33</v>
      </c>
      <c r="V7" s="28">
        <v>321.69</v>
      </c>
      <c r="W7" s="28">
        <v>293.32</v>
      </c>
      <c r="X7" s="28">
        <v>262.89</v>
      </c>
      <c r="Y7" s="28">
        <v>244.21</v>
      </c>
      <c r="Z7" s="29"/>
      <c r="AA7" s="30">
        <f>IF(SUM(B7:Z7)&lt;&gt;0,AVERAGEIF(B7:Z7,"&lt;&gt;"""),"")</f>
        <v>261.30041666666665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1342</v>
      </c>
      <c r="C10" s="42">
        <v>1342</v>
      </c>
      <c r="D10" s="42">
        <v>1342</v>
      </c>
      <c r="E10" s="42">
        <v>1292</v>
      </c>
      <c r="F10" s="42">
        <v>1292</v>
      </c>
      <c r="G10" s="42">
        <v>1312</v>
      </c>
      <c r="H10" s="42">
        <v>1317.002</v>
      </c>
      <c r="I10" s="42">
        <v>1312</v>
      </c>
      <c r="J10" s="42">
        <v>1342</v>
      </c>
      <c r="K10" s="42">
        <v>1342</v>
      </c>
      <c r="L10" s="42">
        <v>1342</v>
      </c>
      <c r="M10" s="42">
        <v>1342</v>
      </c>
      <c r="N10" s="42">
        <v>1342</v>
      </c>
      <c r="O10" s="42">
        <v>1342</v>
      </c>
      <c r="P10" s="42">
        <v>1342</v>
      </c>
      <c r="Q10" s="42">
        <v>1342</v>
      </c>
      <c r="R10" s="42">
        <v>1342</v>
      </c>
      <c r="S10" s="42">
        <v>1342</v>
      </c>
      <c r="T10" s="42">
        <v>1342</v>
      </c>
      <c r="U10" s="42">
        <v>1342</v>
      </c>
      <c r="V10" s="42">
        <v>1342</v>
      </c>
      <c r="W10" s="42">
        <v>1342</v>
      </c>
      <c r="X10" s="42">
        <v>1342</v>
      </c>
      <c r="Y10" s="42">
        <v>1342</v>
      </c>
      <c r="Z10" s="43"/>
      <c r="AA10" s="44">
        <f t="shared" ref="AA10:AA15" si="0">SUM(B10:Z10)</f>
        <v>32023.002</v>
      </c>
    </row>
    <row r="11" spans="1:27" ht="24.95" customHeight="1" x14ac:dyDescent="0.2">
      <c r="A11" s="45" t="s">
        <v>7</v>
      </c>
      <c r="B11" s="46">
        <v>209</v>
      </c>
      <c r="C11" s="47">
        <v>198</v>
      </c>
      <c r="D11" s="47">
        <v>189</v>
      </c>
      <c r="E11" s="47">
        <v>188</v>
      </c>
      <c r="F11" s="47">
        <v>200</v>
      </c>
      <c r="G11" s="47">
        <v>237</v>
      </c>
      <c r="H11" s="47">
        <v>304</v>
      </c>
      <c r="I11" s="47">
        <v>347</v>
      </c>
      <c r="J11" s="47">
        <v>376.65</v>
      </c>
      <c r="K11" s="47">
        <v>404</v>
      </c>
      <c r="L11" s="47">
        <v>406.65</v>
      </c>
      <c r="M11" s="47">
        <v>323.64999999999998</v>
      </c>
      <c r="N11" s="47">
        <v>323.64999999999998</v>
      </c>
      <c r="O11" s="47">
        <v>314</v>
      </c>
      <c r="P11" s="47">
        <v>348.15</v>
      </c>
      <c r="Q11" s="47">
        <v>472.65</v>
      </c>
      <c r="R11" s="47">
        <v>472</v>
      </c>
      <c r="S11" s="47">
        <v>487</v>
      </c>
      <c r="T11" s="47">
        <v>498</v>
      </c>
      <c r="U11" s="47">
        <v>484</v>
      </c>
      <c r="V11" s="47">
        <v>438</v>
      </c>
      <c r="W11" s="47">
        <v>383</v>
      </c>
      <c r="X11" s="47">
        <v>328</v>
      </c>
      <c r="Y11" s="47">
        <v>279</v>
      </c>
      <c r="Z11" s="48"/>
      <c r="AA11" s="49">
        <f t="shared" si="0"/>
        <v>8210.4</v>
      </c>
    </row>
    <row r="12" spans="1:27" ht="24.95" customHeight="1" x14ac:dyDescent="0.2">
      <c r="A12" s="50" t="s">
        <v>8</v>
      </c>
      <c r="B12" s="51">
        <v>2766.14</v>
      </c>
      <c r="C12" s="52">
        <v>2620.1489999999999</v>
      </c>
      <c r="D12" s="52">
        <v>2474.0619999999999</v>
      </c>
      <c r="E12" s="52">
        <v>2406.0709999999999</v>
      </c>
      <c r="F12" s="52">
        <v>2390.578</v>
      </c>
      <c r="G12" s="52">
        <v>2560.1350000000002</v>
      </c>
      <c r="H12" s="52">
        <v>2857.2759999999998</v>
      </c>
      <c r="I12" s="52">
        <v>2852.9629999999997</v>
      </c>
      <c r="J12" s="52">
        <v>2958.6909999999998</v>
      </c>
      <c r="K12" s="52">
        <v>2982.0450000000001</v>
      </c>
      <c r="L12" s="52">
        <v>2910.4659999999999</v>
      </c>
      <c r="M12" s="52">
        <v>2952.9989999999998</v>
      </c>
      <c r="N12" s="52">
        <v>2940.962</v>
      </c>
      <c r="O12" s="52">
        <v>2837</v>
      </c>
      <c r="P12" s="52">
        <v>2890.998</v>
      </c>
      <c r="Q12" s="52">
        <v>3116.1190000000001</v>
      </c>
      <c r="R12" s="52">
        <v>3283.3969999999999</v>
      </c>
      <c r="S12" s="52">
        <v>3469.413</v>
      </c>
      <c r="T12" s="52">
        <v>3819.74</v>
      </c>
      <c r="U12" s="52">
        <v>3736.9780000000001</v>
      </c>
      <c r="V12" s="52">
        <v>3523.7569999999996</v>
      </c>
      <c r="W12" s="52">
        <v>3485.9670000000001</v>
      </c>
      <c r="X12" s="52">
        <v>3180.1469999999999</v>
      </c>
      <c r="Y12" s="52">
        <v>2852.1239999999998</v>
      </c>
      <c r="Z12" s="53"/>
      <c r="AA12" s="54">
        <f t="shared" si="0"/>
        <v>71868.176999999996</v>
      </c>
    </row>
    <row r="13" spans="1:27" ht="24.95" customHeight="1" x14ac:dyDescent="0.2">
      <c r="A13" s="50" t="s">
        <v>9</v>
      </c>
      <c r="B13" s="51">
        <v>198.911</v>
      </c>
      <c r="C13" s="52"/>
      <c r="D13" s="52"/>
      <c r="E13" s="52"/>
      <c r="F13" s="52"/>
      <c r="G13" s="52">
        <v>169.31200000000001</v>
      </c>
      <c r="H13" s="52">
        <v>313</v>
      </c>
      <c r="I13" s="52">
        <v>363</v>
      </c>
      <c r="J13" s="52">
        <v>264</v>
      </c>
      <c r="K13" s="52">
        <v>158</v>
      </c>
      <c r="L13" s="52">
        <v>124</v>
      </c>
      <c r="M13" s="52">
        <v>122</v>
      </c>
      <c r="N13" s="52">
        <v>108</v>
      </c>
      <c r="O13" s="52">
        <v>122</v>
      </c>
      <c r="P13" s="52">
        <v>122</v>
      </c>
      <c r="Q13" s="52">
        <v>96</v>
      </c>
      <c r="R13" s="52">
        <v>399</v>
      </c>
      <c r="S13" s="52">
        <v>787</v>
      </c>
      <c r="T13" s="52">
        <v>871.74099999999999</v>
      </c>
      <c r="U13" s="52">
        <v>765</v>
      </c>
      <c r="V13" s="52">
        <v>529</v>
      </c>
      <c r="W13" s="52">
        <v>263</v>
      </c>
      <c r="X13" s="52">
        <v>158</v>
      </c>
      <c r="Y13" s="52"/>
      <c r="Z13" s="53"/>
      <c r="AA13" s="54">
        <f t="shared" si="0"/>
        <v>5932.9639999999999</v>
      </c>
    </row>
    <row r="14" spans="1:27" ht="24.95" customHeight="1" x14ac:dyDescent="0.2">
      <c r="A14" s="55" t="s">
        <v>10</v>
      </c>
      <c r="B14" s="56">
        <v>794.55399999999997</v>
      </c>
      <c r="C14" s="57">
        <v>758.59800000000018</v>
      </c>
      <c r="D14" s="57">
        <v>753.96100000000001</v>
      </c>
      <c r="E14" s="57">
        <v>779.0870000000001</v>
      </c>
      <c r="F14" s="57">
        <v>801.91</v>
      </c>
      <c r="G14" s="57">
        <v>834.97799999999961</v>
      </c>
      <c r="H14" s="57">
        <v>1113.4689999999998</v>
      </c>
      <c r="I14" s="57">
        <v>1803.2630000000001</v>
      </c>
      <c r="J14" s="57">
        <v>2529.9310000000005</v>
      </c>
      <c r="K14" s="57">
        <v>3046.6120000000001</v>
      </c>
      <c r="L14" s="57">
        <v>3324.2670000000003</v>
      </c>
      <c r="M14" s="57">
        <v>3369.5410000000006</v>
      </c>
      <c r="N14" s="57">
        <v>3278.4010000000003</v>
      </c>
      <c r="O14" s="57">
        <v>3149.2149999999992</v>
      </c>
      <c r="P14" s="57">
        <v>2943.8219999999997</v>
      </c>
      <c r="Q14" s="57">
        <v>2612.2740000000003</v>
      </c>
      <c r="R14" s="57">
        <v>2207.6509999999989</v>
      </c>
      <c r="S14" s="57">
        <v>2024.7820000000002</v>
      </c>
      <c r="T14" s="57">
        <v>2046.6060000000007</v>
      </c>
      <c r="U14" s="57">
        <v>2081.1550000000002</v>
      </c>
      <c r="V14" s="57">
        <v>2091.9719999999993</v>
      </c>
      <c r="W14" s="57">
        <v>2071.2060000000001</v>
      </c>
      <c r="X14" s="57">
        <v>2038.683</v>
      </c>
      <c r="Y14" s="57">
        <v>1944.9090000000003</v>
      </c>
      <c r="Z14" s="58"/>
      <c r="AA14" s="59">
        <f t="shared" si="0"/>
        <v>48400.847000000002</v>
      </c>
    </row>
    <row r="15" spans="1:27" ht="24.95" customHeight="1" x14ac:dyDescent="0.2">
      <c r="A15" s="55" t="s">
        <v>11</v>
      </c>
      <c r="B15" s="56">
        <v>68</v>
      </c>
      <c r="C15" s="57">
        <v>62</v>
      </c>
      <c r="D15" s="57">
        <v>60</v>
      </c>
      <c r="E15" s="57">
        <v>59</v>
      </c>
      <c r="F15" s="57">
        <v>58</v>
      </c>
      <c r="G15" s="57">
        <v>56</v>
      </c>
      <c r="H15" s="57">
        <v>61</v>
      </c>
      <c r="I15" s="57">
        <v>74</v>
      </c>
      <c r="J15" s="57">
        <v>82</v>
      </c>
      <c r="K15" s="57">
        <v>83</v>
      </c>
      <c r="L15" s="57">
        <v>80</v>
      </c>
      <c r="M15" s="57">
        <v>77</v>
      </c>
      <c r="N15" s="57">
        <v>72</v>
      </c>
      <c r="O15" s="57">
        <v>67</v>
      </c>
      <c r="P15" s="57">
        <v>60</v>
      </c>
      <c r="Q15" s="57">
        <v>55</v>
      </c>
      <c r="R15" s="57">
        <v>50</v>
      </c>
      <c r="S15" s="57">
        <v>50</v>
      </c>
      <c r="T15" s="57">
        <v>54</v>
      </c>
      <c r="U15" s="57">
        <v>57</v>
      </c>
      <c r="V15" s="57">
        <v>61</v>
      </c>
      <c r="W15" s="57">
        <v>66</v>
      </c>
      <c r="X15" s="57">
        <v>70</v>
      </c>
      <c r="Y15" s="57">
        <v>74</v>
      </c>
      <c r="Z15" s="58"/>
      <c r="AA15" s="59">
        <f t="shared" si="0"/>
        <v>1556</v>
      </c>
    </row>
    <row r="16" spans="1:27" ht="30" customHeight="1" thickBot="1" x14ac:dyDescent="0.25">
      <c r="A16" s="60" t="s">
        <v>12</v>
      </c>
      <c r="B16" s="61">
        <f>IF(LEN(B$2)&gt;0,SUM(B10:B15),"")</f>
        <v>5378.6049999999996</v>
      </c>
      <c r="C16" s="62">
        <f t="shared" ref="C16:Z16" si="1">IF(LEN(C$2)&gt;0,SUM(C10:C15),"")</f>
        <v>4980.7469999999994</v>
      </c>
      <c r="D16" s="62">
        <f t="shared" si="1"/>
        <v>4819.0230000000001</v>
      </c>
      <c r="E16" s="62">
        <f t="shared" si="1"/>
        <v>4724.1580000000004</v>
      </c>
      <c r="F16" s="62">
        <f t="shared" si="1"/>
        <v>4742.4880000000003</v>
      </c>
      <c r="G16" s="62">
        <f t="shared" si="1"/>
        <v>5169.4249999999993</v>
      </c>
      <c r="H16" s="62">
        <f t="shared" si="1"/>
        <v>5965.7470000000003</v>
      </c>
      <c r="I16" s="62">
        <f t="shared" si="1"/>
        <v>6752.2259999999997</v>
      </c>
      <c r="J16" s="62">
        <f t="shared" si="1"/>
        <v>7553.2720000000008</v>
      </c>
      <c r="K16" s="62">
        <f t="shared" si="1"/>
        <v>8015.6570000000002</v>
      </c>
      <c r="L16" s="62">
        <f t="shared" si="1"/>
        <v>8187.3829999999998</v>
      </c>
      <c r="M16" s="62">
        <f t="shared" si="1"/>
        <v>8187.1900000000005</v>
      </c>
      <c r="N16" s="62">
        <f t="shared" si="1"/>
        <v>8065.0130000000008</v>
      </c>
      <c r="O16" s="62">
        <f t="shared" si="1"/>
        <v>7831.2149999999992</v>
      </c>
      <c r="P16" s="62">
        <f t="shared" si="1"/>
        <v>7706.9699999999993</v>
      </c>
      <c r="Q16" s="62">
        <f t="shared" si="1"/>
        <v>7694.0430000000006</v>
      </c>
      <c r="R16" s="62">
        <f t="shared" si="1"/>
        <v>7754.0479999999989</v>
      </c>
      <c r="S16" s="62">
        <f t="shared" si="1"/>
        <v>8160.1950000000006</v>
      </c>
      <c r="T16" s="62">
        <f t="shared" si="1"/>
        <v>8632.0869999999995</v>
      </c>
      <c r="U16" s="62">
        <f t="shared" si="1"/>
        <v>8466.1329999999998</v>
      </c>
      <c r="V16" s="62">
        <f t="shared" si="1"/>
        <v>7985.7289999999994</v>
      </c>
      <c r="W16" s="62">
        <f t="shared" si="1"/>
        <v>7611.1730000000007</v>
      </c>
      <c r="X16" s="62">
        <f t="shared" si="1"/>
        <v>7116.83</v>
      </c>
      <c r="Y16" s="62">
        <f t="shared" si="1"/>
        <v>6492.0330000000004</v>
      </c>
      <c r="Z16" s="63" t="str">
        <f t="shared" si="1"/>
        <v/>
      </c>
      <c r="AA16" s="64">
        <f>SUM(AA10:AA15)</f>
        <v>167991.39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1277.9000000000001</v>
      </c>
      <c r="C28" s="72">
        <v>1247.9000000000001</v>
      </c>
      <c r="D28" s="72">
        <v>1240.9000000000001</v>
      </c>
      <c r="E28" s="72">
        <v>1258.9000000000001</v>
      </c>
      <c r="F28" s="72">
        <v>1282.9000000000001</v>
      </c>
      <c r="G28" s="72">
        <v>1397.9</v>
      </c>
      <c r="H28" s="72">
        <v>1630.9</v>
      </c>
      <c r="I28" s="72">
        <v>2168.9</v>
      </c>
      <c r="J28" s="72">
        <v>2665.55</v>
      </c>
      <c r="K28" s="72">
        <v>2979.9</v>
      </c>
      <c r="L28" s="72">
        <v>3154.55</v>
      </c>
      <c r="M28" s="72">
        <v>3093.55</v>
      </c>
      <c r="N28" s="72">
        <v>2996.55</v>
      </c>
      <c r="O28" s="72">
        <v>2850.9</v>
      </c>
      <c r="P28" s="72">
        <v>2684.05</v>
      </c>
      <c r="Q28" s="72">
        <v>2524.5500000000002</v>
      </c>
      <c r="R28" s="72">
        <v>2434.9</v>
      </c>
      <c r="S28" s="72">
        <v>2663.9</v>
      </c>
      <c r="T28" s="72">
        <v>2656.9</v>
      </c>
      <c r="U28" s="72">
        <v>2433.9</v>
      </c>
      <c r="V28" s="72">
        <v>2258.9</v>
      </c>
      <c r="W28" s="72">
        <v>2142.9</v>
      </c>
      <c r="X28" s="72">
        <v>2065.9</v>
      </c>
      <c r="Y28" s="72">
        <v>1964.9</v>
      </c>
      <c r="Z28" s="73"/>
      <c r="AA28" s="74">
        <f>SUM(B28:Z28)</f>
        <v>53078.000000000015</v>
      </c>
    </row>
    <row r="29" spans="1:27" ht="24.95" customHeight="1" x14ac:dyDescent="0.2">
      <c r="A29" s="75" t="s">
        <v>23</v>
      </c>
      <c r="B29" s="76">
        <v>1805.605</v>
      </c>
      <c r="C29" s="77">
        <v>1501.7470000000001</v>
      </c>
      <c r="D29" s="77">
        <v>1463.0229999999999</v>
      </c>
      <c r="E29" s="77">
        <v>1359.1579999999999</v>
      </c>
      <c r="F29" s="77">
        <v>1402.4880000000001</v>
      </c>
      <c r="G29" s="77">
        <v>1609.425</v>
      </c>
      <c r="H29" s="77">
        <v>1604.7470000000001</v>
      </c>
      <c r="I29" s="77">
        <v>1807.2260000000001</v>
      </c>
      <c r="J29" s="77">
        <v>2012.6220000000001</v>
      </c>
      <c r="K29" s="77">
        <v>2208.6570000000002</v>
      </c>
      <c r="L29" s="77">
        <v>2289.7330000000002</v>
      </c>
      <c r="M29" s="77">
        <v>2317.54</v>
      </c>
      <c r="N29" s="77">
        <v>2319.3629999999998</v>
      </c>
      <c r="O29" s="77">
        <v>2207.2150000000001</v>
      </c>
      <c r="P29" s="77">
        <v>2184.8200000000002</v>
      </c>
      <c r="Q29" s="77">
        <v>2107.393</v>
      </c>
      <c r="R29" s="77">
        <v>2150.0479999999998</v>
      </c>
      <c r="S29" s="77">
        <v>2321.1950000000002</v>
      </c>
      <c r="T29" s="77">
        <v>2779.087</v>
      </c>
      <c r="U29" s="77">
        <v>2839.1329999999998</v>
      </c>
      <c r="V29" s="77">
        <v>2535.7289999999998</v>
      </c>
      <c r="W29" s="77">
        <v>2290.1729999999998</v>
      </c>
      <c r="X29" s="77">
        <v>1981.83</v>
      </c>
      <c r="Y29" s="77">
        <v>1695.0329999999999</v>
      </c>
      <c r="Z29" s="78"/>
      <c r="AA29" s="79">
        <f>SUM(B29:Z29)</f>
        <v>48792.990000000013</v>
      </c>
    </row>
    <row r="30" spans="1:27" ht="24.95" customHeight="1" x14ac:dyDescent="0.2">
      <c r="A30" s="82" t="s">
        <v>24</v>
      </c>
      <c r="B30" s="80">
        <v>2914.1</v>
      </c>
      <c r="C30" s="81">
        <v>2914.1</v>
      </c>
      <c r="D30" s="81">
        <v>2914.1</v>
      </c>
      <c r="E30" s="81">
        <v>2914.1</v>
      </c>
      <c r="F30" s="81">
        <v>2914.1</v>
      </c>
      <c r="G30" s="81">
        <v>3004.1</v>
      </c>
      <c r="H30" s="81">
        <v>3214.1</v>
      </c>
      <c r="I30" s="81">
        <v>3214.1</v>
      </c>
      <c r="J30" s="81">
        <v>3214.1</v>
      </c>
      <c r="K30" s="81">
        <v>3164.1</v>
      </c>
      <c r="L30" s="81">
        <v>3100.1</v>
      </c>
      <c r="M30" s="81">
        <v>3100.1</v>
      </c>
      <c r="N30" s="81">
        <v>3100.1</v>
      </c>
      <c r="O30" s="81">
        <v>3100.1</v>
      </c>
      <c r="P30" s="81">
        <v>3160.1</v>
      </c>
      <c r="Q30" s="81">
        <v>3370.1</v>
      </c>
      <c r="R30" s="81">
        <v>3400.1</v>
      </c>
      <c r="S30" s="81">
        <v>3400.1</v>
      </c>
      <c r="T30" s="81">
        <v>3400.1</v>
      </c>
      <c r="U30" s="81">
        <v>3400.1</v>
      </c>
      <c r="V30" s="81">
        <v>3400.1</v>
      </c>
      <c r="W30" s="81">
        <v>3400.1</v>
      </c>
      <c r="X30" s="81">
        <v>3332.1</v>
      </c>
      <c r="Y30" s="81">
        <v>3100.1</v>
      </c>
      <c r="Z30" s="83"/>
      <c r="AA30" s="84">
        <f>SUM(B30:Z30)</f>
        <v>76144.399999999994</v>
      </c>
    </row>
    <row r="31" spans="1:27" ht="30" customHeight="1" thickBot="1" x14ac:dyDescent="0.25">
      <c r="A31" s="60" t="s">
        <v>25</v>
      </c>
      <c r="B31" s="61">
        <f>IF(LEN(B$2)&gt;0,SUM(B28:B30),"")</f>
        <v>5997.6049999999996</v>
      </c>
      <c r="C31" s="62">
        <f t="shared" ref="C31:Z31" si="4">IF(LEN(C$2)&gt;0,SUM(C28:C30),"")</f>
        <v>5663.7469999999994</v>
      </c>
      <c r="D31" s="62">
        <f t="shared" si="4"/>
        <v>5618.0229999999992</v>
      </c>
      <c r="E31" s="62">
        <f t="shared" si="4"/>
        <v>5532.1579999999994</v>
      </c>
      <c r="F31" s="62">
        <f t="shared" si="4"/>
        <v>5599.4879999999994</v>
      </c>
      <c r="G31" s="62">
        <f t="shared" si="4"/>
        <v>6011.4249999999993</v>
      </c>
      <c r="H31" s="62">
        <f t="shared" si="4"/>
        <v>6449.7469999999994</v>
      </c>
      <c r="I31" s="62">
        <f t="shared" si="4"/>
        <v>7190.2260000000006</v>
      </c>
      <c r="J31" s="62">
        <f t="shared" si="4"/>
        <v>7892.2720000000008</v>
      </c>
      <c r="K31" s="62">
        <f t="shared" si="4"/>
        <v>8352.6570000000011</v>
      </c>
      <c r="L31" s="62">
        <f t="shared" si="4"/>
        <v>8544.3829999999998</v>
      </c>
      <c r="M31" s="62">
        <f t="shared" si="4"/>
        <v>8511.19</v>
      </c>
      <c r="N31" s="62">
        <f t="shared" si="4"/>
        <v>8416.0130000000008</v>
      </c>
      <c r="O31" s="62">
        <f t="shared" si="4"/>
        <v>8158.2150000000001</v>
      </c>
      <c r="P31" s="62">
        <f t="shared" si="4"/>
        <v>8028.9700000000012</v>
      </c>
      <c r="Q31" s="62">
        <f t="shared" si="4"/>
        <v>8002.0429999999997</v>
      </c>
      <c r="R31" s="62">
        <f t="shared" si="4"/>
        <v>7985.0480000000007</v>
      </c>
      <c r="S31" s="62">
        <f t="shared" si="4"/>
        <v>8385.1949999999997</v>
      </c>
      <c r="T31" s="62">
        <f t="shared" si="4"/>
        <v>8836.0869999999995</v>
      </c>
      <c r="U31" s="62">
        <f t="shared" si="4"/>
        <v>8673.1329999999998</v>
      </c>
      <c r="V31" s="62">
        <f t="shared" si="4"/>
        <v>8194.7289999999994</v>
      </c>
      <c r="W31" s="62">
        <f t="shared" si="4"/>
        <v>7833.1730000000007</v>
      </c>
      <c r="X31" s="62">
        <f t="shared" si="4"/>
        <v>7379.83</v>
      </c>
      <c r="Y31" s="62">
        <f t="shared" si="4"/>
        <v>6760.0329999999994</v>
      </c>
      <c r="Z31" s="63" t="str">
        <f t="shared" si="4"/>
        <v/>
      </c>
      <c r="AA31" s="64">
        <f>SUM(AA28:AA30)</f>
        <v>178015.39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218</v>
      </c>
      <c r="C34" s="95">
        <v>274</v>
      </c>
      <c r="D34" s="95">
        <v>323</v>
      </c>
      <c r="E34" s="95">
        <v>316</v>
      </c>
      <c r="F34" s="95">
        <v>360</v>
      </c>
      <c r="G34" s="95">
        <v>337</v>
      </c>
      <c r="H34" s="95">
        <v>65</v>
      </c>
      <c r="I34" s="95">
        <v>65</v>
      </c>
      <c r="J34" s="95">
        <v>65</v>
      </c>
      <c r="K34" s="95">
        <v>50</v>
      </c>
      <c r="L34" s="95">
        <v>65</v>
      </c>
      <c r="M34" s="95">
        <v>65</v>
      </c>
      <c r="N34" s="95">
        <v>90</v>
      </c>
      <c r="O34" s="95">
        <v>65</v>
      </c>
      <c r="P34" s="95">
        <v>65</v>
      </c>
      <c r="Q34" s="95">
        <v>35</v>
      </c>
      <c r="R34" s="95">
        <v>35</v>
      </c>
      <c r="S34" s="95">
        <v>35</v>
      </c>
      <c r="T34" s="95">
        <v>35</v>
      </c>
      <c r="U34" s="95">
        <v>35</v>
      </c>
      <c r="V34" s="95">
        <v>35</v>
      </c>
      <c r="W34" s="95">
        <v>35</v>
      </c>
      <c r="X34" s="95">
        <v>35</v>
      </c>
      <c r="Y34" s="95">
        <v>35</v>
      </c>
      <c r="Z34" s="96"/>
      <c r="AA34" s="74">
        <f t="shared" ref="AA34:AA39" si="5">SUM(B34:Z34)</f>
        <v>2738</v>
      </c>
    </row>
    <row r="35" spans="1:27" ht="24.95" customHeight="1" x14ac:dyDescent="0.2">
      <c r="A35" s="97" t="s">
        <v>28</v>
      </c>
      <c r="B35" s="98">
        <v>309</v>
      </c>
      <c r="C35" s="99">
        <v>317</v>
      </c>
      <c r="D35" s="99">
        <v>384</v>
      </c>
      <c r="E35" s="99">
        <v>400</v>
      </c>
      <c r="F35" s="99">
        <v>405</v>
      </c>
      <c r="G35" s="99">
        <v>413</v>
      </c>
      <c r="H35" s="99">
        <v>327</v>
      </c>
      <c r="I35" s="99">
        <v>281</v>
      </c>
      <c r="J35" s="99">
        <v>182</v>
      </c>
      <c r="K35" s="99">
        <v>195</v>
      </c>
      <c r="L35" s="99">
        <v>200</v>
      </c>
      <c r="M35" s="99">
        <v>167</v>
      </c>
      <c r="N35" s="99">
        <v>169</v>
      </c>
      <c r="O35" s="99">
        <v>170</v>
      </c>
      <c r="P35" s="99">
        <v>165</v>
      </c>
      <c r="Q35" s="99">
        <v>181</v>
      </c>
      <c r="R35" s="99">
        <v>104</v>
      </c>
      <c r="S35" s="99">
        <v>98</v>
      </c>
      <c r="T35" s="99">
        <v>77</v>
      </c>
      <c r="U35" s="99">
        <v>80</v>
      </c>
      <c r="V35" s="99">
        <v>82</v>
      </c>
      <c r="W35" s="99">
        <v>95</v>
      </c>
      <c r="X35" s="99">
        <v>136</v>
      </c>
      <c r="Y35" s="99">
        <v>141</v>
      </c>
      <c r="Z35" s="100"/>
      <c r="AA35" s="79">
        <f t="shared" si="5"/>
        <v>5078</v>
      </c>
    </row>
    <row r="36" spans="1:27" ht="24.95" customHeight="1" x14ac:dyDescent="0.2">
      <c r="A36" s="97" t="s">
        <v>29</v>
      </c>
      <c r="B36" s="98">
        <v>650</v>
      </c>
      <c r="C36" s="99">
        <v>652</v>
      </c>
      <c r="D36" s="99">
        <v>650</v>
      </c>
      <c r="E36" s="99">
        <v>669</v>
      </c>
      <c r="F36" s="99">
        <v>653</v>
      </c>
      <c r="G36" s="99">
        <v>401</v>
      </c>
      <c r="H36" s="99">
        <v>650</v>
      </c>
      <c r="I36" s="99">
        <v>602.4</v>
      </c>
      <c r="J36" s="99">
        <v>483.2</v>
      </c>
      <c r="K36" s="99">
        <v>407.7</v>
      </c>
      <c r="L36" s="99">
        <v>516.1</v>
      </c>
      <c r="M36" s="99">
        <v>650</v>
      </c>
      <c r="N36" s="99">
        <v>650</v>
      </c>
      <c r="O36" s="99">
        <v>649.4</v>
      </c>
      <c r="P36" s="99">
        <v>647.4</v>
      </c>
      <c r="Q36" s="99">
        <v>631.4</v>
      </c>
      <c r="R36" s="99">
        <v>276.89999999999998</v>
      </c>
      <c r="S36" s="99">
        <v>42</v>
      </c>
      <c r="T36" s="99">
        <v>42</v>
      </c>
      <c r="U36" s="99">
        <v>42</v>
      </c>
      <c r="V36" s="99">
        <v>42</v>
      </c>
      <c r="W36" s="99">
        <v>43.3</v>
      </c>
      <c r="X36" s="99">
        <v>588.20000000000005</v>
      </c>
      <c r="Y36" s="99">
        <v>568.6</v>
      </c>
      <c r="Z36" s="100"/>
      <c r="AA36" s="79">
        <f t="shared" si="5"/>
        <v>11207.599999999999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12.6</v>
      </c>
      <c r="X38" s="99"/>
      <c r="Y38" s="99"/>
      <c r="Z38" s="100"/>
      <c r="AA38" s="79">
        <f t="shared" si="5"/>
        <v>2012.6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1227</v>
      </c>
      <c r="C39" s="88">
        <f t="shared" si="6"/>
        <v>1293</v>
      </c>
      <c r="D39" s="88">
        <f t="shared" si="6"/>
        <v>1407</v>
      </c>
      <c r="E39" s="88">
        <f t="shared" si="6"/>
        <v>1435</v>
      </c>
      <c r="F39" s="88">
        <f t="shared" si="6"/>
        <v>1468</v>
      </c>
      <c r="G39" s="88">
        <f t="shared" si="6"/>
        <v>1201</v>
      </c>
      <c r="H39" s="88">
        <f t="shared" si="6"/>
        <v>1092</v>
      </c>
      <c r="I39" s="88">
        <f t="shared" si="6"/>
        <v>998.4</v>
      </c>
      <c r="J39" s="88">
        <f t="shared" si="6"/>
        <v>780.2</v>
      </c>
      <c r="K39" s="88">
        <f t="shared" si="6"/>
        <v>702.7</v>
      </c>
      <c r="L39" s="88">
        <f t="shared" si="6"/>
        <v>831.1</v>
      </c>
      <c r="M39" s="88">
        <f t="shared" si="6"/>
        <v>932</v>
      </c>
      <c r="N39" s="88">
        <f t="shared" si="6"/>
        <v>959</v>
      </c>
      <c r="O39" s="88">
        <f t="shared" si="6"/>
        <v>934.4</v>
      </c>
      <c r="P39" s="88">
        <f t="shared" si="6"/>
        <v>927.4</v>
      </c>
      <c r="Q39" s="88">
        <f t="shared" si="6"/>
        <v>897.4</v>
      </c>
      <c r="R39" s="88">
        <f t="shared" si="6"/>
        <v>465.9</v>
      </c>
      <c r="S39" s="88">
        <f t="shared" si="6"/>
        <v>725</v>
      </c>
      <c r="T39" s="88">
        <f t="shared" si="6"/>
        <v>704</v>
      </c>
      <c r="U39" s="88">
        <f t="shared" si="6"/>
        <v>707</v>
      </c>
      <c r="V39" s="88">
        <f t="shared" si="6"/>
        <v>709</v>
      </c>
      <c r="W39" s="88">
        <f t="shared" si="6"/>
        <v>235.9</v>
      </c>
      <c r="X39" s="88">
        <f t="shared" si="6"/>
        <v>809.2</v>
      </c>
      <c r="Y39" s="88">
        <f t="shared" si="6"/>
        <v>794.6</v>
      </c>
      <c r="Z39" s="89" t="str">
        <f t="shared" si="6"/>
        <v/>
      </c>
      <c r="AA39" s="90">
        <f t="shared" si="5"/>
        <v>22236.200000000004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608</v>
      </c>
      <c r="C44" s="99">
        <v>610</v>
      </c>
      <c r="D44" s="99">
        <v>608</v>
      </c>
      <c r="E44" s="99">
        <v>627</v>
      </c>
      <c r="F44" s="99">
        <v>611</v>
      </c>
      <c r="G44" s="99">
        <v>359</v>
      </c>
      <c r="H44" s="99">
        <v>608</v>
      </c>
      <c r="I44" s="99">
        <v>560.4</v>
      </c>
      <c r="J44" s="99">
        <v>441.2</v>
      </c>
      <c r="K44" s="99">
        <v>365.7</v>
      </c>
      <c r="L44" s="99">
        <v>474.1</v>
      </c>
      <c r="M44" s="99">
        <v>608</v>
      </c>
      <c r="N44" s="99">
        <v>608</v>
      </c>
      <c r="O44" s="99">
        <v>607.4</v>
      </c>
      <c r="P44" s="99">
        <v>605.4</v>
      </c>
      <c r="Q44" s="99">
        <v>589.4</v>
      </c>
      <c r="R44" s="99">
        <v>234.9</v>
      </c>
      <c r="S44" s="99"/>
      <c r="T44" s="99"/>
      <c r="U44" s="99"/>
      <c r="V44" s="99"/>
      <c r="W44" s="99">
        <v>1.3</v>
      </c>
      <c r="X44" s="99">
        <v>546.20000000000005</v>
      </c>
      <c r="Y44" s="99">
        <v>526.6</v>
      </c>
      <c r="Z44" s="100"/>
      <c r="AA44" s="79">
        <f t="shared" si="7"/>
        <v>10199.599999999999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12.6</v>
      </c>
      <c r="X46" s="99"/>
      <c r="Y46" s="99"/>
      <c r="Z46" s="100"/>
      <c r="AA46" s="79">
        <f t="shared" si="7"/>
        <v>2012.6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608</v>
      </c>
      <c r="C48" s="88">
        <f t="shared" ref="C48:Z48" si="8">IF(LEN(C$2)&gt;0,SUM(C42:C47),"")</f>
        <v>610</v>
      </c>
      <c r="D48" s="88">
        <f t="shared" si="8"/>
        <v>608</v>
      </c>
      <c r="E48" s="88">
        <f t="shared" si="8"/>
        <v>627</v>
      </c>
      <c r="F48" s="88">
        <f t="shared" si="8"/>
        <v>611</v>
      </c>
      <c r="G48" s="88">
        <f t="shared" si="8"/>
        <v>359</v>
      </c>
      <c r="H48" s="88">
        <f t="shared" si="8"/>
        <v>608</v>
      </c>
      <c r="I48" s="88">
        <f t="shared" si="8"/>
        <v>560.4</v>
      </c>
      <c r="J48" s="88">
        <f t="shared" si="8"/>
        <v>441.2</v>
      </c>
      <c r="K48" s="88">
        <f t="shared" si="8"/>
        <v>365.7</v>
      </c>
      <c r="L48" s="88">
        <f t="shared" si="8"/>
        <v>474.1</v>
      </c>
      <c r="M48" s="88">
        <f t="shared" si="8"/>
        <v>608</v>
      </c>
      <c r="N48" s="88">
        <f t="shared" si="8"/>
        <v>608</v>
      </c>
      <c r="O48" s="88">
        <f t="shared" si="8"/>
        <v>607.4</v>
      </c>
      <c r="P48" s="88">
        <f t="shared" si="8"/>
        <v>605.4</v>
      </c>
      <c r="Q48" s="88">
        <f t="shared" si="8"/>
        <v>589.4</v>
      </c>
      <c r="R48" s="88">
        <f t="shared" si="8"/>
        <v>234.9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13.9</v>
      </c>
      <c r="X48" s="88">
        <f t="shared" si="8"/>
        <v>546.20000000000005</v>
      </c>
      <c r="Y48" s="88">
        <f t="shared" si="8"/>
        <v>526.6</v>
      </c>
      <c r="Z48" s="89" t="str">
        <f t="shared" si="8"/>
        <v/>
      </c>
      <c r="AA48" s="90">
        <f t="shared" si="7"/>
        <v>12212.199999999999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6605.6049999999996</v>
      </c>
      <c r="C51" s="88">
        <f t="shared" si="10"/>
        <v>6273.7469999999994</v>
      </c>
      <c r="D51" s="88">
        <f t="shared" si="10"/>
        <v>6226.0230000000001</v>
      </c>
      <c r="E51" s="88">
        <f t="shared" si="10"/>
        <v>6159.1580000000004</v>
      </c>
      <c r="F51" s="88">
        <f t="shared" si="10"/>
        <v>6210.4880000000003</v>
      </c>
      <c r="G51" s="88">
        <f t="shared" si="10"/>
        <v>6370.4249999999993</v>
      </c>
      <c r="H51" s="88">
        <f t="shared" si="10"/>
        <v>7057.7470000000003</v>
      </c>
      <c r="I51" s="88">
        <f t="shared" si="10"/>
        <v>7750.6259999999993</v>
      </c>
      <c r="J51" s="88">
        <f t="shared" si="10"/>
        <v>8333.4720000000016</v>
      </c>
      <c r="K51" s="88">
        <f t="shared" si="10"/>
        <v>8718.357</v>
      </c>
      <c r="L51" s="88">
        <f t="shared" si="10"/>
        <v>9018.4830000000002</v>
      </c>
      <c r="M51" s="88">
        <f t="shared" si="10"/>
        <v>9119.19</v>
      </c>
      <c r="N51" s="88">
        <f t="shared" si="10"/>
        <v>9024.0130000000008</v>
      </c>
      <c r="O51" s="88">
        <f t="shared" si="10"/>
        <v>8765.6149999999998</v>
      </c>
      <c r="P51" s="88">
        <f t="shared" si="10"/>
        <v>8634.369999999999</v>
      </c>
      <c r="Q51" s="88">
        <f t="shared" si="10"/>
        <v>8591.4430000000011</v>
      </c>
      <c r="R51" s="88">
        <f t="shared" si="10"/>
        <v>8219.9479999999985</v>
      </c>
      <c r="S51" s="88">
        <f t="shared" si="10"/>
        <v>8885.1949999999997</v>
      </c>
      <c r="T51" s="88">
        <f t="shared" si="10"/>
        <v>9336.0869999999995</v>
      </c>
      <c r="U51" s="88">
        <f t="shared" si="10"/>
        <v>9173.1329999999998</v>
      </c>
      <c r="V51" s="88">
        <f t="shared" si="10"/>
        <v>8694.7289999999994</v>
      </c>
      <c r="W51" s="88">
        <f t="shared" si="10"/>
        <v>7847.0730000000003</v>
      </c>
      <c r="X51" s="88">
        <f t="shared" si="10"/>
        <v>7926.03</v>
      </c>
      <c r="Y51" s="88">
        <f t="shared" si="10"/>
        <v>7286.6330000000007</v>
      </c>
      <c r="Z51" s="89" t="str">
        <f t="shared" si="10"/>
        <v/>
      </c>
      <c r="AA51" s="105">
        <f>SUM(B51:Z51)</f>
        <v>190227.59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6605.6050000000041</v>
      </c>
      <c r="C4" s="18">
        <v>6273.7210000000005</v>
      </c>
      <c r="D4" s="18">
        <v>6226.0229999999992</v>
      </c>
      <c r="E4" s="18">
        <v>6159.1580000000004</v>
      </c>
      <c r="F4" s="18">
        <v>6210.4879999999994</v>
      </c>
      <c r="G4" s="18">
        <v>6370.425000000002</v>
      </c>
      <c r="H4" s="18">
        <v>7057.7470000000012</v>
      </c>
      <c r="I4" s="18">
        <v>7750.6740000000009</v>
      </c>
      <c r="J4" s="18">
        <v>8333.4629999999979</v>
      </c>
      <c r="K4" s="18">
        <v>8718.3570000000018</v>
      </c>
      <c r="L4" s="18">
        <v>9018.448000000004</v>
      </c>
      <c r="M4" s="18">
        <v>9119.1590000000015</v>
      </c>
      <c r="N4" s="18">
        <v>9023.9809999999979</v>
      </c>
      <c r="O4" s="18">
        <v>8765.6640000000043</v>
      </c>
      <c r="P4" s="18">
        <v>8634.3679999999968</v>
      </c>
      <c r="Q4" s="18">
        <v>8591.4340000000029</v>
      </c>
      <c r="R4" s="18">
        <v>8219.9360000000015</v>
      </c>
      <c r="S4" s="18">
        <v>8885.1950000000015</v>
      </c>
      <c r="T4" s="18">
        <v>9336.0430000000033</v>
      </c>
      <c r="U4" s="18">
        <v>9173.1779999999981</v>
      </c>
      <c r="V4" s="18">
        <v>8694.7289999999975</v>
      </c>
      <c r="W4" s="18">
        <v>7847.0389999999979</v>
      </c>
      <c r="X4" s="18">
        <v>7925.9950000000008</v>
      </c>
      <c r="Y4" s="18">
        <v>7286.5930000000017</v>
      </c>
      <c r="Z4" s="19"/>
      <c r="AA4" s="20">
        <f>SUM(B4:Z4)</f>
        <v>190227.42299999998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291.66000000000003</v>
      </c>
      <c r="C7" s="28">
        <v>281.98</v>
      </c>
      <c r="D7" s="28">
        <v>215.31</v>
      </c>
      <c r="E7" s="28">
        <v>196.08</v>
      </c>
      <c r="F7" s="28">
        <v>196.08</v>
      </c>
      <c r="G7" s="28">
        <v>200.86</v>
      </c>
      <c r="H7" s="28">
        <v>210.44</v>
      </c>
      <c r="I7" s="28">
        <v>205.9</v>
      </c>
      <c r="J7" s="28">
        <v>235.05</v>
      </c>
      <c r="K7" s="28">
        <v>256.08</v>
      </c>
      <c r="L7" s="28">
        <v>274.01</v>
      </c>
      <c r="M7" s="28">
        <v>264.62</v>
      </c>
      <c r="N7" s="28">
        <v>258.55</v>
      </c>
      <c r="O7" s="28">
        <v>249.13</v>
      </c>
      <c r="P7" s="28">
        <v>249.18</v>
      </c>
      <c r="Q7" s="28">
        <v>243.09</v>
      </c>
      <c r="R7" s="28">
        <v>261.52999999999997</v>
      </c>
      <c r="S7" s="28">
        <v>306.82</v>
      </c>
      <c r="T7" s="28">
        <v>384.4</v>
      </c>
      <c r="U7" s="28">
        <v>368.33</v>
      </c>
      <c r="V7" s="28">
        <v>321.69</v>
      </c>
      <c r="W7" s="28">
        <v>293.32</v>
      </c>
      <c r="X7" s="28">
        <v>262.89</v>
      </c>
      <c r="Y7" s="28">
        <v>244.21</v>
      </c>
      <c r="Z7" s="29"/>
      <c r="AA7" s="30">
        <f>IF(SUM(B7:Z7)&lt;&gt;0,AVERAGEIF(B7:Z7,"&lt;&gt;"""),"")</f>
        <v>261.30041666666665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851.75800000000004</v>
      </c>
      <c r="C19" s="72">
        <v>888.73599999999999</v>
      </c>
      <c r="D19" s="72">
        <v>879.73299999999995</v>
      </c>
      <c r="E19" s="72">
        <v>875.86900000000003</v>
      </c>
      <c r="F19" s="72">
        <v>872.82499999999993</v>
      </c>
      <c r="G19" s="72">
        <v>861.91499999999996</v>
      </c>
      <c r="H19" s="72">
        <v>858.0100000000001</v>
      </c>
      <c r="I19" s="72">
        <v>873.03800000000001</v>
      </c>
      <c r="J19" s="72">
        <v>895.423</v>
      </c>
      <c r="K19" s="72">
        <v>902.40099999999995</v>
      </c>
      <c r="L19" s="72">
        <v>887.23399999999992</v>
      </c>
      <c r="M19" s="72">
        <v>888.97799999999995</v>
      </c>
      <c r="N19" s="72">
        <v>865.83799999999997</v>
      </c>
      <c r="O19" s="72">
        <v>853.79300000000001</v>
      </c>
      <c r="P19" s="72">
        <v>843.66799999999989</v>
      </c>
      <c r="Q19" s="72">
        <v>834.72400000000005</v>
      </c>
      <c r="R19" s="72">
        <v>832.702</v>
      </c>
      <c r="S19" s="72">
        <v>863.71300000000008</v>
      </c>
      <c r="T19" s="72">
        <v>868.77099999999996</v>
      </c>
      <c r="U19" s="72">
        <v>889.72</v>
      </c>
      <c r="V19" s="72">
        <v>884.91199999999992</v>
      </c>
      <c r="W19" s="72">
        <v>836.86099999999999</v>
      </c>
      <c r="X19" s="72">
        <v>838.81599999999992</v>
      </c>
      <c r="Y19" s="72">
        <v>838.78099999999995</v>
      </c>
      <c r="Z19" s="73"/>
      <c r="AA19" s="74">
        <f t="shared" ref="AA19:AA24" si="2">SUM(B19:Z19)</f>
        <v>20788.218999999997</v>
      </c>
    </row>
    <row r="20" spans="1:27" ht="24.95" customHeight="1" x14ac:dyDescent="0.2">
      <c r="A20" s="75" t="s">
        <v>15</v>
      </c>
      <c r="B20" s="76">
        <v>1036.0730000000001</v>
      </c>
      <c r="C20" s="77">
        <v>1020.8020000000001</v>
      </c>
      <c r="D20" s="77">
        <v>1018.417</v>
      </c>
      <c r="E20" s="77">
        <v>1012.9450000000001</v>
      </c>
      <c r="F20" s="77">
        <v>1018.7369999999999</v>
      </c>
      <c r="G20" s="77">
        <v>1047.7250000000001</v>
      </c>
      <c r="H20" s="77">
        <v>1128.2809999999999</v>
      </c>
      <c r="I20" s="77">
        <v>1173.7979999999998</v>
      </c>
      <c r="J20" s="77">
        <v>1193.1389999999999</v>
      </c>
      <c r="K20" s="77">
        <v>1194.5100000000004</v>
      </c>
      <c r="L20" s="77">
        <v>1194.5719999999999</v>
      </c>
      <c r="M20" s="77">
        <v>1180.3989999999999</v>
      </c>
      <c r="N20" s="77">
        <v>1150.769</v>
      </c>
      <c r="O20" s="77">
        <v>1112.6110000000001</v>
      </c>
      <c r="P20" s="77">
        <v>1074.7640000000001</v>
      </c>
      <c r="Q20" s="77">
        <v>1057.9620000000002</v>
      </c>
      <c r="R20" s="77">
        <v>1037.49</v>
      </c>
      <c r="S20" s="77">
        <v>1048.1159999999998</v>
      </c>
      <c r="T20" s="77">
        <v>1071.0170000000001</v>
      </c>
      <c r="U20" s="77">
        <v>1028.761</v>
      </c>
      <c r="V20" s="77">
        <v>986.39800000000014</v>
      </c>
      <c r="W20" s="77">
        <v>953.42800000000011</v>
      </c>
      <c r="X20" s="77">
        <v>934.84400000000005</v>
      </c>
      <c r="Y20" s="77">
        <v>908.73999999999978</v>
      </c>
      <c r="Z20" s="78"/>
      <c r="AA20" s="79">
        <f t="shared" si="2"/>
        <v>25584.298000000003</v>
      </c>
    </row>
    <row r="21" spans="1:27" ht="24.95" customHeight="1" x14ac:dyDescent="0.2">
      <c r="A21" s="75" t="s">
        <v>16</v>
      </c>
      <c r="B21" s="80">
        <v>3395.7740000000003</v>
      </c>
      <c r="C21" s="81">
        <v>3290.9829999999997</v>
      </c>
      <c r="D21" s="81">
        <v>3159.761</v>
      </c>
      <c r="E21" s="81">
        <v>3043.8440000000005</v>
      </c>
      <c r="F21" s="81">
        <v>3066.9259999999999</v>
      </c>
      <c r="G21" s="81">
        <v>3282.2849999999999</v>
      </c>
      <c r="H21" s="81">
        <v>3792.4559999999997</v>
      </c>
      <c r="I21" s="81">
        <v>4353.3379999999997</v>
      </c>
      <c r="J21" s="81">
        <v>4899.4009999999998</v>
      </c>
      <c r="K21" s="81">
        <v>5243.4460000000008</v>
      </c>
      <c r="L21" s="81">
        <v>5500.6420000000007</v>
      </c>
      <c r="M21" s="81">
        <v>5618.0820000000003</v>
      </c>
      <c r="N21" s="81">
        <v>5621.1740000000018</v>
      </c>
      <c r="O21" s="81">
        <v>5314.76</v>
      </c>
      <c r="P21" s="81">
        <v>5249.4359999999988</v>
      </c>
      <c r="Q21" s="81">
        <v>5219.7480000000005</v>
      </c>
      <c r="R21" s="81">
        <v>5132.9439999999995</v>
      </c>
      <c r="S21" s="81">
        <v>5502.4659999999994</v>
      </c>
      <c r="T21" s="81">
        <v>5880.0549999999994</v>
      </c>
      <c r="U21" s="81">
        <v>5788.197000000001</v>
      </c>
      <c r="V21" s="81">
        <v>5434.1189999999997</v>
      </c>
      <c r="W21" s="81">
        <v>4929.2499999999991</v>
      </c>
      <c r="X21" s="81">
        <v>4518.3350000000009</v>
      </c>
      <c r="Y21" s="81">
        <v>3998.0720000000001</v>
      </c>
      <c r="Z21" s="78"/>
      <c r="AA21" s="79">
        <f t="shared" si="2"/>
        <v>111235.49400000002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220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565</v>
      </c>
    </row>
    <row r="23" spans="1:27" ht="24.95" customHeight="1" x14ac:dyDescent="0.2">
      <c r="A23" s="85" t="s">
        <v>18</v>
      </c>
      <c r="B23" s="77">
        <v>151</v>
      </c>
      <c r="C23" s="77">
        <v>159.5</v>
      </c>
      <c r="D23" s="77">
        <v>152</v>
      </c>
      <c r="E23" s="77">
        <v>143.5</v>
      </c>
      <c r="F23" s="77">
        <v>143</v>
      </c>
      <c r="G23" s="77">
        <v>138.5</v>
      </c>
      <c r="H23" s="77">
        <v>134</v>
      </c>
      <c r="I23" s="77">
        <v>143.5</v>
      </c>
      <c r="J23" s="77">
        <v>165.5</v>
      </c>
      <c r="K23" s="77">
        <v>173</v>
      </c>
      <c r="L23" s="77">
        <v>184</v>
      </c>
      <c r="M23" s="77">
        <v>193</v>
      </c>
      <c r="N23" s="77">
        <v>197</v>
      </c>
      <c r="O23" s="77">
        <v>202.5</v>
      </c>
      <c r="P23" s="77">
        <v>188.5</v>
      </c>
      <c r="Q23" s="77">
        <v>196</v>
      </c>
      <c r="R23" s="77">
        <v>176</v>
      </c>
      <c r="S23" s="77">
        <v>179</v>
      </c>
      <c r="T23" s="77">
        <v>176</v>
      </c>
      <c r="U23" s="77">
        <v>179</v>
      </c>
      <c r="V23" s="77">
        <v>179.5</v>
      </c>
      <c r="W23" s="77">
        <v>168.5</v>
      </c>
      <c r="X23" s="77">
        <v>165</v>
      </c>
      <c r="Y23" s="77">
        <v>162</v>
      </c>
      <c r="Z23" s="77"/>
      <c r="AA23" s="79">
        <f t="shared" si="2"/>
        <v>4049.5</v>
      </c>
    </row>
    <row r="24" spans="1:27" ht="24.95" customHeight="1" x14ac:dyDescent="0.2">
      <c r="A24" s="85" t="s">
        <v>19</v>
      </c>
      <c r="B24" s="77">
        <v>277</v>
      </c>
      <c r="C24" s="77">
        <v>260</v>
      </c>
      <c r="D24" s="77">
        <v>249.00000000000003</v>
      </c>
      <c r="E24" s="77">
        <v>247.00000000000006</v>
      </c>
      <c r="F24" s="77">
        <v>258</v>
      </c>
      <c r="G24" s="77">
        <v>293.00000000000011</v>
      </c>
      <c r="H24" s="77">
        <v>365</v>
      </c>
      <c r="I24" s="77">
        <v>421</v>
      </c>
      <c r="J24" s="77">
        <v>463</v>
      </c>
      <c r="K24" s="77">
        <v>487</v>
      </c>
      <c r="L24" s="77">
        <v>508</v>
      </c>
      <c r="M24" s="77">
        <v>535.99999999999989</v>
      </c>
      <c r="N24" s="77">
        <v>541</v>
      </c>
      <c r="O24" s="77">
        <v>531</v>
      </c>
      <c r="P24" s="77">
        <v>522</v>
      </c>
      <c r="Q24" s="77">
        <v>529</v>
      </c>
      <c r="R24" s="77">
        <v>522</v>
      </c>
      <c r="S24" s="77">
        <v>537.00000000000011</v>
      </c>
      <c r="T24" s="77">
        <v>551.99999999999989</v>
      </c>
      <c r="U24" s="77">
        <v>541</v>
      </c>
      <c r="V24" s="77">
        <v>499</v>
      </c>
      <c r="W24" s="77">
        <v>449</v>
      </c>
      <c r="X24" s="77">
        <v>398.00000000000006</v>
      </c>
      <c r="Y24" s="77">
        <v>353</v>
      </c>
      <c r="Z24" s="77"/>
      <c r="AA24" s="79">
        <f t="shared" si="2"/>
        <v>10338</v>
      </c>
    </row>
    <row r="25" spans="1:27" ht="30" customHeight="1" thickBot="1" x14ac:dyDescent="0.25">
      <c r="A25" s="86" t="s">
        <v>20</v>
      </c>
      <c r="B25" s="87">
        <f t="shared" ref="B25:AA25" si="3">SUM(B19:B24)</f>
        <v>5711.6050000000005</v>
      </c>
      <c r="C25" s="88">
        <f t="shared" si="3"/>
        <v>5620.0209999999997</v>
      </c>
      <c r="D25" s="88">
        <f t="shared" si="3"/>
        <v>5568.9110000000001</v>
      </c>
      <c r="E25" s="88">
        <f t="shared" si="3"/>
        <v>5543.1580000000004</v>
      </c>
      <c r="F25" s="88">
        <f t="shared" si="3"/>
        <v>5594.4879999999994</v>
      </c>
      <c r="G25" s="88">
        <f t="shared" si="3"/>
        <v>5623.4250000000002</v>
      </c>
      <c r="H25" s="88">
        <f t="shared" si="3"/>
        <v>6277.7469999999994</v>
      </c>
      <c r="I25" s="88">
        <f t="shared" si="3"/>
        <v>6964.6739999999991</v>
      </c>
      <c r="J25" s="88">
        <f t="shared" si="3"/>
        <v>7616.4629999999997</v>
      </c>
      <c r="K25" s="88">
        <f t="shared" si="3"/>
        <v>8000.3570000000018</v>
      </c>
      <c r="L25" s="88">
        <f t="shared" si="3"/>
        <v>8274.4480000000003</v>
      </c>
      <c r="M25" s="88">
        <f t="shared" si="3"/>
        <v>8416.4590000000007</v>
      </c>
      <c r="N25" s="88">
        <f t="shared" si="3"/>
        <v>8375.7810000000027</v>
      </c>
      <c r="O25" s="88">
        <f t="shared" si="3"/>
        <v>8014.6640000000007</v>
      </c>
      <c r="P25" s="88">
        <f t="shared" si="3"/>
        <v>7878.3679999999986</v>
      </c>
      <c r="Q25" s="88">
        <f t="shared" si="3"/>
        <v>7837.4340000000011</v>
      </c>
      <c r="R25" s="88">
        <f t="shared" si="3"/>
        <v>7701.1359999999995</v>
      </c>
      <c r="S25" s="88">
        <f t="shared" si="3"/>
        <v>8130.2949999999992</v>
      </c>
      <c r="T25" s="88">
        <f t="shared" si="3"/>
        <v>8547.8429999999989</v>
      </c>
      <c r="U25" s="88">
        <f t="shared" si="3"/>
        <v>8426.6779999999999</v>
      </c>
      <c r="V25" s="88">
        <f t="shared" si="3"/>
        <v>7983.9290000000001</v>
      </c>
      <c r="W25" s="88">
        <f t="shared" si="3"/>
        <v>7337.0389999999989</v>
      </c>
      <c r="X25" s="88">
        <f t="shared" si="3"/>
        <v>6854.9950000000008</v>
      </c>
      <c r="Y25" s="88">
        <f t="shared" si="3"/>
        <v>6260.5929999999998</v>
      </c>
      <c r="Z25" s="89">
        <f t="shared" si="3"/>
        <v>0</v>
      </c>
      <c r="AA25" s="90">
        <f t="shared" si="3"/>
        <v>172560.51100000003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514</v>
      </c>
      <c r="C28" s="72">
        <v>505.5</v>
      </c>
      <c r="D28" s="72">
        <v>487</v>
      </c>
      <c r="E28" s="72">
        <v>476.5</v>
      </c>
      <c r="F28" s="72">
        <v>487</v>
      </c>
      <c r="G28" s="72">
        <v>523.5</v>
      </c>
      <c r="H28" s="72">
        <v>581</v>
      </c>
      <c r="I28" s="72">
        <v>652.5</v>
      </c>
      <c r="J28" s="72">
        <v>719.5</v>
      </c>
      <c r="K28" s="72">
        <v>752</v>
      </c>
      <c r="L28" s="72">
        <v>795</v>
      </c>
      <c r="M28" s="72">
        <v>841</v>
      </c>
      <c r="N28" s="72">
        <v>851</v>
      </c>
      <c r="O28" s="72">
        <v>845.5</v>
      </c>
      <c r="P28" s="72">
        <v>822.5</v>
      </c>
      <c r="Q28" s="72">
        <v>839</v>
      </c>
      <c r="R28" s="72">
        <v>800</v>
      </c>
      <c r="S28" s="72">
        <v>818</v>
      </c>
      <c r="T28" s="72">
        <v>830</v>
      </c>
      <c r="U28" s="72">
        <v>822</v>
      </c>
      <c r="V28" s="72">
        <v>780.5</v>
      </c>
      <c r="W28" s="72">
        <v>719.5</v>
      </c>
      <c r="X28" s="72">
        <v>661</v>
      </c>
      <c r="Y28" s="72">
        <v>607</v>
      </c>
      <c r="Z28" s="73"/>
      <c r="AA28" s="74">
        <f>SUM(B28:Z28)</f>
        <v>16730.5</v>
      </c>
    </row>
    <row r="29" spans="1:27" ht="24.95" customHeight="1" x14ac:dyDescent="0.2">
      <c r="A29" s="75" t="s">
        <v>23</v>
      </c>
      <c r="B29" s="76">
        <v>5591.6049999999996</v>
      </c>
      <c r="C29" s="77">
        <v>5357.5209999999997</v>
      </c>
      <c r="D29" s="77">
        <v>5239.0230000000001</v>
      </c>
      <c r="E29" s="77">
        <v>5182.6580000000004</v>
      </c>
      <c r="F29" s="77">
        <v>5223.4880000000003</v>
      </c>
      <c r="G29" s="77">
        <v>5346.9250000000002</v>
      </c>
      <c r="H29" s="77">
        <v>5976.7470000000003</v>
      </c>
      <c r="I29" s="77">
        <v>6598.174</v>
      </c>
      <c r="J29" s="77">
        <v>7113.9629999999997</v>
      </c>
      <c r="K29" s="77">
        <v>7466.357</v>
      </c>
      <c r="L29" s="77">
        <v>7723.4480000000003</v>
      </c>
      <c r="M29" s="77">
        <v>7852.4589999999998</v>
      </c>
      <c r="N29" s="77">
        <v>7791.7809999999999</v>
      </c>
      <c r="O29" s="77">
        <v>7420.1639999999998</v>
      </c>
      <c r="P29" s="77">
        <v>7311.8680000000004</v>
      </c>
      <c r="Q29" s="77">
        <v>7252.4340000000002</v>
      </c>
      <c r="R29" s="77">
        <v>7280.1360000000004</v>
      </c>
      <c r="S29" s="77">
        <v>7819.2950000000001</v>
      </c>
      <c r="T29" s="77">
        <v>8256.8430000000008</v>
      </c>
      <c r="U29" s="77">
        <v>8142.6779999999999</v>
      </c>
      <c r="V29" s="77">
        <v>7730.4290000000001</v>
      </c>
      <c r="W29" s="77">
        <v>7127.5389999999998</v>
      </c>
      <c r="X29" s="77">
        <v>6764.9949999999999</v>
      </c>
      <c r="Y29" s="77">
        <v>6179.5929999999998</v>
      </c>
      <c r="Z29" s="78"/>
      <c r="AA29" s="79">
        <f>SUM(B29:Z29)</f>
        <v>163750.12300000002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6105.6049999999996</v>
      </c>
      <c r="C31" s="62">
        <f t="shared" si="4"/>
        <v>5863.0209999999997</v>
      </c>
      <c r="D31" s="62">
        <f t="shared" si="4"/>
        <v>5726.0230000000001</v>
      </c>
      <c r="E31" s="62">
        <f t="shared" si="4"/>
        <v>5659.1580000000004</v>
      </c>
      <c r="F31" s="62">
        <f t="shared" si="4"/>
        <v>5710.4880000000003</v>
      </c>
      <c r="G31" s="62">
        <f t="shared" si="4"/>
        <v>5870.4250000000002</v>
      </c>
      <c r="H31" s="62">
        <f t="shared" si="4"/>
        <v>6557.7470000000003</v>
      </c>
      <c r="I31" s="62">
        <f t="shared" si="4"/>
        <v>7250.674</v>
      </c>
      <c r="J31" s="62">
        <f t="shared" si="4"/>
        <v>7833.4629999999997</v>
      </c>
      <c r="K31" s="62">
        <f t="shared" si="4"/>
        <v>8218.357</v>
      </c>
      <c r="L31" s="62">
        <f t="shared" si="4"/>
        <v>8518.4480000000003</v>
      </c>
      <c r="M31" s="62">
        <f t="shared" si="4"/>
        <v>8693.4589999999989</v>
      </c>
      <c r="N31" s="62">
        <f t="shared" si="4"/>
        <v>8642.780999999999</v>
      </c>
      <c r="O31" s="62">
        <f t="shared" si="4"/>
        <v>8265.6640000000007</v>
      </c>
      <c r="P31" s="62">
        <f t="shared" si="4"/>
        <v>8134.3680000000004</v>
      </c>
      <c r="Q31" s="62">
        <f t="shared" si="4"/>
        <v>8091.4340000000002</v>
      </c>
      <c r="R31" s="62">
        <f t="shared" si="4"/>
        <v>8080.1360000000004</v>
      </c>
      <c r="S31" s="62">
        <f t="shared" si="4"/>
        <v>8637.2950000000001</v>
      </c>
      <c r="T31" s="62">
        <f t="shared" si="4"/>
        <v>9086.8430000000008</v>
      </c>
      <c r="U31" s="62">
        <f t="shared" si="4"/>
        <v>8964.6779999999999</v>
      </c>
      <c r="V31" s="62">
        <f t="shared" si="4"/>
        <v>8510.9290000000001</v>
      </c>
      <c r="W31" s="62">
        <f t="shared" si="4"/>
        <v>7847.0389999999998</v>
      </c>
      <c r="X31" s="62">
        <f t="shared" si="4"/>
        <v>7425.9949999999999</v>
      </c>
      <c r="Y31" s="62">
        <f t="shared" si="4"/>
        <v>6786.5929999999998</v>
      </c>
      <c r="Z31" s="63">
        <f t="shared" si="4"/>
        <v>0</v>
      </c>
      <c r="AA31" s="64">
        <f t="shared" si="4"/>
        <v>180480.62300000002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176</v>
      </c>
      <c r="C34" s="95">
        <v>94</v>
      </c>
      <c r="D34" s="95">
        <v>107.11199999999999</v>
      </c>
      <c r="E34" s="95">
        <v>91</v>
      </c>
      <c r="F34" s="95">
        <v>91</v>
      </c>
      <c r="G34" s="95">
        <v>147</v>
      </c>
      <c r="H34" s="95">
        <v>180</v>
      </c>
      <c r="I34" s="95">
        <v>186</v>
      </c>
      <c r="J34" s="95">
        <v>149</v>
      </c>
      <c r="K34" s="95">
        <v>163</v>
      </c>
      <c r="L34" s="95">
        <v>183</v>
      </c>
      <c r="M34" s="95">
        <v>189</v>
      </c>
      <c r="N34" s="95">
        <v>216</v>
      </c>
      <c r="O34" s="95">
        <v>182</v>
      </c>
      <c r="P34" s="95">
        <v>199</v>
      </c>
      <c r="Q34" s="95">
        <v>178</v>
      </c>
      <c r="R34" s="95">
        <v>230</v>
      </c>
      <c r="S34" s="95">
        <v>323</v>
      </c>
      <c r="T34" s="95">
        <v>327</v>
      </c>
      <c r="U34" s="95">
        <v>327</v>
      </c>
      <c r="V34" s="95">
        <v>302</v>
      </c>
      <c r="W34" s="95">
        <v>267</v>
      </c>
      <c r="X34" s="95">
        <v>299</v>
      </c>
      <c r="Y34" s="95">
        <v>270</v>
      </c>
      <c r="Z34" s="96"/>
      <c r="AA34" s="74">
        <f t="shared" ref="AA34:AA39" si="5">SUM(B34:Z34)</f>
        <v>4876.1120000000001</v>
      </c>
    </row>
    <row r="35" spans="1:27" ht="24.95" customHeight="1" x14ac:dyDescent="0.2">
      <c r="A35" s="97" t="s">
        <v>41</v>
      </c>
      <c r="B35" s="98">
        <v>218</v>
      </c>
      <c r="C35" s="99">
        <v>149</v>
      </c>
      <c r="D35" s="99">
        <v>50</v>
      </c>
      <c r="E35" s="99">
        <v>25</v>
      </c>
      <c r="F35" s="99">
        <v>25</v>
      </c>
      <c r="G35" s="99">
        <v>100</v>
      </c>
      <c r="H35" s="99">
        <v>100</v>
      </c>
      <c r="I35" s="99">
        <v>100</v>
      </c>
      <c r="J35" s="99">
        <v>68</v>
      </c>
      <c r="K35" s="99">
        <v>55</v>
      </c>
      <c r="L35" s="99">
        <v>61</v>
      </c>
      <c r="M35" s="99">
        <v>88</v>
      </c>
      <c r="N35" s="99">
        <v>51</v>
      </c>
      <c r="O35" s="99">
        <v>69</v>
      </c>
      <c r="P35" s="99">
        <v>57</v>
      </c>
      <c r="Q35" s="99">
        <v>76</v>
      </c>
      <c r="R35" s="99">
        <v>149</v>
      </c>
      <c r="S35" s="99">
        <v>184</v>
      </c>
      <c r="T35" s="99">
        <v>212</v>
      </c>
      <c r="U35" s="99">
        <v>211</v>
      </c>
      <c r="V35" s="99">
        <v>225</v>
      </c>
      <c r="W35" s="99">
        <v>243</v>
      </c>
      <c r="X35" s="99">
        <v>272</v>
      </c>
      <c r="Y35" s="99">
        <v>256</v>
      </c>
      <c r="Z35" s="100"/>
      <c r="AA35" s="79">
        <f t="shared" si="5"/>
        <v>3044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247.9</v>
      </c>
      <c r="T36" s="99">
        <v>249.2</v>
      </c>
      <c r="U36" s="99">
        <v>208.5</v>
      </c>
      <c r="V36" s="99">
        <v>183.8</v>
      </c>
      <c r="W36" s="99"/>
      <c r="X36" s="99"/>
      <c r="Y36" s="99"/>
      <c r="Z36" s="100"/>
      <c r="AA36" s="79">
        <f t="shared" si="5"/>
        <v>889.40000000000009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410.7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425.7</v>
      </c>
      <c r="N38" s="99">
        <v>381.2</v>
      </c>
      <c r="O38" s="99">
        <v>500</v>
      </c>
      <c r="P38" s="99">
        <v>500</v>
      </c>
      <c r="Q38" s="99">
        <v>500</v>
      </c>
      <c r="R38" s="99">
        <v>139.80000000000001</v>
      </c>
      <c r="S38" s="99"/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8857.4</v>
      </c>
    </row>
    <row r="39" spans="1:27" ht="30" customHeight="1" thickBot="1" x14ac:dyDescent="0.25">
      <c r="A39" s="86" t="s">
        <v>45</v>
      </c>
      <c r="B39" s="87">
        <f t="shared" ref="B39:Z39" si="6">SUM(B34:B38)</f>
        <v>894</v>
      </c>
      <c r="C39" s="88">
        <f t="shared" si="6"/>
        <v>653.70000000000005</v>
      </c>
      <c r="D39" s="88">
        <f t="shared" si="6"/>
        <v>657.11199999999997</v>
      </c>
      <c r="E39" s="88">
        <f t="shared" si="6"/>
        <v>616</v>
      </c>
      <c r="F39" s="88">
        <f t="shared" si="6"/>
        <v>616</v>
      </c>
      <c r="G39" s="88">
        <f t="shared" si="6"/>
        <v>747</v>
      </c>
      <c r="H39" s="88">
        <f t="shared" si="6"/>
        <v>780</v>
      </c>
      <c r="I39" s="88">
        <f t="shared" si="6"/>
        <v>786</v>
      </c>
      <c r="J39" s="88">
        <f t="shared" si="6"/>
        <v>717</v>
      </c>
      <c r="K39" s="88">
        <f t="shared" si="6"/>
        <v>718</v>
      </c>
      <c r="L39" s="88">
        <f t="shared" si="6"/>
        <v>744</v>
      </c>
      <c r="M39" s="88">
        <f t="shared" si="6"/>
        <v>702.7</v>
      </c>
      <c r="N39" s="88">
        <f t="shared" si="6"/>
        <v>648.20000000000005</v>
      </c>
      <c r="O39" s="88">
        <f t="shared" si="6"/>
        <v>751</v>
      </c>
      <c r="P39" s="88">
        <f t="shared" si="6"/>
        <v>756</v>
      </c>
      <c r="Q39" s="88">
        <f t="shared" si="6"/>
        <v>754</v>
      </c>
      <c r="R39" s="88">
        <f t="shared" si="6"/>
        <v>518.79999999999995</v>
      </c>
      <c r="S39" s="88">
        <f t="shared" si="6"/>
        <v>754.9</v>
      </c>
      <c r="T39" s="88">
        <f t="shared" si="6"/>
        <v>788.2</v>
      </c>
      <c r="U39" s="88">
        <f t="shared" si="6"/>
        <v>746.5</v>
      </c>
      <c r="V39" s="88">
        <f t="shared" si="6"/>
        <v>710.8</v>
      </c>
      <c r="W39" s="88">
        <f t="shared" si="6"/>
        <v>510</v>
      </c>
      <c r="X39" s="88">
        <f t="shared" si="6"/>
        <v>1071</v>
      </c>
      <c r="Y39" s="88">
        <f t="shared" si="6"/>
        <v>1026</v>
      </c>
      <c r="Z39" s="89">
        <f t="shared" si="6"/>
        <v>0</v>
      </c>
      <c r="AA39" s="90">
        <f t="shared" si="5"/>
        <v>17666.912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247.9</v>
      </c>
      <c r="T44" s="99">
        <v>249.2</v>
      </c>
      <c r="U44" s="99">
        <v>208.5</v>
      </c>
      <c r="V44" s="99">
        <v>183.8</v>
      </c>
      <c r="W44" s="99"/>
      <c r="X44" s="99"/>
      <c r="Y44" s="99"/>
      <c r="Z44" s="100"/>
      <c r="AA44" s="79">
        <f t="shared" si="7"/>
        <v>889.40000000000009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410.7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425.7</v>
      </c>
      <c r="N46" s="99">
        <v>381.2</v>
      </c>
      <c r="O46" s="99">
        <v>500</v>
      </c>
      <c r="P46" s="99">
        <v>500</v>
      </c>
      <c r="Q46" s="99">
        <v>500</v>
      </c>
      <c r="R46" s="99">
        <v>139.80000000000001</v>
      </c>
      <c r="S46" s="99"/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8857.4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4.3499999999999996</v>
      </c>
      <c r="K47" s="99"/>
      <c r="L47" s="99">
        <v>21.35</v>
      </c>
      <c r="M47" s="99">
        <v>135.35</v>
      </c>
      <c r="N47" s="99">
        <v>145.35</v>
      </c>
      <c r="O47" s="99">
        <v>150</v>
      </c>
      <c r="P47" s="99">
        <v>113.85</v>
      </c>
      <c r="Q47" s="99">
        <v>1.35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571.6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410.7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504.35</v>
      </c>
      <c r="K48" s="88">
        <f t="shared" si="8"/>
        <v>500</v>
      </c>
      <c r="L48" s="88">
        <f t="shared" si="8"/>
        <v>521.35</v>
      </c>
      <c r="M48" s="88">
        <f t="shared" si="8"/>
        <v>561.04999999999995</v>
      </c>
      <c r="N48" s="88">
        <f t="shared" si="8"/>
        <v>526.54999999999995</v>
      </c>
      <c r="O48" s="88">
        <f t="shared" si="8"/>
        <v>650</v>
      </c>
      <c r="P48" s="88">
        <f t="shared" si="8"/>
        <v>613.85</v>
      </c>
      <c r="Q48" s="88">
        <f t="shared" si="8"/>
        <v>501.35</v>
      </c>
      <c r="R48" s="88">
        <f t="shared" si="8"/>
        <v>139.80000000000001</v>
      </c>
      <c r="S48" s="88">
        <f t="shared" si="8"/>
        <v>247.9</v>
      </c>
      <c r="T48" s="88">
        <f t="shared" si="8"/>
        <v>249.2</v>
      </c>
      <c r="U48" s="88">
        <f t="shared" si="8"/>
        <v>208.5</v>
      </c>
      <c r="V48" s="88">
        <f t="shared" si="8"/>
        <v>183.8</v>
      </c>
      <c r="W48" s="88">
        <f t="shared" si="8"/>
        <v>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10318.4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6605.6050000000005</v>
      </c>
      <c r="C51" s="88">
        <f t="shared" si="10"/>
        <v>6273.7209999999995</v>
      </c>
      <c r="D51" s="88">
        <f t="shared" si="10"/>
        <v>6226.0230000000001</v>
      </c>
      <c r="E51" s="88">
        <f t="shared" si="10"/>
        <v>6159.1580000000004</v>
      </c>
      <c r="F51" s="88">
        <f t="shared" si="10"/>
        <v>6210.4879999999994</v>
      </c>
      <c r="G51" s="88">
        <f t="shared" si="10"/>
        <v>6370.4250000000002</v>
      </c>
      <c r="H51" s="88">
        <f t="shared" si="10"/>
        <v>7057.7469999999994</v>
      </c>
      <c r="I51" s="88">
        <f t="shared" si="10"/>
        <v>7750.6739999999991</v>
      </c>
      <c r="J51" s="88">
        <f t="shared" si="10"/>
        <v>8333.4629999999997</v>
      </c>
      <c r="K51" s="88">
        <f t="shared" si="10"/>
        <v>8718.3570000000018</v>
      </c>
      <c r="L51" s="88">
        <f t="shared" si="10"/>
        <v>9018.4480000000003</v>
      </c>
      <c r="M51" s="88">
        <f t="shared" si="10"/>
        <v>9119.1590000000015</v>
      </c>
      <c r="N51" s="88">
        <f t="shared" si="10"/>
        <v>9023.9810000000034</v>
      </c>
      <c r="O51" s="88">
        <f t="shared" si="10"/>
        <v>8765.6640000000007</v>
      </c>
      <c r="P51" s="88">
        <f t="shared" si="10"/>
        <v>8634.3679999999986</v>
      </c>
      <c r="Q51" s="88">
        <f t="shared" si="10"/>
        <v>8591.4340000000011</v>
      </c>
      <c r="R51" s="88">
        <f t="shared" si="10"/>
        <v>8219.9359999999997</v>
      </c>
      <c r="S51" s="88">
        <f t="shared" si="10"/>
        <v>8885.1949999999997</v>
      </c>
      <c r="T51" s="88">
        <f t="shared" si="10"/>
        <v>9336.0429999999997</v>
      </c>
      <c r="U51" s="88">
        <f t="shared" si="10"/>
        <v>9173.1779999999999</v>
      </c>
      <c r="V51" s="88">
        <f t="shared" si="10"/>
        <v>8694.7289999999994</v>
      </c>
      <c r="W51" s="88">
        <f t="shared" si="10"/>
        <v>7847.0389999999989</v>
      </c>
      <c r="X51" s="88">
        <f t="shared" si="10"/>
        <v>7925.9950000000008</v>
      </c>
      <c r="Y51" s="88">
        <f t="shared" si="10"/>
        <v>7286.5929999999998</v>
      </c>
      <c r="Z51" s="89">
        <f t="shared" si="10"/>
        <v>0</v>
      </c>
      <c r="AA51" s="105">
        <f>SUM(B51:Z51)</f>
        <v>190227.42300000001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</v>
      </c>
      <c r="C4" s="18">
        <v>-199.3</v>
      </c>
      <c r="D4" s="18">
        <v>-108</v>
      </c>
      <c r="E4" s="18">
        <v>-127</v>
      </c>
      <c r="F4" s="18">
        <v>-111</v>
      </c>
      <c r="G4" s="18">
        <v>141</v>
      </c>
      <c r="H4" s="18">
        <v>-108</v>
      </c>
      <c r="I4" s="18">
        <v>-60.399999999999977</v>
      </c>
      <c r="J4" s="18">
        <v>58.800000000000011</v>
      </c>
      <c r="K4" s="18">
        <v>134.30000000000001</v>
      </c>
      <c r="L4" s="18">
        <v>25.899999999999977</v>
      </c>
      <c r="M4" s="18">
        <v>-182.3</v>
      </c>
      <c r="N4" s="18">
        <v>-226.8</v>
      </c>
      <c r="O4" s="18">
        <v>-107.39999999999998</v>
      </c>
      <c r="P4" s="18">
        <v>-105.39999999999998</v>
      </c>
      <c r="Q4" s="18">
        <v>-89.399999999999977</v>
      </c>
      <c r="R4" s="18">
        <v>-95.1</v>
      </c>
      <c r="S4" s="18">
        <v>-252.1</v>
      </c>
      <c r="T4" s="18">
        <v>-250.8</v>
      </c>
      <c r="U4" s="18">
        <v>-291.5</v>
      </c>
      <c r="V4" s="18">
        <v>-316.2</v>
      </c>
      <c r="W4" s="18">
        <v>-13.9</v>
      </c>
      <c r="X4" s="18">
        <v>-46.200000000000045</v>
      </c>
      <c r="Y4" s="18">
        <v>-26.600000000000023</v>
      </c>
      <c r="Z4" s="19"/>
      <c r="AA4" s="112">
        <f>SUM(B4:Z4)</f>
        <v>-2465.4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291.66000000000003</v>
      </c>
      <c r="C7" s="118">
        <v>281.98</v>
      </c>
      <c r="D7" s="118">
        <v>215.31</v>
      </c>
      <c r="E7" s="118">
        <v>196.08</v>
      </c>
      <c r="F7" s="118">
        <v>196.08</v>
      </c>
      <c r="G7" s="118">
        <v>200.86</v>
      </c>
      <c r="H7" s="118">
        <v>210.44</v>
      </c>
      <c r="I7" s="118">
        <v>205.9</v>
      </c>
      <c r="J7" s="118">
        <v>235.05</v>
      </c>
      <c r="K7" s="118">
        <v>256.08</v>
      </c>
      <c r="L7" s="118">
        <v>274.01</v>
      </c>
      <c r="M7" s="118">
        <v>264.62</v>
      </c>
      <c r="N7" s="118">
        <v>258.55</v>
      </c>
      <c r="O7" s="118">
        <v>249.13</v>
      </c>
      <c r="P7" s="118">
        <v>249.18</v>
      </c>
      <c r="Q7" s="118">
        <v>243.09</v>
      </c>
      <c r="R7" s="118">
        <v>261.52999999999997</v>
      </c>
      <c r="S7" s="118">
        <v>306.82</v>
      </c>
      <c r="T7" s="118">
        <v>384.4</v>
      </c>
      <c r="U7" s="118">
        <v>368.33</v>
      </c>
      <c r="V7" s="118">
        <v>321.69</v>
      </c>
      <c r="W7" s="118">
        <v>293.32</v>
      </c>
      <c r="X7" s="118">
        <v>262.89</v>
      </c>
      <c r="Y7" s="118">
        <v>244.21</v>
      </c>
      <c r="Z7" s="119"/>
      <c r="AA7" s="120">
        <f>IF(SUM(B7:Z7)&lt;&gt;0,AVERAGEIF(B7:Z7,"&lt;&gt;"""),"")</f>
        <v>261.30041666666665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608</v>
      </c>
      <c r="C13" s="130">
        <v>610</v>
      </c>
      <c r="D13" s="130">
        <v>608</v>
      </c>
      <c r="E13" s="130">
        <v>627</v>
      </c>
      <c r="F13" s="130">
        <v>611</v>
      </c>
      <c r="G13" s="130">
        <v>359</v>
      </c>
      <c r="H13" s="130">
        <v>608</v>
      </c>
      <c r="I13" s="130">
        <v>560.4</v>
      </c>
      <c r="J13" s="130">
        <v>441.2</v>
      </c>
      <c r="K13" s="130">
        <v>365.7</v>
      </c>
      <c r="L13" s="130">
        <v>474.1</v>
      </c>
      <c r="M13" s="130">
        <v>608</v>
      </c>
      <c r="N13" s="130">
        <v>608</v>
      </c>
      <c r="O13" s="130">
        <v>607.4</v>
      </c>
      <c r="P13" s="130">
        <v>605.4</v>
      </c>
      <c r="Q13" s="130">
        <v>589.4</v>
      </c>
      <c r="R13" s="130">
        <v>234.9</v>
      </c>
      <c r="S13" s="130"/>
      <c r="T13" s="130"/>
      <c r="U13" s="130"/>
      <c r="V13" s="130"/>
      <c r="W13" s="130">
        <v>1.3</v>
      </c>
      <c r="X13" s="130">
        <v>546.20000000000005</v>
      </c>
      <c r="Y13" s="131">
        <v>526.6</v>
      </c>
      <c r="Z13" s="132"/>
      <c r="AA13" s="133">
        <f t="shared" si="0"/>
        <v>10199.599999999999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500</v>
      </c>
      <c r="T15" s="134">
        <v>500</v>
      </c>
      <c r="U15" s="134">
        <v>500</v>
      </c>
      <c r="V15" s="134">
        <v>500</v>
      </c>
      <c r="W15" s="134">
        <v>12.6</v>
      </c>
      <c r="X15" s="134"/>
      <c r="Y15" s="134"/>
      <c r="Z15" s="132"/>
      <c r="AA15" s="133">
        <f t="shared" si="0"/>
        <v>2012.6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608</v>
      </c>
      <c r="C16" s="136">
        <f t="shared" si="1"/>
        <v>610</v>
      </c>
      <c r="D16" s="136">
        <f t="shared" si="1"/>
        <v>608</v>
      </c>
      <c r="E16" s="136">
        <f t="shared" si="1"/>
        <v>627</v>
      </c>
      <c r="F16" s="136">
        <f t="shared" si="1"/>
        <v>611</v>
      </c>
      <c r="G16" s="136">
        <f t="shared" si="1"/>
        <v>359</v>
      </c>
      <c r="H16" s="136">
        <f t="shared" si="1"/>
        <v>608</v>
      </c>
      <c r="I16" s="136">
        <f t="shared" si="1"/>
        <v>560.4</v>
      </c>
      <c r="J16" s="136">
        <f t="shared" si="1"/>
        <v>441.2</v>
      </c>
      <c r="K16" s="136">
        <f t="shared" si="1"/>
        <v>365.7</v>
      </c>
      <c r="L16" s="136">
        <f t="shared" si="1"/>
        <v>474.1</v>
      </c>
      <c r="M16" s="136">
        <f t="shared" si="1"/>
        <v>608</v>
      </c>
      <c r="N16" s="136">
        <f t="shared" si="1"/>
        <v>608</v>
      </c>
      <c r="O16" s="136">
        <f t="shared" si="1"/>
        <v>607.4</v>
      </c>
      <c r="P16" s="136">
        <f t="shared" si="1"/>
        <v>605.4</v>
      </c>
      <c r="Q16" s="136">
        <f t="shared" si="1"/>
        <v>589.4</v>
      </c>
      <c r="R16" s="136">
        <f t="shared" si="1"/>
        <v>234.9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13.9</v>
      </c>
      <c r="X16" s="136">
        <f t="shared" si="1"/>
        <v>546.20000000000005</v>
      </c>
      <c r="Y16" s="136">
        <f t="shared" si="1"/>
        <v>526.6</v>
      </c>
      <c r="Z16" s="137" t="str">
        <f t="shared" si="1"/>
        <v/>
      </c>
      <c r="AA16" s="90">
        <f t="shared" si="0"/>
        <v>12212.199999999999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247.9</v>
      </c>
      <c r="T21" s="130">
        <v>249.2</v>
      </c>
      <c r="U21" s="130">
        <v>208.5</v>
      </c>
      <c r="V21" s="130">
        <v>183.8</v>
      </c>
      <c r="W21" s="130"/>
      <c r="X21" s="130"/>
      <c r="Y21" s="131"/>
      <c r="Z21" s="132"/>
      <c r="AA21" s="133">
        <f t="shared" si="2"/>
        <v>889.40000000000009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410.7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425.7</v>
      </c>
      <c r="N23" s="134">
        <v>381.2</v>
      </c>
      <c r="O23" s="134">
        <v>500</v>
      </c>
      <c r="P23" s="134">
        <v>500</v>
      </c>
      <c r="Q23" s="134">
        <v>500</v>
      </c>
      <c r="R23" s="134">
        <v>139.80000000000001</v>
      </c>
      <c r="S23" s="134"/>
      <c r="T23" s="134"/>
      <c r="U23" s="134"/>
      <c r="V23" s="134"/>
      <c r="W23" s="134"/>
      <c r="X23" s="134">
        <v>500</v>
      </c>
      <c r="Y23" s="134">
        <v>500</v>
      </c>
      <c r="Z23" s="132"/>
      <c r="AA23" s="133">
        <f t="shared" si="2"/>
        <v>8857.4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410.7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425.7</v>
      </c>
      <c r="N24" s="136">
        <f t="shared" si="3"/>
        <v>381.2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139.80000000000001</v>
      </c>
      <c r="S24" s="136">
        <f t="shared" si="3"/>
        <v>247.9</v>
      </c>
      <c r="T24" s="136">
        <f t="shared" si="3"/>
        <v>249.2</v>
      </c>
      <c r="U24" s="136">
        <f t="shared" si="3"/>
        <v>208.5</v>
      </c>
      <c r="V24" s="136">
        <f t="shared" si="3"/>
        <v>183.8</v>
      </c>
      <c r="W24" s="136">
        <f t="shared" si="3"/>
        <v>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9746.7999999999993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2022-03-11T12:06:32Z</dcterms:created>
  <dcterms:modified xsi:type="dcterms:W3CDTF">2022-03-11T12:06:33Z</dcterms:modified>
</cp:coreProperties>
</file>