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<sst xmlns="http://schemas.openxmlformats.org/spreadsheetml/2006/main" count="117" uniqueCount="53">
  <si>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10/03/2022 14:04:16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</si>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</sst>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1101</c:v>
                </c:pt>
                <c:pt idx="1">
                  <c:v>1131</c:v>
                </c:pt>
                <c:pt idx="2">
                  <c:v>1121.58</c:v>
                </c:pt>
                <c:pt idx="3">
                  <c:v>1101</c:v>
                </c:pt>
                <c:pt idx="4">
                  <c:v>1101</c:v>
                </c:pt>
                <c:pt idx="5">
                  <c:v>1211</c:v>
                </c:pt>
                <c:pt idx="6">
                  <c:v>1282</c:v>
                </c:pt>
                <c:pt idx="7">
                  <c:v>1392</c:v>
                </c:pt>
                <c:pt idx="8">
                  <c:v>1392</c:v>
                </c:pt>
                <c:pt idx="9">
                  <c:v>1392</c:v>
                </c:pt>
                <c:pt idx="10">
                  <c:v>1392</c:v>
                </c:pt>
                <c:pt idx="11">
                  <c:v>1392</c:v>
                </c:pt>
                <c:pt idx="12">
                  <c:v>1392</c:v>
                </c:pt>
                <c:pt idx="13">
                  <c:v>1392</c:v>
                </c:pt>
                <c:pt idx="14">
                  <c:v>1392</c:v>
                </c:pt>
                <c:pt idx="15">
                  <c:v>1392</c:v>
                </c:pt>
                <c:pt idx="16">
                  <c:v>1392</c:v>
                </c:pt>
                <c:pt idx="17">
                  <c:v>1392</c:v>
                </c:pt>
                <c:pt idx="18">
                  <c:v>1392</c:v>
                </c:pt>
                <c:pt idx="19">
                  <c:v>1392</c:v>
                </c:pt>
                <c:pt idx="20">
                  <c:v>1392</c:v>
                </c:pt>
                <c:pt idx="21">
                  <c:v>1392</c:v>
                </c:pt>
                <c:pt idx="22">
                  <c:v>1392</c:v>
                </c:pt>
                <c:pt idx="23">
                  <c:v>1392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183</c:v>
                </c:pt>
                <c:pt idx="1">
                  <c:v>173</c:v>
                </c:pt>
                <c:pt idx="2">
                  <c:v>168</c:v>
                </c:pt>
                <c:pt idx="3">
                  <c:v>171</c:v>
                </c:pt>
                <c:pt idx="4">
                  <c:v>176</c:v>
                </c:pt>
                <c:pt idx="5">
                  <c:v>206</c:v>
                </c:pt>
                <c:pt idx="6">
                  <c:v>249</c:v>
                </c:pt>
                <c:pt idx="7">
                  <c:v>275</c:v>
                </c:pt>
                <c:pt idx="8">
                  <c:v>290</c:v>
                </c:pt>
                <c:pt idx="9">
                  <c:v>285</c:v>
                </c:pt>
                <c:pt idx="10">
                  <c:v>274</c:v>
                </c:pt>
                <c:pt idx="11">
                  <c:v>265</c:v>
                </c:pt>
                <c:pt idx="12">
                  <c:v>259</c:v>
                </c:pt>
                <c:pt idx="13">
                  <c:v>248</c:v>
                </c:pt>
                <c:pt idx="14">
                  <c:v>247</c:v>
                </c:pt>
                <c:pt idx="15">
                  <c:v>259</c:v>
                </c:pt>
                <c:pt idx="16">
                  <c:v>293</c:v>
                </c:pt>
                <c:pt idx="17">
                  <c:v>355.65</c:v>
                </c:pt>
                <c:pt idx="18">
                  <c:v>398</c:v>
                </c:pt>
                <c:pt idx="19">
                  <c:v>409</c:v>
                </c:pt>
                <c:pt idx="20">
                  <c:v>387</c:v>
                </c:pt>
                <c:pt idx="21">
                  <c:v>359</c:v>
                </c:pt>
                <c:pt idx="22">
                  <c:v>317</c:v>
                </c:pt>
                <c:pt idx="23">
                  <c:v>279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2016.08</c:v>
                </c:pt>
                <c:pt idx="1">
                  <c:v>1792.701</c:v>
                </c:pt>
                <c:pt idx="2">
                  <c:v>1706.0629999999999</c:v>
                </c:pt>
                <c:pt idx="3">
                  <c:v>1615.903</c:v>
                </c:pt>
                <c:pt idx="4">
                  <c:v>1640.9580000000001</c:v>
                </c:pt>
                <c:pt idx="5">
                  <c:v>2154.5950000000003</c:v>
                </c:pt>
                <c:pt idx="6">
                  <c:v>2946.7849999999999</c:v>
                </c:pt>
                <c:pt idx="7">
                  <c:v>3145.1579999999999</c:v>
                </c:pt>
                <c:pt idx="8">
                  <c:v>3390.163</c:v>
                </c:pt>
                <c:pt idx="9">
                  <c:v>3307.25</c:v>
                </c:pt>
                <c:pt idx="10">
                  <c:v>3073.107</c:v>
                </c:pt>
                <c:pt idx="11">
                  <c:v>2960.3020000000001</c:v>
                </c:pt>
                <c:pt idx="12">
                  <c:v>3038.2849999999999</c:v>
                </c:pt>
                <c:pt idx="13">
                  <c:v>3016.2959999999998</c:v>
                </c:pt>
                <c:pt idx="14">
                  <c:v>3309.453</c:v>
                </c:pt>
                <c:pt idx="15">
                  <c:v>3535.6790000000001</c:v>
                </c:pt>
                <c:pt idx="16">
                  <c:v>4025.683</c:v>
                </c:pt>
                <c:pt idx="17">
                  <c:v>4229.2559999999994</c:v>
                </c:pt>
                <c:pt idx="18">
                  <c:v>4263.9220000000005</c:v>
                </c:pt>
                <c:pt idx="19">
                  <c:v>4264.0039999999999</c:v>
                </c:pt>
                <c:pt idx="20">
                  <c:v>4273.2349999999997</c:v>
                </c:pt>
                <c:pt idx="21">
                  <c:v>4076.69</c:v>
                </c:pt>
                <c:pt idx="22">
                  <c:v>3826.828</c:v>
                </c:pt>
                <c:pt idx="23">
                  <c:v>3494.83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1086</c:v>
                </c:pt>
                <c:pt idx="1">
                  <c:v>1122</c:v>
                </c:pt>
                <c:pt idx="2">
                  <c:v>1126</c:v>
                </c:pt>
                <c:pt idx="3">
                  <c:v>1178</c:v>
                </c:pt>
                <c:pt idx="4">
                  <c:v>1178</c:v>
                </c:pt>
                <c:pt idx="5">
                  <c:v>903.8</c:v>
                </c:pt>
                <c:pt idx="6">
                  <c:v>580.5</c:v>
                </c:pt>
                <c:pt idx="7">
                  <c:v>323.3</c:v>
                </c:pt>
                <c:pt idx="8">
                  <c:v>286</c:v>
                </c:pt>
                <c:pt idx="9">
                  <c:v>259</c:v>
                </c:pt>
                <c:pt idx="10">
                  <c:v>402.8</c:v>
                </c:pt>
                <c:pt idx="11">
                  <c:v>514</c:v>
                </c:pt>
                <c:pt idx="12">
                  <c:v>477.8</c:v>
                </c:pt>
                <c:pt idx="13">
                  <c:v>538.1</c:v>
                </c:pt>
                <c:pt idx="14">
                  <c:v>466.2</c:v>
                </c:pt>
                <c:pt idx="15">
                  <c:v>755</c:v>
                </c:pt>
                <c:pt idx="16">
                  <c:v>361</c:v>
                </c:pt>
                <c:pt idx="17">
                  <c:v>755.9</c:v>
                </c:pt>
                <c:pt idx="18">
                  <c:v>757.09999999999991</c:v>
                </c:pt>
                <c:pt idx="19">
                  <c:v>818.9</c:v>
                </c:pt>
                <c:pt idx="20">
                  <c:v>782.3</c:v>
                </c:pt>
                <c:pt idx="21">
                  <c:v>470.6</c:v>
                </c:pt>
                <c:pt idx="22">
                  <c:v>511.2</c:v>
                </c:pt>
                <c:pt idx="23">
                  <c:v>857.3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1952.7330000000004</c:v>
                </c:pt>
                <c:pt idx="1">
                  <c:v>1944.6350000000004</c:v>
                </c:pt>
                <c:pt idx="2">
                  <c:v>1925.0300000000004</c:v>
                </c:pt>
                <c:pt idx="3">
                  <c:v>1927.9460000000001</c:v>
                </c:pt>
                <c:pt idx="4">
                  <c:v>1915.7910000000004</c:v>
                </c:pt>
                <c:pt idx="5">
                  <c:v>1885.7969999999998</c:v>
                </c:pt>
                <c:pt idx="6">
                  <c:v>2060.9900000000002</c:v>
                </c:pt>
                <c:pt idx="7">
                  <c:v>2623.326</c:v>
                </c:pt>
                <c:pt idx="8">
                  <c:v>3214.72</c:v>
                </c:pt>
                <c:pt idx="9">
                  <c:v>3584.146999999999</c:v>
                </c:pt>
                <c:pt idx="10">
                  <c:v>3715.4119999999998</c:v>
                </c:pt>
                <c:pt idx="11">
                  <c:v>3662.6</c:v>
                </c:pt>
                <c:pt idx="12">
                  <c:v>3448.3789999999999</c:v>
                </c:pt>
                <c:pt idx="13">
                  <c:v>3107.1010000000006</c:v>
                </c:pt>
                <c:pt idx="14">
                  <c:v>2691.0620000000004</c:v>
                </c:pt>
                <c:pt idx="15">
                  <c:v>2169.0920000000001</c:v>
                </c:pt>
                <c:pt idx="16">
                  <c:v>1597.877</c:v>
                </c:pt>
                <c:pt idx="17">
                  <c:v>1292.3679999999999</c:v>
                </c:pt>
                <c:pt idx="18">
                  <c:v>1240.2909999999999</c:v>
                </c:pt>
                <c:pt idx="19">
                  <c:v>1178.675</c:v>
                </c:pt>
                <c:pt idx="20">
                  <c:v>1118.96</c:v>
                </c:pt>
                <c:pt idx="21">
                  <c:v>1081.0759999999998</c:v>
                </c:pt>
                <c:pt idx="22">
                  <c:v>1050.2559999999999</c:v>
                </c:pt>
                <c:pt idx="23">
                  <c:v>1033.1280000000002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93</c:v>
                </c:pt>
                <c:pt idx="1">
                  <c:v>84</c:v>
                </c:pt>
                <c:pt idx="2">
                  <c:v>81</c:v>
                </c:pt>
                <c:pt idx="3">
                  <c:v>80</c:v>
                </c:pt>
                <c:pt idx="4">
                  <c:v>82</c:v>
                </c:pt>
                <c:pt idx="5">
                  <c:v>86</c:v>
                </c:pt>
                <c:pt idx="6">
                  <c:v>103</c:v>
                </c:pt>
                <c:pt idx="7">
                  <c:v>128</c:v>
                </c:pt>
                <c:pt idx="8">
                  <c:v>146</c:v>
                </c:pt>
                <c:pt idx="9">
                  <c:v>155</c:v>
                </c:pt>
                <c:pt idx="10">
                  <c:v>160</c:v>
                </c:pt>
                <c:pt idx="11">
                  <c:v>158</c:v>
                </c:pt>
                <c:pt idx="12">
                  <c:v>154</c:v>
                </c:pt>
                <c:pt idx="13">
                  <c:v>147</c:v>
                </c:pt>
                <c:pt idx="14">
                  <c:v>137</c:v>
                </c:pt>
                <c:pt idx="15">
                  <c:v>124</c:v>
                </c:pt>
                <c:pt idx="16">
                  <c:v>110</c:v>
                </c:pt>
                <c:pt idx="17">
                  <c:v>100</c:v>
                </c:pt>
                <c:pt idx="18">
                  <c:v>96</c:v>
                </c:pt>
                <c:pt idx="19">
                  <c:v>91</c:v>
                </c:pt>
                <c:pt idx="20">
                  <c:v>83</c:v>
                </c:pt>
                <c:pt idx="21">
                  <c:v>77</c:v>
                </c:pt>
                <c:pt idx="22">
                  <c:v>71</c:v>
                </c:pt>
                <c:pt idx="23">
                  <c:v>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198</c:v>
                </c:pt>
                <c:pt idx="6">
                  <c:v>314</c:v>
                </c:pt>
                <c:pt idx="7">
                  <c:v>392</c:v>
                </c:pt>
                <c:pt idx="8">
                  <c:v>364</c:v>
                </c:pt>
                <c:pt idx="9">
                  <c:v>192</c:v>
                </c:pt>
                <c:pt idx="10">
                  <c:v>122</c:v>
                </c:pt>
                <c:pt idx="11">
                  <c:v>120</c:v>
                </c:pt>
                <c:pt idx="12">
                  <c:v>108</c:v>
                </c:pt>
                <c:pt idx="13">
                  <c:v>122</c:v>
                </c:pt>
                <c:pt idx="14">
                  <c:v>134.315</c:v>
                </c:pt>
                <c:pt idx="15">
                  <c:v>162</c:v>
                </c:pt>
                <c:pt idx="16">
                  <c:v>623</c:v>
                </c:pt>
                <c:pt idx="17">
                  <c:v>823</c:v>
                </c:pt>
                <c:pt idx="18">
                  <c:v>816</c:v>
                </c:pt>
                <c:pt idx="19">
                  <c:v>719</c:v>
                </c:pt>
                <c:pt idx="20">
                  <c:v>605</c:v>
                </c:pt>
                <c:pt idx="21">
                  <c:v>273</c:v>
                </c:pt>
                <c:pt idx="22">
                  <c:v>158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7266248"/>
        <c:axId val="307261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6431.8130000000001</c:v>
                </c:pt>
                <c:pt idx="1">
                  <c:v>6247.3359999999993</c:v>
                </c:pt>
                <c:pt idx="2">
                  <c:v>6127.6729999999998</c:v>
                </c:pt>
                <c:pt idx="3">
                  <c:v>6073.8490000000029</c:v>
                </c:pt>
                <c:pt idx="4">
                  <c:v>6159.7489999999998</c:v>
                </c:pt>
                <c:pt idx="5">
                  <c:v>6645.1759999999986</c:v>
                </c:pt>
                <c:pt idx="6">
                  <c:v>7536.2860000000019</c:v>
                </c:pt>
                <c:pt idx="7">
                  <c:v>8278.8150000000023</c:v>
                </c:pt>
                <c:pt idx="8">
                  <c:v>9082.8830000000016</c:v>
                </c:pt>
                <c:pt idx="9">
                  <c:v>9174.3550000000032</c:v>
                </c:pt>
                <c:pt idx="10">
                  <c:v>9139.3060000000041</c:v>
                </c:pt>
                <c:pt idx="11">
                  <c:v>9071.8880000000008</c:v>
                </c:pt>
                <c:pt idx="12">
                  <c:v>8877.4590000000044</c:v>
                </c:pt>
                <c:pt idx="13">
                  <c:v>8570.485999999999</c:v>
                </c:pt>
                <c:pt idx="14">
                  <c:v>8377.0380000000005</c:v>
                </c:pt>
                <c:pt idx="15">
                  <c:v>8396.7290000000012</c:v>
                </c:pt>
                <c:pt idx="16">
                  <c:v>8402.5429999999997</c:v>
                </c:pt>
                <c:pt idx="17">
                  <c:v>8948.1980000000058</c:v>
                </c:pt>
                <c:pt idx="18">
                  <c:v>8963.3110000000015</c:v>
                </c:pt>
                <c:pt idx="19">
                  <c:v>8872.6120000000028</c:v>
                </c:pt>
                <c:pt idx="20">
                  <c:v>8641.5360000000001</c:v>
                </c:pt>
                <c:pt idx="21">
                  <c:v>7729.3190000000004</c:v>
                </c:pt>
                <c:pt idx="22">
                  <c:v>7326.353000000001</c:v>
                </c:pt>
                <c:pt idx="23">
                  <c:v>7121.2600000000039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266248"/>
        <c:axId val="307261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208.8</c:v>
                </c:pt>
                <c:pt idx="1">
                  <c:v>222.5</c:v>
                </c:pt>
                <c:pt idx="2">
                  <c:v>210.44</c:v>
                </c:pt>
                <c:pt idx="3">
                  <c:v>208.8</c:v>
                </c:pt>
                <c:pt idx="4">
                  <c:v>204.05</c:v>
                </c:pt>
                <c:pt idx="5">
                  <c:v>254.22</c:v>
                </c:pt>
                <c:pt idx="6">
                  <c:v>367.06</c:v>
                </c:pt>
                <c:pt idx="7">
                  <c:v>369.95</c:v>
                </c:pt>
                <c:pt idx="8">
                  <c:v>338.62</c:v>
                </c:pt>
                <c:pt idx="9">
                  <c:v>306.45</c:v>
                </c:pt>
                <c:pt idx="10">
                  <c:v>260.27</c:v>
                </c:pt>
                <c:pt idx="11">
                  <c:v>256.97000000000003</c:v>
                </c:pt>
                <c:pt idx="12">
                  <c:v>272.58</c:v>
                </c:pt>
                <c:pt idx="13">
                  <c:v>267.68</c:v>
                </c:pt>
                <c:pt idx="14">
                  <c:v>327.7</c:v>
                </c:pt>
                <c:pt idx="15">
                  <c:v>336.76</c:v>
                </c:pt>
                <c:pt idx="16">
                  <c:v>339.9</c:v>
                </c:pt>
                <c:pt idx="17">
                  <c:v>383.47</c:v>
                </c:pt>
                <c:pt idx="18">
                  <c:v>475</c:v>
                </c:pt>
                <c:pt idx="19">
                  <c:v>480</c:v>
                </c:pt>
                <c:pt idx="20">
                  <c:v>430</c:v>
                </c:pt>
                <c:pt idx="21">
                  <c:v>359.91</c:v>
                </c:pt>
                <c:pt idx="22">
                  <c:v>341.95</c:v>
                </c:pt>
                <c:pt idx="23">
                  <c:v>294.8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607968"/>
        <c:axId val="415608752"/>
      </c:lineChart>
      <c:catAx>
        <c:axId val="307266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261936"/>
        <c:crosses val="autoZero"/>
        <c:auto val="1"/>
        <c:lblAlgn val="ctr"/>
        <c:lblOffset val="100"/>
        <c:noMultiLvlLbl val="0"/>
      </c:catAx>
      <c:valAx>
        <c:axId val="30726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266248"/>
        <c:crosses val="autoZero"/>
        <c:crossBetween val="between"/>
      </c:valAx>
      <c:valAx>
        <c:axId val="415608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607968"/>
        <c:crosses val="max"/>
        <c:crossBetween val="between"/>
      </c:valAx>
      <c:catAx>
        <c:axId val="415607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608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6431.8130000000001</v>
      </c>
      <c r="C4" s="18">
        <v>6247.3359999999993</v>
      </c>
      <c r="D4" s="18">
        <v>6127.6729999999989</v>
      </c>
      <c r="E4" s="18">
        <v>6073.8490000000002</v>
      </c>
      <c r="F4" s="18">
        <v>6159.7489999999998</v>
      </c>
      <c r="G4" s="18">
        <v>6645.1920000000009</v>
      </c>
      <c r="H4" s="18">
        <v>7536.2749999999987</v>
      </c>
      <c r="I4" s="18">
        <v>8278.7839999999978</v>
      </c>
      <c r="J4" s="18">
        <v>9082.8830000000016</v>
      </c>
      <c r="K4" s="18">
        <v>9174.396999999999</v>
      </c>
      <c r="L4" s="18">
        <v>9139.3189999999995</v>
      </c>
      <c r="M4" s="18">
        <v>9071.9020000000019</v>
      </c>
      <c r="N4" s="18">
        <v>8877.4639999999981</v>
      </c>
      <c r="O4" s="18">
        <v>8570.497000000003</v>
      </c>
      <c r="P4" s="18">
        <v>8377.0299999999988</v>
      </c>
      <c r="Q4" s="18">
        <v>8396.7709999999988</v>
      </c>
      <c r="R4" s="18">
        <v>8402.5600000000013</v>
      </c>
      <c r="S4" s="18">
        <v>8948.1740000000027</v>
      </c>
      <c r="T4" s="18">
        <v>8963.3130000000001</v>
      </c>
      <c r="U4" s="18">
        <v>8872.5789999999997</v>
      </c>
      <c r="V4" s="18">
        <v>8641.4950000000008</v>
      </c>
      <c r="W4" s="18">
        <v>7729.366</v>
      </c>
      <c r="X4" s="18">
        <v>7326.2840000000006</v>
      </c>
      <c r="Y4" s="18">
        <v>7121.2580000000007</v>
      </c>
      <c r="Z4" s="19"/>
      <c r="AA4" s="20">
        <f>SUM(B4:Z4)</f>
        <v>190195.96300000002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208.8</v>
      </c>
      <c r="C7" s="28">
        <v>222.5</v>
      </c>
      <c r="D7" s="28">
        <v>210.44</v>
      </c>
      <c r="E7" s="28">
        <v>208.8</v>
      </c>
      <c r="F7" s="28">
        <v>204.05</v>
      </c>
      <c r="G7" s="28">
        <v>254.22</v>
      </c>
      <c r="H7" s="28">
        <v>367.06</v>
      </c>
      <c r="I7" s="28">
        <v>369.95</v>
      </c>
      <c r="J7" s="28">
        <v>338.62</v>
      </c>
      <c r="K7" s="28">
        <v>306.45</v>
      </c>
      <c r="L7" s="28">
        <v>260.27</v>
      </c>
      <c r="M7" s="28">
        <v>256.97000000000003</v>
      </c>
      <c r="N7" s="28">
        <v>272.58</v>
      </c>
      <c r="O7" s="28">
        <v>267.68</v>
      </c>
      <c r="P7" s="28">
        <v>327.7</v>
      </c>
      <c r="Q7" s="28">
        <v>336.76</v>
      </c>
      <c r="R7" s="28">
        <v>339.9</v>
      </c>
      <c r="S7" s="28">
        <v>383.47</v>
      </c>
      <c r="T7" s="28">
        <v>475</v>
      </c>
      <c r="U7" s="28">
        <v>480</v>
      </c>
      <c r="V7" s="28">
        <v>430</v>
      </c>
      <c r="W7" s="28">
        <v>359.91</v>
      </c>
      <c r="X7" s="28">
        <v>341.95</v>
      </c>
      <c r="Y7" s="28">
        <v>294.8</v>
      </c>
      <c r="Z7" s="29"/>
      <c r="AA7" s="30">
        <f>IF(SUM(B7:Z7)&lt;&gt;0,AVERAGEIF(B7:Z7,"&lt;&gt;"""),"")</f>
        <v>313.24499999999995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1101</v>
      </c>
      <c r="C10" s="42">
        <v>1131</v>
      </c>
      <c r="D10" s="42">
        <v>1121.58</v>
      </c>
      <c r="E10" s="42">
        <v>1101</v>
      </c>
      <c r="F10" s="42">
        <v>1101</v>
      </c>
      <c r="G10" s="42">
        <v>1211</v>
      </c>
      <c r="H10" s="42">
        <v>1282</v>
      </c>
      <c r="I10" s="42">
        <v>1392</v>
      </c>
      <c r="J10" s="42">
        <v>1392</v>
      </c>
      <c r="K10" s="42">
        <v>1392</v>
      </c>
      <c r="L10" s="42">
        <v>1392</v>
      </c>
      <c r="M10" s="42">
        <v>1392</v>
      </c>
      <c r="N10" s="42">
        <v>1392</v>
      </c>
      <c r="O10" s="42">
        <v>1392</v>
      </c>
      <c r="P10" s="42">
        <v>1392</v>
      </c>
      <c r="Q10" s="42">
        <v>1392</v>
      </c>
      <c r="R10" s="42">
        <v>1392</v>
      </c>
      <c r="S10" s="42">
        <v>1392</v>
      </c>
      <c r="T10" s="42">
        <v>1392</v>
      </c>
      <c r="U10" s="42">
        <v>1392</v>
      </c>
      <c r="V10" s="42">
        <v>1392</v>
      </c>
      <c r="W10" s="42">
        <v>1392</v>
      </c>
      <c r="X10" s="42">
        <v>1392</v>
      </c>
      <c r="Y10" s="42">
        <v>1392</v>
      </c>
      <c r="Z10" s="43"/>
      <c r="AA10" s="44">
        <f t="shared" ref="AA10:AA15" si="0">SUM(B10:Z10)</f>
        <v>31712.58</v>
      </c>
    </row>
    <row r="11" spans="1:27" ht="24.95" customHeight="1" x14ac:dyDescent="0.2">
      <c r="A11" s="45" t="s">
        <v>7</v>
      </c>
      <c r="B11" s="46">
        <v>183</v>
      </c>
      <c r="C11" s="47">
        <v>173</v>
      </c>
      <c r="D11" s="47">
        <v>168</v>
      </c>
      <c r="E11" s="47">
        <v>171</v>
      </c>
      <c r="F11" s="47">
        <v>176</v>
      </c>
      <c r="G11" s="47">
        <v>206</v>
      </c>
      <c r="H11" s="47">
        <v>249</v>
      </c>
      <c r="I11" s="47">
        <v>275</v>
      </c>
      <c r="J11" s="47">
        <v>290</v>
      </c>
      <c r="K11" s="47">
        <v>285</v>
      </c>
      <c r="L11" s="47">
        <v>274</v>
      </c>
      <c r="M11" s="47">
        <v>265</v>
      </c>
      <c r="N11" s="47">
        <v>259</v>
      </c>
      <c r="O11" s="47">
        <v>248</v>
      </c>
      <c r="P11" s="47">
        <v>247</v>
      </c>
      <c r="Q11" s="47">
        <v>259</v>
      </c>
      <c r="R11" s="47">
        <v>293</v>
      </c>
      <c r="S11" s="47">
        <v>355.65</v>
      </c>
      <c r="T11" s="47">
        <v>398</v>
      </c>
      <c r="U11" s="47">
        <v>409</v>
      </c>
      <c r="V11" s="47">
        <v>387</v>
      </c>
      <c r="W11" s="47">
        <v>359</v>
      </c>
      <c r="X11" s="47">
        <v>317</v>
      </c>
      <c r="Y11" s="47">
        <v>279</v>
      </c>
      <c r="Z11" s="48"/>
      <c r="AA11" s="49">
        <f t="shared" si="0"/>
        <v>6525.65</v>
      </c>
    </row>
    <row r="12" spans="1:27" ht="24.95" customHeight="1" x14ac:dyDescent="0.2">
      <c r="A12" s="50" t="s">
        <v>8</v>
      </c>
      <c r="B12" s="51">
        <v>2016.08</v>
      </c>
      <c r="C12" s="52">
        <v>1792.701</v>
      </c>
      <c r="D12" s="52">
        <v>1706.0629999999999</v>
      </c>
      <c r="E12" s="52">
        <v>1615.903</v>
      </c>
      <c r="F12" s="52">
        <v>1640.9580000000001</v>
      </c>
      <c r="G12" s="52">
        <v>2154.5950000000003</v>
      </c>
      <c r="H12" s="52">
        <v>2946.7849999999999</v>
      </c>
      <c r="I12" s="52">
        <v>3145.1579999999999</v>
      </c>
      <c r="J12" s="52">
        <v>3390.163</v>
      </c>
      <c r="K12" s="52">
        <v>3307.25</v>
      </c>
      <c r="L12" s="52">
        <v>3073.107</v>
      </c>
      <c r="M12" s="52">
        <v>2960.3020000000001</v>
      </c>
      <c r="N12" s="52">
        <v>3038.2849999999999</v>
      </c>
      <c r="O12" s="52">
        <v>3016.2959999999998</v>
      </c>
      <c r="P12" s="52">
        <v>3309.453</v>
      </c>
      <c r="Q12" s="52">
        <v>3535.6790000000001</v>
      </c>
      <c r="R12" s="52">
        <v>4025.683</v>
      </c>
      <c r="S12" s="52">
        <v>4229.2559999999994</v>
      </c>
      <c r="T12" s="52">
        <v>4263.9220000000005</v>
      </c>
      <c r="U12" s="52">
        <v>4264.0039999999999</v>
      </c>
      <c r="V12" s="52">
        <v>4273.2349999999997</v>
      </c>
      <c r="W12" s="52">
        <v>4076.69</v>
      </c>
      <c r="X12" s="52">
        <v>3826.828</v>
      </c>
      <c r="Y12" s="52">
        <v>3494.83</v>
      </c>
      <c r="Z12" s="53"/>
      <c r="AA12" s="54">
        <f t="shared" si="0"/>
        <v>75103.225999999995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198</v>
      </c>
      <c r="H13" s="52">
        <v>314</v>
      </c>
      <c r="I13" s="52">
        <v>392</v>
      </c>
      <c r="J13" s="52">
        <v>364</v>
      </c>
      <c r="K13" s="52">
        <v>192</v>
      </c>
      <c r="L13" s="52">
        <v>122</v>
      </c>
      <c r="M13" s="52">
        <v>120</v>
      </c>
      <c r="N13" s="52">
        <v>108</v>
      </c>
      <c r="O13" s="52">
        <v>122</v>
      </c>
      <c r="P13" s="52">
        <v>134.315</v>
      </c>
      <c r="Q13" s="52">
        <v>162</v>
      </c>
      <c r="R13" s="52">
        <v>623</v>
      </c>
      <c r="S13" s="52">
        <v>823</v>
      </c>
      <c r="T13" s="52">
        <v>816</v>
      </c>
      <c r="U13" s="52">
        <v>719</v>
      </c>
      <c r="V13" s="52">
        <v>605</v>
      </c>
      <c r="W13" s="52">
        <v>273</v>
      </c>
      <c r="X13" s="52">
        <v>158</v>
      </c>
      <c r="Y13" s="52"/>
      <c r="Z13" s="53"/>
      <c r="AA13" s="54">
        <f t="shared" si="0"/>
        <v>6311.3150000000005</v>
      </c>
    </row>
    <row r="14" spans="1:27" ht="24.95" customHeight="1" x14ac:dyDescent="0.2">
      <c r="A14" s="55" t="s">
        <v>10</v>
      </c>
      <c r="B14" s="56">
        <v>1952.7330000000004</v>
      </c>
      <c r="C14" s="57">
        <v>1944.6350000000004</v>
      </c>
      <c r="D14" s="57">
        <v>1925.0300000000004</v>
      </c>
      <c r="E14" s="57">
        <v>1927.9460000000001</v>
      </c>
      <c r="F14" s="57">
        <v>1915.7910000000004</v>
      </c>
      <c r="G14" s="57">
        <v>1885.7969999999998</v>
      </c>
      <c r="H14" s="57">
        <v>2060.9900000000002</v>
      </c>
      <c r="I14" s="57">
        <v>2623.326</v>
      </c>
      <c r="J14" s="57">
        <v>3214.72</v>
      </c>
      <c r="K14" s="57">
        <v>3584.146999999999</v>
      </c>
      <c r="L14" s="57">
        <v>3715.4119999999998</v>
      </c>
      <c r="M14" s="57">
        <v>3662.6</v>
      </c>
      <c r="N14" s="57">
        <v>3448.3789999999999</v>
      </c>
      <c r="O14" s="57">
        <v>3107.1010000000006</v>
      </c>
      <c r="P14" s="57">
        <v>2691.0620000000004</v>
      </c>
      <c r="Q14" s="57">
        <v>2169.0920000000001</v>
      </c>
      <c r="R14" s="57">
        <v>1597.877</v>
      </c>
      <c r="S14" s="57">
        <v>1292.3679999999999</v>
      </c>
      <c r="T14" s="57">
        <v>1240.2909999999999</v>
      </c>
      <c r="U14" s="57">
        <v>1178.675</v>
      </c>
      <c r="V14" s="57">
        <v>1118.96</v>
      </c>
      <c r="W14" s="57">
        <v>1081.0759999999998</v>
      </c>
      <c r="X14" s="57">
        <v>1050.2559999999999</v>
      </c>
      <c r="Y14" s="57">
        <v>1033.1280000000002</v>
      </c>
      <c r="Z14" s="58"/>
      <c r="AA14" s="59">
        <f t="shared" si="0"/>
        <v>51421.392</v>
      </c>
    </row>
    <row r="15" spans="1:27" ht="24.95" customHeight="1" x14ac:dyDescent="0.2">
      <c r="A15" s="55" t="s">
        <v>11</v>
      </c>
      <c r="B15" s="56">
        <v>93</v>
      </c>
      <c r="C15" s="57">
        <v>84</v>
      </c>
      <c r="D15" s="57">
        <v>81</v>
      </c>
      <c r="E15" s="57">
        <v>80</v>
      </c>
      <c r="F15" s="57">
        <v>82</v>
      </c>
      <c r="G15" s="57">
        <v>86</v>
      </c>
      <c r="H15" s="57">
        <v>103</v>
      </c>
      <c r="I15" s="57">
        <v>128</v>
      </c>
      <c r="J15" s="57">
        <v>146</v>
      </c>
      <c r="K15" s="57">
        <v>155</v>
      </c>
      <c r="L15" s="57">
        <v>160</v>
      </c>
      <c r="M15" s="57">
        <v>158</v>
      </c>
      <c r="N15" s="57">
        <v>154</v>
      </c>
      <c r="O15" s="57">
        <v>147</v>
      </c>
      <c r="P15" s="57">
        <v>137</v>
      </c>
      <c r="Q15" s="57">
        <v>124</v>
      </c>
      <c r="R15" s="57">
        <v>110</v>
      </c>
      <c r="S15" s="57">
        <v>100</v>
      </c>
      <c r="T15" s="57">
        <v>96</v>
      </c>
      <c r="U15" s="57">
        <v>91</v>
      </c>
      <c r="V15" s="57">
        <v>83</v>
      </c>
      <c r="W15" s="57">
        <v>77</v>
      </c>
      <c r="X15" s="57">
        <v>71</v>
      </c>
      <c r="Y15" s="57">
        <v>65</v>
      </c>
      <c r="Z15" s="58"/>
      <c r="AA15" s="59">
        <f t="shared" si="0"/>
        <v>2611</v>
      </c>
    </row>
    <row r="16" spans="1:27" ht="30" customHeight="1" thickBot="1" x14ac:dyDescent="0.25">
      <c r="A16" s="60" t="s">
        <v>12</v>
      </c>
      <c r="B16" s="61">
        <f>IF(LEN(B$2)&gt;0,SUM(B10:B15),"")</f>
        <v>5345.8130000000001</v>
      </c>
      <c r="C16" s="62">
        <f t="shared" ref="C16:Z16" si="1">IF(LEN(C$2)&gt;0,SUM(C10:C15),"")</f>
        <v>5125.3360000000002</v>
      </c>
      <c r="D16" s="62">
        <f t="shared" si="1"/>
        <v>5001.6730000000007</v>
      </c>
      <c r="E16" s="62">
        <f t="shared" si="1"/>
        <v>4895.8490000000002</v>
      </c>
      <c r="F16" s="62">
        <f t="shared" si="1"/>
        <v>4981.7490000000007</v>
      </c>
      <c r="G16" s="62">
        <f t="shared" si="1"/>
        <v>5741.3919999999998</v>
      </c>
      <c r="H16" s="62">
        <f t="shared" si="1"/>
        <v>6955.7749999999996</v>
      </c>
      <c r="I16" s="62">
        <f t="shared" si="1"/>
        <v>7955.4839999999995</v>
      </c>
      <c r="J16" s="62">
        <f t="shared" si="1"/>
        <v>8796.8829999999998</v>
      </c>
      <c r="K16" s="62">
        <f t="shared" si="1"/>
        <v>8915.396999999999</v>
      </c>
      <c r="L16" s="62">
        <f t="shared" si="1"/>
        <v>8736.5190000000002</v>
      </c>
      <c r="M16" s="62">
        <f t="shared" si="1"/>
        <v>8557.902</v>
      </c>
      <c r="N16" s="62">
        <f t="shared" si="1"/>
        <v>8399.6640000000007</v>
      </c>
      <c r="O16" s="62">
        <f t="shared" si="1"/>
        <v>8032.3970000000008</v>
      </c>
      <c r="P16" s="62">
        <f t="shared" si="1"/>
        <v>7910.83</v>
      </c>
      <c r="Q16" s="62">
        <f t="shared" si="1"/>
        <v>7641.7710000000006</v>
      </c>
      <c r="R16" s="62">
        <f t="shared" si="1"/>
        <v>8041.5599999999995</v>
      </c>
      <c r="S16" s="62">
        <f t="shared" si="1"/>
        <v>8192.2739999999994</v>
      </c>
      <c r="T16" s="62">
        <f t="shared" si="1"/>
        <v>8206.2129999999997</v>
      </c>
      <c r="U16" s="62">
        <f t="shared" si="1"/>
        <v>8053.6790000000001</v>
      </c>
      <c r="V16" s="62">
        <f t="shared" si="1"/>
        <v>7859.1949999999997</v>
      </c>
      <c r="W16" s="62">
        <f t="shared" si="1"/>
        <v>7258.7660000000005</v>
      </c>
      <c r="X16" s="62">
        <f t="shared" si="1"/>
        <v>6815.0839999999989</v>
      </c>
      <c r="Y16" s="62">
        <f t="shared" si="1"/>
        <v>6263.9580000000005</v>
      </c>
      <c r="Z16" s="63" t="str">
        <f t="shared" si="1"/>
        <v/>
      </c>
      <c r="AA16" s="64">
        <f>SUM(AA10:AA15)</f>
        <v>173685.163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2014.9</v>
      </c>
      <c r="C28" s="72">
        <v>1981.9</v>
      </c>
      <c r="D28" s="72">
        <v>1957.9</v>
      </c>
      <c r="E28" s="72">
        <v>1956.9</v>
      </c>
      <c r="F28" s="72">
        <v>1957.9</v>
      </c>
      <c r="G28" s="72">
        <v>2046.9</v>
      </c>
      <c r="H28" s="72">
        <v>2215.9</v>
      </c>
      <c r="I28" s="72">
        <v>2629.9</v>
      </c>
      <c r="J28" s="72">
        <v>3018.9</v>
      </c>
      <c r="K28" s="72">
        <v>3255.9</v>
      </c>
      <c r="L28" s="72">
        <v>3365.9</v>
      </c>
      <c r="M28" s="72">
        <v>3326.9</v>
      </c>
      <c r="N28" s="72">
        <v>3155.9</v>
      </c>
      <c r="O28" s="72">
        <v>2911.9</v>
      </c>
      <c r="P28" s="72">
        <v>2602.9</v>
      </c>
      <c r="Q28" s="72">
        <v>2227.9</v>
      </c>
      <c r="R28" s="72">
        <v>2098.9</v>
      </c>
      <c r="S28" s="72">
        <v>2424.5500000000002</v>
      </c>
      <c r="T28" s="72">
        <v>2389.9</v>
      </c>
      <c r="U28" s="72">
        <v>2045.9</v>
      </c>
      <c r="V28" s="72">
        <v>1906.9</v>
      </c>
      <c r="W28" s="72">
        <v>1674.9</v>
      </c>
      <c r="X28" s="72">
        <v>1619.9</v>
      </c>
      <c r="Y28" s="72">
        <v>1543.9</v>
      </c>
      <c r="Z28" s="73"/>
      <c r="AA28" s="74">
        <f>SUM(B28:Z28)</f>
        <v>56333.250000000022</v>
      </c>
    </row>
    <row r="29" spans="1:27" ht="24.95" customHeight="1" x14ac:dyDescent="0.2">
      <c r="A29" s="75" t="s">
        <v>23</v>
      </c>
      <c r="B29" s="76">
        <v>1382.8130000000001</v>
      </c>
      <c r="C29" s="77">
        <v>1609.336</v>
      </c>
      <c r="D29" s="77">
        <v>1513.673</v>
      </c>
      <c r="E29" s="77">
        <v>1460.8489999999999</v>
      </c>
      <c r="F29" s="77">
        <v>1470.749</v>
      </c>
      <c r="G29" s="77">
        <v>1739.3920000000001</v>
      </c>
      <c r="H29" s="77">
        <v>2283.7750000000001</v>
      </c>
      <c r="I29" s="77">
        <v>2725.4839999999999</v>
      </c>
      <c r="J29" s="77">
        <v>2930.8829999999998</v>
      </c>
      <c r="K29" s="77">
        <v>2785.3969999999999</v>
      </c>
      <c r="L29" s="77">
        <v>2370.5189999999998</v>
      </c>
      <c r="M29" s="77">
        <v>2276.902</v>
      </c>
      <c r="N29" s="77">
        <v>2290.6640000000002</v>
      </c>
      <c r="O29" s="77">
        <v>2178.3969999999999</v>
      </c>
      <c r="P29" s="77">
        <v>2366.83</v>
      </c>
      <c r="Q29" s="77">
        <v>2319.7710000000002</v>
      </c>
      <c r="R29" s="77">
        <v>2639.56</v>
      </c>
      <c r="S29" s="77">
        <v>2520.6239999999998</v>
      </c>
      <c r="T29" s="77">
        <v>2637.2130000000002</v>
      </c>
      <c r="U29" s="77">
        <v>2812.6790000000001</v>
      </c>
      <c r="V29" s="77">
        <v>2775.1950000000002</v>
      </c>
      <c r="W29" s="77">
        <v>2356.7660000000001</v>
      </c>
      <c r="X29" s="77">
        <v>2077.0839999999998</v>
      </c>
      <c r="Y29" s="77">
        <v>1789.9580000000001</v>
      </c>
      <c r="Z29" s="78"/>
      <c r="AA29" s="79">
        <f>SUM(B29:Z29)</f>
        <v>53314.513000000014</v>
      </c>
    </row>
    <row r="30" spans="1:27" ht="24.95" customHeight="1" x14ac:dyDescent="0.2">
      <c r="A30" s="82" t="s">
        <v>24</v>
      </c>
      <c r="B30" s="80">
        <v>2426.1</v>
      </c>
      <c r="C30" s="81">
        <v>2048.1</v>
      </c>
      <c r="D30" s="81">
        <v>2048.1</v>
      </c>
      <c r="E30" s="81">
        <v>2048.1</v>
      </c>
      <c r="F30" s="81">
        <v>2123.1</v>
      </c>
      <c r="G30" s="81">
        <v>2398.1</v>
      </c>
      <c r="H30" s="81">
        <v>2819.1</v>
      </c>
      <c r="I30" s="81">
        <v>2923.1</v>
      </c>
      <c r="J30" s="81">
        <v>3133.1</v>
      </c>
      <c r="K30" s="81">
        <v>3133.1</v>
      </c>
      <c r="L30" s="81">
        <v>3203.1</v>
      </c>
      <c r="M30" s="81">
        <v>3153.1</v>
      </c>
      <c r="N30" s="81">
        <v>3153.1</v>
      </c>
      <c r="O30" s="81">
        <v>3153.1</v>
      </c>
      <c r="P30" s="81">
        <v>3250.1</v>
      </c>
      <c r="Q30" s="81">
        <v>3376.1</v>
      </c>
      <c r="R30" s="81">
        <v>3664.1</v>
      </c>
      <c r="S30" s="81">
        <v>3664.1</v>
      </c>
      <c r="T30" s="81">
        <v>3665.1</v>
      </c>
      <c r="U30" s="81">
        <v>3665.1</v>
      </c>
      <c r="V30" s="81">
        <v>3665.1</v>
      </c>
      <c r="W30" s="81">
        <v>3567.1</v>
      </c>
      <c r="X30" s="81">
        <v>3499.1</v>
      </c>
      <c r="Y30" s="81">
        <v>3267.1</v>
      </c>
      <c r="Z30" s="83"/>
      <c r="AA30" s="84">
        <f>SUM(B30:Z30)</f>
        <v>73045.399999999994</v>
      </c>
    </row>
    <row r="31" spans="1:27" ht="30" customHeight="1" thickBot="1" x14ac:dyDescent="0.25">
      <c r="A31" s="60" t="s">
        <v>25</v>
      </c>
      <c r="B31" s="61">
        <f>IF(LEN(B$2)&gt;0,SUM(B28:B30),"")</f>
        <v>5823.8130000000001</v>
      </c>
      <c r="C31" s="62">
        <f t="shared" ref="C31:Z31" si="4">IF(LEN(C$2)&gt;0,SUM(C28:C30),"")</f>
        <v>5639.3359999999993</v>
      </c>
      <c r="D31" s="62">
        <f t="shared" si="4"/>
        <v>5519.6730000000007</v>
      </c>
      <c r="E31" s="62">
        <f t="shared" si="4"/>
        <v>5465.8490000000002</v>
      </c>
      <c r="F31" s="62">
        <f t="shared" si="4"/>
        <v>5551.7489999999998</v>
      </c>
      <c r="G31" s="62">
        <f t="shared" si="4"/>
        <v>6184.3919999999998</v>
      </c>
      <c r="H31" s="62">
        <f t="shared" si="4"/>
        <v>7318.7749999999996</v>
      </c>
      <c r="I31" s="62">
        <f t="shared" si="4"/>
        <v>8278.4840000000004</v>
      </c>
      <c r="J31" s="62">
        <f t="shared" si="4"/>
        <v>9082.8829999999998</v>
      </c>
      <c r="K31" s="62">
        <f t="shared" si="4"/>
        <v>9174.3970000000008</v>
      </c>
      <c r="L31" s="62">
        <f t="shared" si="4"/>
        <v>8939.5190000000002</v>
      </c>
      <c r="M31" s="62">
        <f t="shared" si="4"/>
        <v>8756.902</v>
      </c>
      <c r="N31" s="62">
        <f t="shared" si="4"/>
        <v>8599.6640000000007</v>
      </c>
      <c r="O31" s="62">
        <f t="shared" si="4"/>
        <v>8243.3970000000008</v>
      </c>
      <c r="P31" s="62">
        <f t="shared" si="4"/>
        <v>8219.83</v>
      </c>
      <c r="Q31" s="62">
        <f t="shared" si="4"/>
        <v>7923.7710000000006</v>
      </c>
      <c r="R31" s="62">
        <f t="shared" si="4"/>
        <v>8402.56</v>
      </c>
      <c r="S31" s="62">
        <f t="shared" si="4"/>
        <v>8609.2739999999994</v>
      </c>
      <c r="T31" s="62">
        <f t="shared" si="4"/>
        <v>8692.2129999999997</v>
      </c>
      <c r="U31" s="62">
        <f t="shared" si="4"/>
        <v>8523.6790000000001</v>
      </c>
      <c r="V31" s="62">
        <f t="shared" si="4"/>
        <v>8347.1949999999997</v>
      </c>
      <c r="W31" s="62">
        <f t="shared" si="4"/>
        <v>7598.7659999999996</v>
      </c>
      <c r="X31" s="62">
        <f t="shared" si="4"/>
        <v>7196.0839999999998</v>
      </c>
      <c r="Y31" s="62">
        <f t="shared" si="4"/>
        <v>6600.9580000000005</v>
      </c>
      <c r="Z31" s="63" t="str">
        <f t="shared" si="4"/>
        <v/>
      </c>
      <c r="AA31" s="64">
        <f>SUM(AA28:AA30)</f>
        <v>182693.16300000003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181</v>
      </c>
      <c r="C34" s="95">
        <v>173</v>
      </c>
      <c r="D34" s="95">
        <v>170</v>
      </c>
      <c r="E34" s="95">
        <v>170</v>
      </c>
      <c r="F34" s="95">
        <v>170</v>
      </c>
      <c r="G34" s="95">
        <v>173</v>
      </c>
      <c r="H34" s="95">
        <v>138</v>
      </c>
      <c r="I34" s="95">
        <v>138</v>
      </c>
      <c r="J34" s="95">
        <v>138</v>
      </c>
      <c r="K34" s="95">
        <v>119</v>
      </c>
      <c r="L34" s="95">
        <v>63</v>
      </c>
      <c r="M34" s="95">
        <v>52</v>
      </c>
      <c r="N34" s="95">
        <v>52</v>
      </c>
      <c r="O34" s="95">
        <v>63</v>
      </c>
      <c r="P34" s="95">
        <v>108</v>
      </c>
      <c r="Q34" s="95">
        <v>108</v>
      </c>
      <c r="R34" s="95">
        <v>182</v>
      </c>
      <c r="S34" s="95">
        <v>209</v>
      </c>
      <c r="T34" s="95">
        <v>209</v>
      </c>
      <c r="U34" s="95">
        <v>209</v>
      </c>
      <c r="V34" s="95">
        <v>198</v>
      </c>
      <c r="W34" s="95">
        <v>100</v>
      </c>
      <c r="X34" s="95">
        <v>97</v>
      </c>
      <c r="Y34" s="95">
        <v>52</v>
      </c>
      <c r="Z34" s="96"/>
      <c r="AA34" s="74">
        <f t="shared" ref="AA34:AA39" si="5">SUM(B34:Z34)</f>
        <v>3272</v>
      </c>
    </row>
    <row r="35" spans="1:27" ht="24.95" customHeight="1" x14ac:dyDescent="0.2">
      <c r="A35" s="97" t="s">
        <v>28</v>
      </c>
      <c r="B35" s="98">
        <v>205</v>
      </c>
      <c r="C35" s="99">
        <v>249</v>
      </c>
      <c r="D35" s="99">
        <v>256</v>
      </c>
      <c r="E35" s="99">
        <v>308</v>
      </c>
      <c r="F35" s="99">
        <v>308</v>
      </c>
      <c r="G35" s="99">
        <v>178</v>
      </c>
      <c r="H35" s="99">
        <v>133</v>
      </c>
      <c r="I35" s="99">
        <v>126</v>
      </c>
      <c r="J35" s="99">
        <v>89</v>
      </c>
      <c r="K35" s="99">
        <v>81</v>
      </c>
      <c r="L35" s="99">
        <v>81</v>
      </c>
      <c r="M35" s="99">
        <v>88</v>
      </c>
      <c r="N35" s="99">
        <v>89</v>
      </c>
      <c r="O35" s="99">
        <v>89</v>
      </c>
      <c r="P35" s="99">
        <v>142</v>
      </c>
      <c r="Q35" s="99">
        <v>115</v>
      </c>
      <c r="R35" s="99">
        <v>120</v>
      </c>
      <c r="S35" s="99">
        <v>149</v>
      </c>
      <c r="T35" s="99">
        <v>185</v>
      </c>
      <c r="U35" s="99">
        <v>169</v>
      </c>
      <c r="V35" s="99">
        <v>198</v>
      </c>
      <c r="W35" s="99">
        <v>148</v>
      </c>
      <c r="X35" s="99">
        <v>192</v>
      </c>
      <c r="Y35" s="99">
        <v>193</v>
      </c>
      <c r="Z35" s="100"/>
      <c r="AA35" s="79">
        <f t="shared" si="5"/>
        <v>3891</v>
      </c>
    </row>
    <row r="36" spans="1:27" ht="24.95" customHeight="1" x14ac:dyDescent="0.2">
      <c r="A36" s="97" t="s">
        <v>29</v>
      </c>
      <c r="B36" s="98">
        <v>650</v>
      </c>
      <c r="C36" s="99">
        <v>650</v>
      </c>
      <c r="D36" s="99">
        <v>650</v>
      </c>
      <c r="E36" s="99">
        <v>650</v>
      </c>
      <c r="F36" s="99">
        <v>650</v>
      </c>
      <c r="G36" s="99">
        <v>502.8</v>
      </c>
      <c r="H36" s="99">
        <v>259.5</v>
      </c>
      <c r="I36" s="99">
        <v>9.3000000000000007</v>
      </c>
      <c r="J36" s="99">
        <v>9</v>
      </c>
      <c r="K36" s="99">
        <v>9</v>
      </c>
      <c r="L36" s="99">
        <v>208.8</v>
      </c>
      <c r="M36" s="99">
        <v>324</v>
      </c>
      <c r="N36" s="99">
        <v>286.8</v>
      </c>
      <c r="O36" s="99">
        <v>336.1</v>
      </c>
      <c r="P36" s="99">
        <v>166.2</v>
      </c>
      <c r="Q36" s="99">
        <v>482</v>
      </c>
      <c r="R36" s="99">
        <v>9</v>
      </c>
      <c r="S36" s="99">
        <v>347.9</v>
      </c>
      <c r="T36" s="99">
        <v>42.4</v>
      </c>
      <c r="U36" s="99">
        <v>222</v>
      </c>
      <c r="V36" s="99">
        <v>336.3</v>
      </c>
      <c r="W36" s="99">
        <v>172.6</v>
      </c>
      <c r="X36" s="99">
        <v>172.2</v>
      </c>
      <c r="Y36" s="99">
        <v>562.29999999999995</v>
      </c>
      <c r="Z36" s="100"/>
      <c r="AA36" s="79">
        <f t="shared" si="5"/>
        <v>7708.2000000000007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270.7</v>
      </c>
      <c r="U38" s="99">
        <v>168.9</v>
      </c>
      <c r="V38" s="99"/>
      <c r="W38" s="99"/>
      <c r="X38" s="99"/>
      <c r="Y38" s="99"/>
      <c r="Z38" s="100"/>
      <c r="AA38" s="79">
        <f t="shared" si="5"/>
        <v>439.6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1086</v>
      </c>
      <c r="C39" s="88">
        <f t="shared" si="6"/>
        <v>1122</v>
      </c>
      <c r="D39" s="88">
        <f t="shared" si="6"/>
        <v>1126</v>
      </c>
      <c r="E39" s="88">
        <f t="shared" si="6"/>
        <v>1178</v>
      </c>
      <c r="F39" s="88">
        <f t="shared" si="6"/>
        <v>1178</v>
      </c>
      <c r="G39" s="88">
        <f t="shared" si="6"/>
        <v>903.8</v>
      </c>
      <c r="H39" s="88">
        <f t="shared" si="6"/>
        <v>580.5</v>
      </c>
      <c r="I39" s="88">
        <f t="shared" si="6"/>
        <v>323.3</v>
      </c>
      <c r="J39" s="88">
        <f t="shared" si="6"/>
        <v>286</v>
      </c>
      <c r="K39" s="88">
        <f t="shared" si="6"/>
        <v>259</v>
      </c>
      <c r="L39" s="88">
        <f t="shared" si="6"/>
        <v>402.8</v>
      </c>
      <c r="M39" s="88">
        <f t="shared" si="6"/>
        <v>514</v>
      </c>
      <c r="N39" s="88">
        <f t="shared" si="6"/>
        <v>477.8</v>
      </c>
      <c r="O39" s="88">
        <f t="shared" si="6"/>
        <v>538.1</v>
      </c>
      <c r="P39" s="88">
        <f t="shared" si="6"/>
        <v>466.2</v>
      </c>
      <c r="Q39" s="88">
        <f t="shared" si="6"/>
        <v>755</v>
      </c>
      <c r="R39" s="88">
        <f t="shared" si="6"/>
        <v>361</v>
      </c>
      <c r="S39" s="88">
        <f t="shared" si="6"/>
        <v>755.9</v>
      </c>
      <c r="T39" s="88">
        <f t="shared" si="6"/>
        <v>757.09999999999991</v>
      </c>
      <c r="U39" s="88">
        <f t="shared" si="6"/>
        <v>818.9</v>
      </c>
      <c r="V39" s="88">
        <f t="shared" si="6"/>
        <v>782.3</v>
      </c>
      <c r="W39" s="88">
        <f t="shared" si="6"/>
        <v>470.6</v>
      </c>
      <c r="X39" s="88">
        <f t="shared" si="6"/>
        <v>511.2</v>
      </c>
      <c r="Y39" s="88">
        <f t="shared" si="6"/>
        <v>857.3</v>
      </c>
      <c r="Z39" s="89" t="str">
        <f t="shared" si="6"/>
        <v/>
      </c>
      <c r="AA39" s="90">
        <f t="shared" si="5"/>
        <v>16510.8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608</v>
      </c>
      <c r="C44" s="99">
        <v>608</v>
      </c>
      <c r="D44" s="99">
        <v>608</v>
      </c>
      <c r="E44" s="99">
        <v>608</v>
      </c>
      <c r="F44" s="99">
        <v>608</v>
      </c>
      <c r="G44" s="99">
        <v>460.8</v>
      </c>
      <c r="H44" s="99">
        <v>217.5</v>
      </c>
      <c r="I44" s="99">
        <v>0.3</v>
      </c>
      <c r="J44" s="99"/>
      <c r="K44" s="99"/>
      <c r="L44" s="99">
        <v>199.8</v>
      </c>
      <c r="M44" s="99">
        <v>315</v>
      </c>
      <c r="N44" s="99">
        <v>277.8</v>
      </c>
      <c r="O44" s="99">
        <v>327.10000000000002</v>
      </c>
      <c r="P44" s="99">
        <v>157.19999999999999</v>
      </c>
      <c r="Q44" s="99">
        <v>473</v>
      </c>
      <c r="R44" s="99"/>
      <c r="S44" s="99">
        <v>338.9</v>
      </c>
      <c r="T44" s="99">
        <v>0.4</v>
      </c>
      <c r="U44" s="99">
        <v>180</v>
      </c>
      <c r="V44" s="99">
        <v>294.3</v>
      </c>
      <c r="W44" s="99">
        <v>130.6</v>
      </c>
      <c r="X44" s="99">
        <v>130.19999999999999</v>
      </c>
      <c r="Y44" s="99">
        <v>520.29999999999995</v>
      </c>
      <c r="Z44" s="100"/>
      <c r="AA44" s="79">
        <f t="shared" si="7"/>
        <v>7063.2000000000007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270.7</v>
      </c>
      <c r="U46" s="99">
        <v>168.9</v>
      </c>
      <c r="V46" s="99"/>
      <c r="W46" s="99"/>
      <c r="X46" s="99"/>
      <c r="Y46" s="99"/>
      <c r="Z46" s="100"/>
      <c r="AA46" s="79">
        <f t="shared" si="7"/>
        <v>439.6</v>
      </c>
    </row>
    <row r="47" spans="1:27" ht="24.95" customHeight="1" x14ac:dyDescent="0.2">
      <c r="A47" s="85" t="s">
        <v>34</v>
      </c>
      <c r="B47" s="98"/>
      <c r="C47" s="99"/>
      <c r="D47" s="99">
        <v>2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</v>
      </c>
    </row>
    <row r="48" spans="1:27" ht="30" customHeight="1" thickBot="1" x14ac:dyDescent="0.25">
      <c r="A48" s="86" t="s">
        <v>35</v>
      </c>
      <c r="B48" s="87">
        <f>IF(LEN(B$2)&gt;0,SUM(B42:B47),"")</f>
        <v>608</v>
      </c>
      <c r="C48" s="88">
        <f t="shared" ref="C48:Z48" si="8">IF(LEN(C$2)&gt;0,SUM(C42:C47),"")</f>
        <v>608</v>
      </c>
      <c r="D48" s="88">
        <f t="shared" si="8"/>
        <v>610</v>
      </c>
      <c r="E48" s="88">
        <f t="shared" si="8"/>
        <v>608</v>
      </c>
      <c r="F48" s="88">
        <f t="shared" si="8"/>
        <v>608</v>
      </c>
      <c r="G48" s="88">
        <f t="shared" si="8"/>
        <v>460.8</v>
      </c>
      <c r="H48" s="88">
        <f t="shared" si="8"/>
        <v>217.5</v>
      </c>
      <c r="I48" s="88">
        <f t="shared" si="8"/>
        <v>0.3</v>
      </c>
      <c r="J48" s="88">
        <f t="shared" si="8"/>
        <v>0</v>
      </c>
      <c r="K48" s="88">
        <f t="shared" si="8"/>
        <v>0</v>
      </c>
      <c r="L48" s="88">
        <f t="shared" si="8"/>
        <v>199.8</v>
      </c>
      <c r="M48" s="88">
        <f t="shared" si="8"/>
        <v>315</v>
      </c>
      <c r="N48" s="88">
        <f t="shared" si="8"/>
        <v>277.8</v>
      </c>
      <c r="O48" s="88">
        <f t="shared" si="8"/>
        <v>327.10000000000002</v>
      </c>
      <c r="P48" s="88">
        <f t="shared" si="8"/>
        <v>157.19999999999999</v>
      </c>
      <c r="Q48" s="88">
        <f t="shared" si="8"/>
        <v>473</v>
      </c>
      <c r="R48" s="88">
        <f t="shared" si="8"/>
        <v>0</v>
      </c>
      <c r="S48" s="88">
        <f t="shared" si="8"/>
        <v>338.9</v>
      </c>
      <c r="T48" s="88">
        <f t="shared" si="8"/>
        <v>271.09999999999997</v>
      </c>
      <c r="U48" s="88">
        <f t="shared" si="8"/>
        <v>348.9</v>
      </c>
      <c r="V48" s="88">
        <f t="shared" si="8"/>
        <v>294.3</v>
      </c>
      <c r="W48" s="88">
        <f t="shared" si="8"/>
        <v>130.6</v>
      </c>
      <c r="X48" s="88">
        <f t="shared" si="8"/>
        <v>130.19999999999999</v>
      </c>
      <c r="Y48" s="88">
        <f t="shared" si="8"/>
        <v>520.29999999999995</v>
      </c>
      <c r="Z48" s="89" t="str">
        <f t="shared" si="8"/>
        <v/>
      </c>
      <c r="AA48" s="90">
        <f t="shared" si="7"/>
        <v>7504.8000000000011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6431.8130000000001</v>
      </c>
      <c r="C51" s="88">
        <f t="shared" si="10"/>
        <v>6247.3360000000002</v>
      </c>
      <c r="D51" s="88">
        <f t="shared" si="10"/>
        <v>6127.6730000000007</v>
      </c>
      <c r="E51" s="88">
        <f t="shared" si="10"/>
        <v>6073.8490000000002</v>
      </c>
      <c r="F51" s="88">
        <f t="shared" si="10"/>
        <v>6159.7490000000007</v>
      </c>
      <c r="G51" s="88">
        <f t="shared" si="10"/>
        <v>6645.192</v>
      </c>
      <c r="H51" s="88">
        <f t="shared" si="10"/>
        <v>7536.2749999999996</v>
      </c>
      <c r="I51" s="88">
        <f t="shared" si="10"/>
        <v>8278.7839999999997</v>
      </c>
      <c r="J51" s="88">
        <f t="shared" si="10"/>
        <v>9082.8829999999998</v>
      </c>
      <c r="K51" s="88">
        <f t="shared" si="10"/>
        <v>9174.396999999999</v>
      </c>
      <c r="L51" s="88">
        <f t="shared" si="10"/>
        <v>9139.3189999999995</v>
      </c>
      <c r="M51" s="88">
        <f t="shared" si="10"/>
        <v>9071.902</v>
      </c>
      <c r="N51" s="88">
        <f t="shared" si="10"/>
        <v>8877.4639999999999</v>
      </c>
      <c r="O51" s="88">
        <f t="shared" si="10"/>
        <v>8570.4970000000012</v>
      </c>
      <c r="P51" s="88">
        <f t="shared" si="10"/>
        <v>8377.0300000000007</v>
      </c>
      <c r="Q51" s="88">
        <f t="shared" si="10"/>
        <v>8396.7710000000006</v>
      </c>
      <c r="R51" s="88">
        <f t="shared" si="10"/>
        <v>8402.56</v>
      </c>
      <c r="S51" s="88">
        <f t="shared" si="10"/>
        <v>8948.1739999999991</v>
      </c>
      <c r="T51" s="88">
        <f t="shared" si="10"/>
        <v>8963.3130000000001</v>
      </c>
      <c r="U51" s="88">
        <f t="shared" si="10"/>
        <v>8872.5789999999997</v>
      </c>
      <c r="V51" s="88">
        <f t="shared" si="10"/>
        <v>8641.494999999999</v>
      </c>
      <c r="W51" s="88">
        <f t="shared" si="10"/>
        <v>7729.3660000000009</v>
      </c>
      <c r="X51" s="88">
        <f t="shared" si="10"/>
        <v>7326.2839999999987</v>
      </c>
      <c r="Y51" s="88">
        <f t="shared" si="10"/>
        <v>7121.2580000000007</v>
      </c>
      <c r="Z51" s="89" t="str">
        <f t="shared" si="10"/>
        <v/>
      </c>
      <c r="AA51" s="105">
        <f>SUM(B51:Z51)</f>
        <v>190195.96299999999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6431.8130000000001</v>
      </c>
      <c r="C4" s="18">
        <v>6247.3359999999993</v>
      </c>
      <c r="D4" s="18">
        <v>6127.6729999999998</v>
      </c>
      <c r="E4" s="18">
        <v>6073.8490000000029</v>
      </c>
      <c r="F4" s="18">
        <v>6159.7489999999998</v>
      </c>
      <c r="G4" s="18">
        <v>6645.1759999999986</v>
      </c>
      <c r="H4" s="18">
        <v>7536.2860000000019</v>
      </c>
      <c r="I4" s="18">
        <v>8278.8150000000023</v>
      </c>
      <c r="J4" s="18">
        <v>9082.8830000000016</v>
      </c>
      <c r="K4" s="18">
        <v>9174.3550000000032</v>
      </c>
      <c r="L4" s="18">
        <v>9139.3060000000041</v>
      </c>
      <c r="M4" s="18">
        <v>9071.8880000000008</v>
      </c>
      <c r="N4" s="18">
        <v>8877.4590000000044</v>
      </c>
      <c r="O4" s="18">
        <v>8570.485999999999</v>
      </c>
      <c r="P4" s="18">
        <v>8377.0380000000005</v>
      </c>
      <c r="Q4" s="18">
        <v>8396.7290000000012</v>
      </c>
      <c r="R4" s="18">
        <v>8402.5429999999997</v>
      </c>
      <c r="S4" s="18">
        <v>8948.1980000000058</v>
      </c>
      <c r="T4" s="18">
        <v>8963.3110000000015</v>
      </c>
      <c r="U4" s="18">
        <v>8872.6120000000028</v>
      </c>
      <c r="V4" s="18">
        <v>8641.5360000000001</v>
      </c>
      <c r="W4" s="18">
        <v>7729.3190000000004</v>
      </c>
      <c r="X4" s="18">
        <v>7326.353000000001</v>
      </c>
      <c r="Y4" s="18">
        <v>7121.2600000000039</v>
      </c>
      <c r="Z4" s="19"/>
      <c r="AA4" s="20">
        <f>SUM(B4:Z4)</f>
        <v>190195.97300000003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208.8</v>
      </c>
      <c r="C7" s="28">
        <v>222.5</v>
      </c>
      <c r="D7" s="28">
        <v>210.44</v>
      </c>
      <c r="E7" s="28">
        <v>208.8</v>
      </c>
      <c r="F7" s="28">
        <v>204.05</v>
      </c>
      <c r="G7" s="28">
        <v>254.22</v>
      </c>
      <c r="H7" s="28">
        <v>367.06</v>
      </c>
      <c r="I7" s="28">
        <v>369.95</v>
      </c>
      <c r="J7" s="28">
        <v>338.62</v>
      </c>
      <c r="K7" s="28">
        <v>306.45</v>
      </c>
      <c r="L7" s="28">
        <v>260.27</v>
      </c>
      <c r="M7" s="28">
        <v>256.97000000000003</v>
      </c>
      <c r="N7" s="28">
        <v>272.58</v>
      </c>
      <c r="O7" s="28">
        <v>267.68</v>
      </c>
      <c r="P7" s="28">
        <v>327.7</v>
      </c>
      <c r="Q7" s="28">
        <v>336.76</v>
      </c>
      <c r="R7" s="28">
        <v>339.9</v>
      </c>
      <c r="S7" s="28">
        <v>383.47</v>
      </c>
      <c r="T7" s="28">
        <v>475</v>
      </c>
      <c r="U7" s="28">
        <v>480</v>
      </c>
      <c r="V7" s="28">
        <v>430</v>
      </c>
      <c r="W7" s="28">
        <v>359.91</v>
      </c>
      <c r="X7" s="28">
        <v>341.95</v>
      </c>
      <c r="Y7" s="28">
        <v>294.8</v>
      </c>
      <c r="Z7" s="29"/>
      <c r="AA7" s="30">
        <f>IF(SUM(B7:Z7)&lt;&gt;0,AVERAGEIF(B7:Z7,"&lt;&gt;"""),"")</f>
        <v>313.24499999999995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884.85799999999995</v>
      </c>
      <c r="C19" s="72">
        <v>884.8359999999999</v>
      </c>
      <c r="D19" s="72">
        <v>885.83299999999997</v>
      </c>
      <c r="E19" s="72">
        <v>871.96899999999994</v>
      </c>
      <c r="F19" s="72">
        <v>874.92499999999995</v>
      </c>
      <c r="G19" s="72">
        <v>865.01499999999999</v>
      </c>
      <c r="H19" s="72">
        <v>860.1450000000001</v>
      </c>
      <c r="I19" s="72">
        <v>864.173</v>
      </c>
      <c r="J19" s="72">
        <v>837.173</v>
      </c>
      <c r="K19" s="72">
        <v>817.149</v>
      </c>
      <c r="L19" s="72">
        <v>768.98699999999997</v>
      </c>
      <c r="M19" s="72">
        <v>727.947</v>
      </c>
      <c r="N19" s="72">
        <v>713.93700000000001</v>
      </c>
      <c r="O19" s="72">
        <v>689.89300000000003</v>
      </c>
      <c r="P19" s="72">
        <v>705.76799999999992</v>
      </c>
      <c r="Q19" s="72">
        <v>722.82400000000007</v>
      </c>
      <c r="R19" s="72">
        <v>722.8</v>
      </c>
      <c r="S19" s="72">
        <v>708.84800000000007</v>
      </c>
      <c r="T19" s="72">
        <v>714.87099999999998</v>
      </c>
      <c r="U19" s="72">
        <v>707.82</v>
      </c>
      <c r="V19" s="72">
        <v>701.99699999999996</v>
      </c>
      <c r="W19" s="72">
        <v>691.94600000000003</v>
      </c>
      <c r="X19" s="72">
        <v>828.86599999999999</v>
      </c>
      <c r="Y19" s="72">
        <v>845.83100000000002</v>
      </c>
      <c r="Z19" s="73"/>
      <c r="AA19" s="74">
        <f t="shared" ref="AA19:AA24" si="2">SUM(B19:Z19)</f>
        <v>18898.411</v>
      </c>
    </row>
    <row r="20" spans="1:27" ht="24.95" customHeight="1" x14ac:dyDescent="0.2">
      <c r="A20" s="75" t="s">
        <v>15</v>
      </c>
      <c r="B20" s="76">
        <v>1053.9939999999999</v>
      </c>
      <c r="C20" s="77">
        <v>1051.7419999999997</v>
      </c>
      <c r="D20" s="77">
        <v>1051.6099999999999</v>
      </c>
      <c r="E20" s="77">
        <v>1065.277</v>
      </c>
      <c r="F20" s="77">
        <v>1099.3739999999998</v>
      </c>
      <c r="G20" s="77">
        <v>1225.5930000000001</v>
      </c>
      <c r="H20" s="77">
        <v>1428.404</v>
      </c>
      <c r="I20" s="77">
        <v>1588.24</v>
      </c>
      <c r="J20" s="77">
        <v>1654.8570000000004</v>
      </c>
      <c r="K20" s="77">
        <v>1647.835</v>
      </c>
      <c r="L20" s="77">
        <v>1648.2380000000003</v>
      </c>
      <c r="M20" s="77">
        <v>1638.9470000000001</v>
      </c>
      <c r="N20" s="77">
        <v>1608.93</v>
      </c>
      <c r="O20" s="77">
        <v>1557.587</v>
      </c>
      <c r="P20" s="77">
        <v>1462.2449999999999</v>
      </c>
      <c r="Q20" s="77">
        <v>1406.7849999999999</v>
      </c>
      <c r="R20" s="77">
        <v>1335.884</v>
      </c>
      <c r="S20" s="77">
        <v>1326.4390000000003</v>
      </c>
      <c r="T20" s="77">
        <v>1338.2619999999999</v>
      </c>
      <c r="U20" s="77">
        <v>1309.1349999999995</v>
      </c>
      <c r="V20" s="77">
        <v>1225.4339999999997</v>
      </c>
      <c r="W20" s="77">
        <v>1140.1960000000001</v>
      </c>
      <c r="X20" s="77">
        <v>1105.0230000000001</v>
      </c>
      <c r="Y20" s="77">
        <v>1086.0300000000002</v>
      </c>
      <c r="Z20" s="78"/>
      <c r="AA20" s="79">
        <f t="shared" si="2"/>
        <v>32056.060999999998</v>
      </c>
    </row>
    <row r="21" spans="1:27" ht="24.95" customHeight="1" x14ac:dyDescent="0.2">
      <c r="A21" s="75" t="s">
        <v>16</v>
      </c>
      <c r="B21" s="80">
        <v>3182.9609999999998</v>
      </c>
      <c r="C21" s="81">
        <v>3109.1990000000001</v>
      </c>
      <c r="D21" s="81">
        <v>2989.7299999999996</v>
      </c>
      <c r="E21" s="81">
        <v>2943.1030000000001</v>
      </c>
      <c r="F21" s="81">
        <v>2998.864</v>
      </c>
      <c r="G21" s="81">
        <v>3351.431</v>
      </c>
      <c r="H21" s="81">
        <v>4048.7369999999992</v>
      </c>
      <c r="I21" s="81">
        <v>4508.902000000001</v>
      </c>
      <c r="J21" s="81">
        <v>4745.0529999999999</v>
      </c>
      <c r="K21" s="81">
        <v>5005.9939999999988</v>
      </c>
      <c r="L21" s="81">
        <v>5151.0810000000001</v>
      </c>
      <c r="M21" s="81">
        <v>5228.9940000000006</v>
      </c>
      <c r="N21" s="81">
        <v>5126.5920000000006</v>
      </c>
      <c r="O21" s="81">
        <v>4919.5059999999994</v>
      </c>
      <c r="P21" s="81">
        <v>4917.5249999999987</v>
      </c>
      <c r="Q21" s="81">
        <v>4959.62</v>
      </c>
      <c r="R21" s="81">
        <v>4993.3589999999995</v>
      </c>
      <c r="S21" s="81">
        <v>5473.9110000000001</v>
      </c>
      <c r="T21" s="81">
        <v>5894.177999999999</v>
      </c>
      <c r="U21" s="81">
        <v>5840.1569999999983</v>
      </c>
      <c r="V21" s="81">
        <v>5452.4049999999997</v>
      </c>
      <c r="W21" s="81">
        <v>4924.277</v>
      </c>
      <c r="X21" s="81">
        <v>4371.4640000000009</v>
      </c>
      <c r="Y21" s="81">
        <v>3818.3989999999994</v>
      </c>
      <c r="Z21" s="78"/>
      <c r="AA21" s="79">
        <f t="shared" si="2"/>
        <v>107955.44199999998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195</v>
      </c>
      <c r="C23" s="77">
        <v>209.5</v>
      </c>
      <c r="D23" s="77">
        <v>202.5</v>
      </c>
      <c r="E23" s="77">
        <v>191.5</v>
      </c>
      <c r="F23" s="77">
        <v>183</v>
      </c>
      <c r="G23" s="77">
        <v>190</v>
      </c>
      <c r="H23" s="77">
        <v>178</v>
      </c>
      <c r="I23" s="77">
        <v>174.5</v>
      </c>
      <c r="J23" s="77">
        <v>180</v>
      </c>
      <c r="K23" s="77">
        <v>185.5</v>
      </c>
      <c r="L23" s="77">
        <v>196</v>
      </c>
      <c r="M23" s="77">
        <v>184</v>
      </c>
      <c r="N23" s="77">
        <v>188</v>
      </c>
      <c r="O23" s="77">
        <v>191.5</v>
      </c>
      <c r="P23" s="77">
        <v>187.5</v>
      </c>
      <c r="Q23" s="77">
        <v>171.5</v>
      </c>
      <c r="R23" s="77">
        <v>178</v>
      </c>
      <c r="S23" s="77">
        <v>182</v>
      </c>
      <c r="T23" s="77">
        <v>195</v>
      </c>
      <c r="U23" s="77">
        <v>200.5</v>
      </c>
      <c r="V23" s="77">
        <v>194</v>
      </c>
      <c r="W23" s="77">
        <v>185</v>
      </c>
      <c r="X23" s="77">
        <v>175</v>
      </c>
      <c r="Y23" s="77">
        <v>172</v>
      </c>
      <c r="Z23" s="77"/>
      <c r="AA23" s="79">
        <f t="shared" si="2"/>
        <v>4489.5</v>
      </c>
    </row>
    <row r="24" spans="1:27" ht="24.95" customHeight="1" x14ac:dyDescent="0.2">
      <c r="A24" s="85" t="s">
        <v>19</v>
      </c>
      <c r="B24" s="77">
        <v>275.99999999999994</v>
      </c>
      <c r="C24" s="77">
        <v>257</v>
      </c>
      <c r="D24" s="77">
        <v>247.00000000000006</v>
      </c>
      <c r="E24" s="77">
        <v>250.99999999999997</v>
      </c>
      <c r="F24" s="77">
        <v>258</v>
      </c>
      <c r="G24" s="77">
        <v>292</v>
      </c>
      <c r="H24" s="77">
        <v>352.00000000000006</v>
      </c>
      <c r="I24" s="77">
        <v>403</v>
      </c>
      <c r="J24" s="77">
        <v>436</v>
      </c>
      <c r="K24" s="77">
        <v>440</v>
      </c>
      <c r="L24" s="77">
        <v>433.99999999999994</v>
      </c>
      <c r="M24" s="77">
        <v>422.99999999999989</v>
      </c>
      <c r="N24" s="77">
        <v>413</v>
      </c>
      <c r="O24" s="77">
        <v>394.99999999999994</v>
      </c>
      <c r="P24" s="77">
        <v>383.99999999999994</v>
      </c>
      <c r="Q24" s="77">
        <v>383</v>
      </c>
      <c r="R24" s="77">
        <v>403</v>
      </c>
      <c r="S24" s="77">
        <v>456</v>
      </c>
      <c r="T24" s="77">
        <v>494</v>
      </c>
      <c r="U24" s="77">
        <v>499.99999999999994</v>
      </c>
      <c r="V24" s="77">
        <v>470</v>
      </c>
      <c r="W24" s="77">
        <v>436</v>
      </c>
      <c r="X24" s="77">
        <v>388.00000000000006</v>
      </c>
      <c r="Y24" s="77">
        <v>344</v>
      </c>
      <c r="Z24" s="77"/>
      <c r="AA24" s="79">
        <f t="shared" si="2"/>
        <v>9135</v>
      </c>
    </row>
    <row r="25" spans="1:27" ht="30" customHeight="1" thickBot="1" x14ac:dyDescent="0.25">
      <c r="A25" s="86" t="s">
        <v>20</v>
      </c>
      <c r="B25" s="87">
        <f t="shared" ref="B25:AA25" si="3">SUM(B19:B24)</f>
        <v>5592.8130000000001</v>
      </c>
      <c r="C25" s="88">
        <f t="shared" si="3"/>
        <v>5512.277</v>
      </c>
      <c r="D25" s="88">
        <f t="shared" si="3"/>
        <v>5376.6729999999989</v>
      </c>
      <c r="E25" s="88">
        <f t="shared" si="3"/>
        <v>5322.8490000000002</v>
      </c>
      <c r="F25" s="88">
        <f t="shared" si="3"/>
        <v>5414.1629999999996</v>
      </c>
      <c r="G25" s="88">
        <f t="shared" si="3"/>
        <v>5924.0390000000007</v>
      </c>
      <c r="H25" s="88">
        <f t="shared" si="3"/>
        <v>6867.2859999999991</v>
      </c>
      <c r="I25" s="88">
        <f t="shared" si="3"/>
        <v>7538.8150000000005</v>
      </c>
      <c r="J25" s="88">
        <f t="shared" si="3"/>
        <v>7853.0830000000005</v>
      </c>
      <c r="K25" s="88">
        <f t="shared" si="3"/>
        <v>8096.4779999999992</v>
      </c>
      <c r="L25" s="88">
        <f t="shared" si="3"/>
        <v>8198.3060000000005</v>
      </c>
      <c r="M25" s="88">
        <f t="shared" si="3"/>
        <v>8202.8880000000008</v>
      </c>
      <c r="N25" s="88">
        <f t="shared" si="3"/>
        <v>8050.4590000000007</v>
      </c>
      <c r="O25" s="88">
        <f t="shared" si="3"/>
        <v>7753.485999999999</v>
      </c>
      <c r="P25" s="88">
        <f t="shared" si="3"/>
        <v>7657.0379999999986</v>
      </c>
      <c r="Q25" s="88">
        <f t="shared" si="3"/>
        <v>7643.7289999999994</v>
      </c>
      <c r="R25" s="88">
        <f t="shared" si="3"/>
        <v>7633.0429999999997</v>
      </c>
      <c r="S25" s="88">
        <f t="shared" si="3"/>
        <v>8147.1980000000003</v>
      </c>
      <c r="T25" s="88">
        <f t="shared" si="3"/>
        <v>8636.3109999999979</v>
      </c>
      <c r="U25" s="88">
        <f t="shared" si="3"/>
        <v>8557.6119999999974</v>
      </c>
      <c r="V25" s="88">
        <f t="shared" si="3"/>
        <v>8043.8359999999993</v>
      </c>
      <c r="W25" s="88">
        <f t="shared" si="3"/>
        <v>7377.4189999999999</v>
      </c>
      <c r="X25" s="88">
        <f t="shared" si="3"/>
        <v>6868.353000000001</v>
      </c>
      <c r="Y25" s="88">
        <f t="shared" si="3"/>
        <v>6266.26</v>
      </c>
      <c r="Z25" s="89">
        <f t="shared" si="3"/>
        <v>0</v>
      </c>
      <c r="AA25" s="90">
        <f t="shared" si="3"/>
        <v>172534.41399999999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601</v>
      </c>
      <c r="C28" s="72">
        <v>596.5</v>
      </c>
      <c r="D28" s="72">
        <v>579.5</v>
      </c>
      <c r="E28" s="72">
        <v>572.5</v>
      </c>
      <c r="F28" s="72">
        <v>571</v>
      </c>
      <c r="G28" s="72">
        <v>618</v>
      </c>
      <c r="H28" s="72">
        <v>668</v>
      </c>
      <c r="I28" s="72">
        <v>721.5</v>
      </c>
      <c r="J28" s="72">
        <v>763</v>
      </c>
      <c r="K28" s="72">
        <v>773.5</v>
      </c>
      <c r="L28" s="72">
        <v>776</v>
      </c>
      <c r="M28" s="72">
        <v>752</v>
      </c>
      <c r="N28" s="72">
        <v>747</v>
      </c>
      <c r="O28" s="72">
        <v>731.5</v>
      </c>
      <c r="P28" s="72">
        <v>716.5</v>
      </c>
      <c r="Q28" s="72">
        <v>701.5</v>
      </c>
      <c r="R28" s="72">
        <v>707</v>
      </c>
      <c r="S28" s="72">
        <v>764</v>
      </c>
      <c r="T28" s="72">
        <v>815</v>
      </c>
      <c r="U28" s="72">
        <v>826.5</v>
      </c>
      <c r="V28" s="72">
        <v>790</v>
      </c>
      <c r="W28" s="72">
        <v>769</v>
      </c>
      <c r="X28" s="72">
        <v>707</v>
      </c>
      <c r="Y28" s="72">
        <v>654</v>
      </c>
      <c r="Z28" s="73"/>
      <c r="AA28" s="74">
        <f>SUM(B28:Z28)</f>
        <v>16921.5</v>
      </c>
    </row>
    <row r="29" spans="1:27" ht="24.95" customHeight="1" x14ac:dyDescent="0.2">
      <c r="A29" s="75" t="s">
        <v>23</v>
      </c>
      <c r="B29" s="76">
        <v>5330.8130000000001</v>
      </c>
      <c r="C29" s="77">
        <v>5150.8360000000002</v>
      </c>
      <c r="D29" s="77">
        <v>5048.1729999999998</v>
      </c>
      <c r="E29" s="77">
        <v>5001.3490000000002</v>
      </c>
      <c r="F29" s="77">
        <v>5088.7489999999998</v>
      </c>
      <c r="G29" s="77">
        <v>5527.1760000000004</v>
      </c>
      <c r="H29" s="77">
        <v>6368.2860000000001</v>
      </c>
      <c r="I29" s="77">
        <v>7057.3149999999996</v>
      </c>
      <c r="J29" s="77">
        <v>7516.0829999999996</v>
      </c>
      <c r="K29" s="77">
        <v>7766.2550000000001</v>
      </c>
      <c r="L29" s="77">
        <v>7863.3059999999996</v>
      </c>
      <c r="M29" s="77">
        <v>7819.8879999999999</v>
      </c>
      <c r="N29" s="77">
        <v>7630.4589999999998</v>
      </c>
      <c r="O29" s="77">
        <v>7338.9859999999999</v>
      </c>
      <c r="P29" s="77">
        <v>7160.5379999999996</v>
      </c>
      <c r="Q29" s="77">
        <v>7195.2290000000003</v>
      </c>
      <c r="R29" s="77">
        <v>7177.0429999999997</v>
      </c>
      <c r="S29" s="77">
        <v>7684.1980000000003</v>
      </c>
      <c r="T29" s="77">
        <v>8148.3109999999997</v>
      </c>
      <c r="U29" s="77">
        <v>8046.1120000000001</v>
      </c>
      <c r="V29" s="77">
        <v>7550.8360000000002</v>
      </c>
      <c r="W29" s="77">
        <v>6886.4189999999999</v>
      </c>
      <c r="X29" s="77">
        <v>6458.3530000000001</v>
      </c>
      <c r="Y29" s="77">
        <v>5967.26</v>
      </c>
      <c r="Z29" s="78"/>
      <c r="AA29" s="79">
        <f>SUM(B29:Z29)</f>
        <v>162781.97300000006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5931.8130000000001</v>
      </c>
      <c r="C31" s="62">
        <f t="shared" si="4"/>
        <v>5747.3360000000002</v>
      </c>
      <c r="D31" s="62">
        <f t="shared" si="4"/>
        <v>5627.6729999999998</v>
      </c>
      <c r="E31" s="62">
        <f t="shared" si="4"/>
        <v>5573.8490000000002</v>
      </c>
      <c r="F31" s="62">
        <f t="shared" si="4"/>
        <v>5659.7489999999998</v>
      </c>
      <c r="G31" s="62">
        <f t="shared" si="4"/>
        <v>6145.1760000000004</v>
      </c>
      <c r="H31" s="62">
        <f t="shared" si="4"/>
        <v>7036.2860000000001</v>
      </c>
      <c r="I31" s="62">
        <f t="shared" si="4"/>
        <v>7778.8149999999996</v>
      </c>
      <c r="J31" s="62">
        <f t="shared" si="4"/>
        <v>8279.0829999999987</v>
      </c>
      <c r="K31" s="62">
        <f t="shared" si="4"/>
        <v>8539.755000000001</v>
      </c>
      <c r="L31" s="62">
        <f t="shared" si="4"/>
        <v>8639.3060000000005</v>
      </c>
      <c r="M31" s="62">
        <f t="shared" si="4"/>
        <v>8571.887999999999</v>
      </c>
      <c r="N31" s="62">
        <f t="shared" si="4"/>
        <v>8377.4589999999989</v>
      </c>
      <c r="O31" s="62">
        <f t="shared" si="4"/>
        <v>8070.4859999999999</v>
      </c>
      <c r="P31" s="62">
        <f t="shared" si="4"/>
        <v>7877.0379999999996</v>
      </c>
      <c r="Q31" s="62">
        <f t="shared" si="4"/>
        <v>7896.7290000000003</v>
      </c>
      <c r="R31" s="62">
        <f t="shared" si="4"/>
        <v>7884.0429999999997</v>
      </c>
      <c r="S31" s="62">
        <f t="shared" si="4"/>
        <v>8448.1980000000003</v>
      </c>
      <c r="T31" s="62">
        <f t="shared" si="4"/>
        <v>8963.3109999999997</v>
      </c>
      <c r="U31" s="62">
        <f t="shared" si="4"/>
        <v>8872.612000000001</v>
      </c>
      <c r="V31" s="62">
        <f t="shared" si="4"/>
        <v>8340.8359999999993</v>
      </c>
      <c r="W31" s="62">
        <f t="shared" si="4"/>
        <v>7655.4189999999999</v>
      </c>
      <c r="X31" s="62">
        <f t="shared" si="4"/>
        <v>7165.3530000000001</v>
      </c>
      <c r="Y31" s="62">
        <f t="shared" si="4"/>
        <v>6621.26</v>
      </c>
      <c r="Z31" s="63">
        <f t="shared" si="4"/>
        <v>0</v>
      </c>
      <c r="AA31" s="64">
        <f t="shared" si="4"/>
        <v>179703.47300000006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203</v>
      </c>
      <c r="C34" s="95">
        <v>135.059</v>
      </c>
      <c r="D34" s="95">
        <v>155</v>
      </c>
      <c r="E34" s="95">
        <v>155</v>
      </c>
      <c r="F34" s="95">
        <v>151.58600000000001</v>
      </c>
      <c r="G34" s="95">
        <v>125.137</v>
      </c>
      <c r="H34" s="95">
        <v>113</v>
      </c>
      <c r="I34" s="95">
        <v>122</v>
      </c>
      <c r="J34" s="95">
        <v>230</v>
      </c>
      <c r="K34" s="95">
        <v>258</v>
      </c>
      <c r="L34" s="95">
        <v>236</v>
      </c>
      <c r="M34" s="95">
        <v>189</v>
      </c>
      <c r="N34" s="95">
        <v>152</v>
      </c>
      <c r="O34" s="95">
        <v>146</v>
      </c>
      <c r="P34" s="95">
        <v>143</v>
      </c>
      <c r="Q34" s="95">
        <v>151</v>
      </c>
      <c r="R34" s="95">
        <v>142</v>
      </c>
      <c r="S34" s="95">
        <v>182</v>
      </c>
      <c r="T34" s="95">
        <v>197</v>
      </c>
      <c r="U34" s="95">
        <v>191</v>
      </c>
      <c r="V34" s="95">
        <v>155</v>
      </c>
      <c r="W34" s="95">
        <v>177</v>
      </c>
      <c r="X34" s="95">
        <v>209</v>
      </c>
      <c r="Y34" s="95">
        <v>212</v>
      </c>
      <c r="Z34" s="96"/>
      <c r="AA34" s="74">
        <f t="shared" ref="AA34:AA39" si="5">SUM(B34:Z34)</f>
        <v>4129.7820000000002</v>
      </c>
    </row>
    <row r="35" spans="1:27" ht="24.95" customHeight="1" x14ac:dyDescent="0.2">
      <c r="A35" s="97" t="s">
        <v>41</v>
      </c>
      <c r="B35" s="98">
        <v>136</v>
      </c>
      <c r="C35" s="99">
        <v>100</v>
      </c>
      <c r="D35" s="99">
        <v>96</v>
      </c>
      <c r="E35" s="99">
        <v>96</v>
      </c>
      <c r="F35" s="99">
        <v>94</v>
      </c>
      <c r="G35" s="99">
        <v>96</v>
      </c>
      <c r="H35" s="99">
        <v>56</v>
      </c>
      <c r="I35" s="99">
        <v>118</v>
      </c>
      <c r="J35" s="99">
        <v>196</v>
      </c>
      <c r="K35" s="99">
        <v>185.27699999999999</v>
      </c>
      <c r="L35" s="99">
        <v>205</v>
      </c>
      <c r="M35" s="99">
        <v>180</v>
      </c>
      <c r="N35" s="99">
        <v>175</v>
      </c>
      <c r="O35" s="99">
        <v>171</v>
      </c>
      <c r="P35" s="99">
        <v>77</v>
      </c>
      <c r="Q35" s="99">
        <v>102</v>
      </c>
      <c r="R35" s="99">
        <v>109</v>
      </c>
      <c r="S35" s="99">
        <v>119</v>
      </c>
      <c r="T35" s="99">
        <v>130</v>
      </c>
      <c r="U35" s="99">
        <v>124</v>
      </c>
      <c r="V35" s="99">
        <v>142</v>
      </c>
      <c r="W35" s="99">
        <v>101</v>
      </c>
      <c r="X35" s="99">
        <v>88</v>
      </c>
      <c r="Y35" s="99">
        <v>143</v>
      </c>
      <c r="Z35" s="100"/>
      <c r="AA35" s="79">
        <f t="shared" si="5"/>
        <v>3039.277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303.8</v>
      </c>
      <c r="K36" s="99">
        <v>134.6</v>
      </c>
      <c r="L36" s="99"/>
      <c r="M36" s="99"/>
      <c r="N36" s="99"/>
      <c r="O36" s="99"/>
      <c r="P36" s="99"/>
      <c r="Q36" s="99"/>
      <c r="R36" s="99">
        <v>18.5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456.9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/>
      <c r="U38" s="99"/>
      <c r="V38" s="99">
        <v>300.7</v>
      </c>
      <c r="W38" s="99">
        <v>73.900000000000006</v>
      </c>
      <c r="X38" s="99">
        <v>161</v>
      </c>
      <c r="Y38" s="99">
        <v>500</v>
      </c>
      <c r="Z38" s="100"/>
      <c r="AA38" s="79">
        <f t="shared" si="5"/>
        <v>10035.6</v>
      </c>
    </row>
    <row r="39" spans="1:27" ht="30" customHeight="1" thickBot="1" x14ac:dyDescent="0.25">
      <c r="A39" s="86" t="s">
        <v>45</v>
      </c>
      <c r="B39" s="87">
        <f t="shared" ref="B39:Z39" si="6">SUM(B34:B38)</f>
        <v>839</v>
      </c>
      <c r="C39" s="88">
        <f t="shared" si="6"/>
        <v>735.05899999999997</v>
      </c>
      <c r="D39" s="88">
        <f t="shared" si="6"/>
        <v>751</v>
      </c>
      <c r="E39" s="88">
        <f t="shared" si="6"/>
        <v>751</v>
      </c>
      <c r="F39" s="88">
        <f t="shared" si="6"/>
        <v>745.58600000000001</v>
      </c>
      <c r="G39" s="88">
        <f t="shared" si="6"/>
        <v>721.13699999999994</v>
      </c>
      <c r="H39" s="88">
        <f t="shared" si="6"/>
        <v>669</v>
      </c>
      <c r="I39" s="88">
        <f t="shared" si="6"/>
        <v>740</v>
      </c>
      <c r="J39" s="88">
        <f t="shared" si="6"/>
        <v>1229.8</v>
      </c>
      <c r="K39" s="88">
        <f t="shared" si="6"/>
        <v>1077.877</v>
      </c>
      <c r="L39" s="88">
        <f t="shared" si="6"/>
        <v>941</v>
      </c>
      <c r="M39" s="88">
        <f t="shared" si="6"/>
        <v>869</v>
      </c>
      <c r="N39" s="88">
        <f t="shared" si="6"/>
        <v>827</v>
      </c>
      <c r="O39" s="88">
        <f t="shared" si="6"/>
        <v>817</v>
      </c>
      <c r="P39" s="88">
        <f t="shared" si="6"/>
        <v>720</v>
      </c>
      <c r="Q39" s="88">
        <f t="shared" si="6"/>
        <v>753</v>
      </c>
      <c r="R39" s="88">
        <f t="shared" si="6"/>
        <v>769.5</v>
      </c>
      <c r="S39" s="88">
        <f t="shared" si="6"/>
        <v>801</v>
      </c>
      <c r="T39" s="88">
        <f t="shared" si="6"/>
        <v>327</v>
      </c>
      <c r="U39" s="88">
        <f t="shared" si="6"/>
        <v>315</v>
      </c>
      <c r="V39" s="88">
        <f t="shared" si="6"/>
        <v>597.70000000000005</v>
      </c>
      <c r="W39" s="88">
        <f t="shared" si="6"/>
        <v>351.9</v>
      </c>
      <c r="X39" s="88">
        <f t="shared" si="6"/>
        <v>458</v>
      </c>
      <c r="Y39" s="88">
        <f t="shared" si="6"/>
        <v>855</v>
      </c>
      <c r="Z39" s="89">
        <f t="shared" si="6"/>
        <v>0</v>
      </c>
      <c r="AA39" s="90">
        <f t="shared" si="5"/>
        <v>17661.559000000001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303.8</v>
      </c>
      <c r="K44" s="99">
        <v>134.6</v>
      </c>
      <c r="L44" s="99"/>
      <c r="M44" s="99"/>
      <c r="N44" s="99"/>
      <c r="O44" s="99"/>
      <c r="P44" s="99"/>
      <c r="Q44" s="99"/>
      <c r="R44" s="99">
        <v>18.5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456.9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/>
      <c r="U46" s="99"/>
      <c r="V46" s="99">
        <v>300.7</v>
      </c>
      <c r="W46" s="99">
        <v>73.900000000000006</v>
      </c>
      <c r="X46" s="99">
        <v>161</v>
      </c>
      <c r="Y46" s="99">
        <v>500</v>
      </c>
      <c r="Z46" s="100"/>
      <c r="AA46" s="79">
        <f t="shared" si="7"/>
        <v>10035.6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0.35</v>
      </c>
      <c r="T47" s="99"/>
      <c r="U47" s="99"/>
      <c r="V47" s="99"/>
      <c r="W47" s="99"/>
      <c r="X47" s="99"/>
      <c r="Y47" s="99"/>
      <c r="Z47" s="100"/>
      <c r="AA47" s="79">
        <f t="shared" si="7"/>
        <v>0.35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803.8</v>
      </c>
      <c r="K48" s="88">
        <f t="shared" si="8"/>
        <v>634.6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518.5</v>
      </c>
      <c r="S48" s="88">
        <f t="shared" si="8"/>
        <v>500.35</v>
      </c>
      <c r="T48" s="88">
        <f t="shared" si="8"/>
        <v>0</v>
      </c>
      <c r="U48" s="88">
        <f t="shared" si="8"/>
        <v>0</v>
      </c>
      <c r="V48" s="88">
        <f t="shared" si="8"/>
        <v>300.7</v>
      </c>
      <c r="W48" s="88">
        <f t="shared" si="8"/>
        <v>73.900000000000006</v>
      </c>
      <c r="X48" s="88">
        <f t="shared" si="8"/>
        <v>161</v>
      </c>
      <c r="Y48" s="88">
        <f t="shared" si="8"/>
        <v>500</v>
      </c>
      <c r="Z48" s="89">
        <f t="shared" si="8"/>
        <v>0</v>
      </c>
      <c r="AA48" s="90">
        <f t="shared" si="7"/>
        <v>10492.850000000002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6431.8130000000001</v>
      </c>
      <c r="C51" s="88">
        <f t="shared" si="10"/>
        <v>6247.3360000000002</v>
      </c>
      <c r="D51" s="88">
        <f t="shared" si="10"/>
        <v>6127.6729999999989</v>
      </c>
      <c r="E51" s="88">
        <f t="shared" si="10"/>
        <v>6073.8490000000002</v>
      </c>
      <c r="F51" s="88">
        <f t="shared" si="10"/>
        <v>6159.7489999999998</v>
      </c>
      <c r="G51" s="88">
        <f t="shared" si="10"/>
        <v>6645.1760000000004</v>
      </c>
      <c r="H51" s="88">
        <f t="shared" si="10"/>
        <v>7536.2859999999991</v>
      </c>
      <c r="I51" s="88">
        <f t="shared" si="10"/>
        <v>8278.8150000000005</v>
      </c>
      <c r="J51" s="88">
        <f t="shared" si="10"/>
        <v>9082.8829999999998</v>
      </c>
      <c r="K51" s="88">
        <f t="shared" si="10"/>
        <v>9174.3549999999996</v>
      </c>
      <c r="L51" s="88">
        <f t="shared" si="10"/>
        <v>9139.3060000000005</v>
      </c>
      <c r="M51" s="88">
        <f t="shared" si="10"/>
        <v>9071.8880000000008</v>
      </c>
      <c r="N51" s="88">
        <f t="shared" si="10"/>
        <v>8877.4590000000007</v>
      </c>
      <c r="O51" s="88">
        <f t="shared" si="10"/>
        <v>8570.485999999999</v>
      </c>
      <c r="P51" s="88">
        <f t="shared" si="10"/>
        <v>8377.0379999999986</v>
      </c>
      <c r="Q51" s="88">
        <f t="shared" si="10"/>
        <v>8396.7289999999994</v>
      </c>
      <c r="R51" s="88">
        <f t="shared" si="10"/>
        <v>8402.5429999999997</v>
      </c>
      <c r="S51" s="88">
        <f t="shared" si="10"/>
        <v>8948.1980000000003</v>
      </c>
      <c r="T51" s="88">
        <f t="shared" si="10"/>
        <v>8963.3109999999979</v>
      </c>
      <c r="U51" s="88">
        <f t="shared" si="10"/>
        <v>8872.6119999999974</v>
      </c>
      <c r="V51" s="88">
        <f t="shared" si="10"/>
        <v>8641.5360000000001</v>
      </c>
      <c r="W51" s="88">
        <f t="shared" si="10"/>
        <v>7729.3189999999995</v>
      </c>
      <c r="X51" s="88">
        <f t="shared" si="10"/>
        <v>7326.353000000001</v>
      </c>
      <c r="Y51" s="88">
        <f t="shared" si="10"/>
        <v>7121.26</v>
      </c>
      <c r="Z51" s="89">
        <f t="shared" si="10"/>
        <v>0</v>
      </c>
      <c r="AA51" s="105">
        <f>SUM(B51:Z51)</f>
        <v>190195.973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-108</v>
      </c>
      <c r="C4" s="18">
        <v>-108</v>
      </c>
      <c r="D4" s="18">
        <v>-108</v>
      </c>
      <c r="E4" s="18">
        <v>-108</v>
      </c>
      <c r="F4" s="18">
        <v>-108</v>
      </c>
      <c r="G4" s="18">
        <v>39.199999999999989</v>
      </c>
      <c r="H4" s="18">
        <v>282.5</v>
      </c>
      <c r="I4" s="18">
        <v>499.7</v>
      </c>
      <c r="J4" s="18">
        <v>803.8</v>
      </c>
      <c r="K4" s="18">
        <v>634.6</v>
      </c>
      <c r="L4" s="18">
        <v>300.2</v>
      </c>
      <c r="M4" s="18">
        <v>185</v>
      </c>
      <c r="N4" s="18">
        <v>222.2</v>
      </c>
      <c r="O4" s="18">
        <v>172.89999999999998</v>
      </c>
      <c r="P4" s="18">
        <v>342.8</v>
      </c>
      <c r="Q4" s="18">
        <v>27</v>
      </c>
      <c r="R4" s="18">
        <v>518.5</v>
      </c>
      <c r="S4" s="18">
        <v>161.10000000000002</v>
      </c>
      <c r="T4" s="18">
        <v>-271.09999999999997</v>
      </c>
      <c r="U4" s="18">
        <v>-348.9</v>
      </c>
      <c r="V4" s="18">
        <v>6.3999999999999773</v>
      </c>
      <c r="W4" s="18">
        <v>-56.699999999999989</v>
      </c>
      <c r="X4" s="18">
        <v>30.800000000000011</v>
      </c>
      <c r="Y4" s="18">
        <v>-20.299999999999955</v>
      </c>
      <c r="Z4" s="19"/>
      <c r="AA4" s="112">
        <f>SUM(B4:Z4)</f>
        <v>2989.7000000000007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208.8</v>
      </c>
      <c r="C7" s="118">
        <v>222.5</v>
      </c>
      <c r="D7" s="118">
        <v>210.44</v>
      </c>
      <c r="E7" s="118">
        <v>208.8</v>
      </c>
      <c r="F7" s="118">
        <v>204.05</v>
      </c>
      <c r="G7" s="118">
        <v>254.22</v>
      </c>
      <c r="H7" s="118">
        <v>367.06</v>
      </c>
      <c r="I7" s="118">
        <v>369.95</v>
      </c>
      <c r="J7" s="118">
        <v>338.62</v>
      </c>
      <c r="K7" s="118">
        <v>306.45</v>
      </c>
      <c r="L7" s="118">
        <v>260.27</v>
      </c>
      <c r="M7" s="118">
        <v>256.97000000000003</v>
      </c>
      <c r="N7" s="118">
        <v>272.58</v>
      </c>
      <c r="O7" s="118">
        <v>267.68</v>
      </c>
      <c r="P7" s="118">
        <v>327.7</v>
      </c>
      <c r="Q7" s="118">
        <v>336.76</v>
      </c>
      <c r="R7" s="118">
        <v>339.9</v>
      </c>
      <c r="S7" s="118">
        <v>383.47</v>
      </c>
      <c r="T7" s="118">
        <v>475</v>
      </c>
      <c r="U7" s="118">
        <v>480</v>
      </c>
      <c r="V7" s="118">
        <v>430</v>
      </c>
      <c r="W7" s="118">
        <v>359.91</v>
      </c>
      <c r="X7" s="118">
        <v>341.95</v>
      </c>
      <c r="Y7" s="118">
        <v>294.8</v>
      </c>
      <c r="Z7" s="119"/>
      <c r="AA7" s="120">
        <f>IF(SUM(B7:Z7)&lt;&gt;0,AVERAGEIF(B7:Z7,"&lt;&gt;"""),"")</f>
        <v>313.24499999999995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608</v>
      </c>
      <c r="C13" s="130">
        <v>608</v>
      </c>
      <c r="D13" s="130">
        <v>608</v>
      </c>
      <c r="E13" s="130">
        <v>608</v>
      </c>
      <c r="F13" s="130">
        <v>608</v>
      </c>
      <c r="G13" s="130">
        <v>460.8</v>
      </c>
      <c r="H13" s="130">
        <v>217.5</v>
      </c>
      <c r="I13" s="130">
        <v>0.3</v>
      </c>
      <c r="J13" s="130"/>
      <c r="K13" s="130"/>
      <c r="L13" s="130">
        <v>199.8</v>
      </c>
      <c r="M13" s="130">
        <v>315</v>
      </c>
      <c r="N13" s="130">
        <v>277.8</v>
      </c>
      <c r="O13" s="130">
        <v>327.10000000000002</v>
      </c>
      <c r="P13" s="130">
        <v>157.19999999999999</v>
      </c>
      <c r="Q13" s="130">
        <v>473</v>
      </c>
      <c r="R13" s="130"/>
      <c r="S13" s="130">
        <v>338.9</v>
      </c>
      <c r="T13" s="130">
        <v>0.4</v>
      </c>
      <c r="U13" s="130">
        <v>180</v>
      </c>
      <c r="V13" s="130">
        <v>294.3</v>
      </c>
      <c r="W13" s="130">
        <v>130.6</v>
      </c>
      <c r="X13" s="130">
        <v>130.19999999999999</v>
      </c>
      <c r="Y13" s="131">
        <v>520.29999999999995</v>
      </c>
      <c r="Z13" s="132"/>
      <c r="AA13" s="133">
        <f t="shared" si="0"/>
        <v>7063.2000000000007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270.7</v>
      </c>
      <c r="U15" s="134">
        <v>168.9</v>
      </c>
      <c r="V15" s="134"/>
      <c r="W15" s="134"/>
      <c r="X15" s="134"/>
      <c r="Y15" s="134"/>
      <c r="Z15" s="132"/>
      <c r="AA15" s="133">
        <f t="shared" si="0"/>
        <v>439.6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608</v>
      </c>
      <c r="C16" s="136">
        <f t="shared" si="1"/>
        <v>608</v>
      </c>
      <c r="D16" s="136">
        <f t="shared" si="1"/>
        <v>608</v>
      </c>
      <c r="E16" s="136">
        <f t="shared" si="1"/>
        <v>608</v>
      </c>
      <c r="F16" s="136">
        <f t="shared" si="1"/>
        <v>608</v>
      </c>
      <c r="G16" s="136">
        <f t="shared" si="1"/>
        <v>460.8</v>
      </c>
      <c r="H16" s="136">
        <f t="shared" si="1"/>
        <v>217.5</v>
      </c>
      <c r="I16" s="136">
        <f t="shared" si="1"/>
        <v>0.3</v>
      </c>
      <c r="J16" s="136">
        <f t="shared" si="1"/>
        <v>0</v>
      </c>
      <c r="K16" s="136">
        <f t="shared" si="1"/>
        <v>0</v>
      </c>
      <c r="L16" s="136">
        <f t="shared" si="1"/>
        <v>199.8</v>
      </c>
      <c r="M16" s="136">
        <f t="shared" si="1"/>
        <v>315</v>
      </c>
      <c r="N16" s="136">
        <f t="shared" si="1"/>
        <v>277.8</v>
      </c>
      <c r="O16" s="136">
        <f t="shared" si="1"/>
        <v>327.10000000000002</v>
      </c>
      <c r="P16" s="136">
        <f t="shared" si="1"/>
        <v>157.19999999999999</v>
      </c>
      <c r="Q16" s="136">
        <f t="shared" si="1"/>
        <v>473</v>
      </c>
      <c r="R16" s="136">
        <f t="shared" si="1"/>
        <v>0</v>
      </c>
      <c r="S16" s="136">
        <f t="shared" si="1"/>
        <v>338.9</v>
      </c>
      <c r="T16" s="136">
        <f t="shared" si="1"/>
        <v>271.09999999999997</v>
      </c>
      <c r="U16" s="136">
        <f t="shared" si="1"/>
        <v>348.9</v>
      </c>
      <c r="V16" s="136">
        <f t="shared" si="1"/>
        <v>294.3</v>
      </c>
      <c r="W16" s="136">
        <f t="shared" si="1"/>
        <v>130.6</v>
      </c>
      <c r="X16" s="136">
        <f t="shared" si="1"/>
        <v>130.19999999999999</v>
      </c>
      <c r="Y16" s="136">
        <f t="shared" si="1"/>
        <v>520.29999999999995</v>
      </c>
      <c r="Z16" s="137" t="str">
        <f t="shared" si="1"/>
        <v/>
      </c>
      <c r="AA16" s="90">
        <f t="shared" si="0"/>
        <v>7502.8000000000011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303.8</v>
      </c>
      <c r="K21" s="130">
        <v>134.6</v>
      </c>
      <c r="L21" s="130"/>
      <c r="M21" s="130"/>
      <c r="N21" s="130"/>
      <c r="O21" s="130"/>
      <c r="P21" s="130"/>
      <c r="Q21" s="130"/>
      <c r="R21" s="130">
        <v>18.5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456.9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/>
      <c r="U23" s="134"/>
      <c r="V23" s="134">
        <v>300.7</v>
      </c>
      <c r="W23" s="134">
        <v>73.900000000000006</v>
      </c>
      <c r="X23" s="134">
        <v>161</v>
      </c>
      <c r="Y23" s="134">
        <v>500</v>
      </c>
      <c r="Z23" s="132"/>
      <c r="AA23" s="133">
        <f t="shared" si="2"/>
        <v>10035.6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803.8</v>
      </c>
      <c r="K24" s="136">
        <f t="shared" si="3"/>
        <v>634.6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518.5</v>
      </c>
      <c r="S24" s="136">
        <f t="shared" si="3"/>
        <v>500</v>
      </c>
      <c r="T24" s="136">
        <f t="shared" si="3"/>
        <v>0</v>
      </c>
      <c r="U24" s="136">
        <f t="shared" si="3"/>
        <v>0</v>
      </c>
      <c r="V24" s="136">
        <f t="shared" si="3"/>
        <v>300.7</v>
      </c>
      <c r="W24" s="136">
        <f t="shared" si="3"/>
        <v>73.900000000000006</v>
      </c>
      <c r="X24" s="136">
        <f t="shared" si="3"/>
        <v>161</v>
      </c>
      <c r="Y24" s="136">
        <f t="shared" si="3"/>
        <v>500</v>
      </c>
      <c r="Z24" s="137" t="str">
        <f t="shared" si="3"/>
        <v/>
      </c>
      <c r="AA24" s="90">
        <f t="shared" si="2"/>
        <v>10492.500000000002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2022-03-10T12:04:16Z</dcterms:created>
  <dcterms:modified xsi:type="dcterms:W3CDTF">2022-03-10T12:04:17Z</dcterms:modified>
</cp:coreProperties>
</file>