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<sst xmlns="http://schemas.openxmlformats.org/spreadsheetml/2006/main" count="117" uniqueCount="53">
  <si>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09/03/2022 14:04:00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</si>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</sst>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1132</c:v>
                </c:pt>
                <c:pt idx="1">
                  <c:v>1132</c:v>
                </c:pt>
                <c:pt idx="2">
                  <c:v>1132</c:v>
                </c:pt>
                <c:pt idx="3">
                  <c:v>1132</c:v>
                </c:pt>
                <c:pt idx="4">
                  <c:v>1132</c:v>
                </c:pt>
                <c:pt idx="5">
                  <c:v>1132</c:v>
                </c:pt>
                <c:pt idx="6">
                  <c:v>1132</c:v>
                </c:pt>
                <c:pt idx="7">
                  <c:v>1132</c:v>
                </c:pt>
                <c:pt idx="8">
                  <c:v>1132</c:v>
                </c:pt>
                <c:pt idx="9">
                  <c:v>1132</c:v>
                </c:pt>
                <c:pt idx="10">
                  <c:v>1132</c:v>
                </c:pt>
                <c:pt idx="11">
                  <c:v>1132</c:v>
                </c:pt>
                <c:pt idx="12">
                  <c:v>1132</c:v>
                </c:pt>
                <c:pt idx="13">
                  <c:v>1132</c:v>
                </c:pt>
                <c:pt idx="14">
                  <c:v>1132</c:v>
                </c:pt>
                <c:pt idx="15">
                  <c:v>1132</c:v>
                </c:pt>
                <c:pt idx="16">
                  <c:v>1132</c:v>
                </c:pt>
                <c:pt idx="17">
                  <c:v>1132</c:v>
                </c:pt>
                <c:pt idx="18">
                  <c:v>1132</c:v>
                </c:pt>
                <c:pt idx="19">
                  <c:v>1132</c:v>
                </c:pt>
                <c:pt idx="20">
                  <c:v>1132</c:v>
                </c:pt>
                <c:pt idx="21">
                  <c:v>1132</c:v>
                </c:pt>
                <c:pt idx="22">
                  <c:v>1132</c:v>
                </c:pt>
                <c:pt idx="23">
                  <c:v>1132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234</c:v>
                </c:pt>
                <c:pt idx="1">
                  <c:v>221</c:v>
                </c:pt>
                <c:pt idx="2">
                  <c:v>211</c:v>
                </c:pt>
                <c:pt idx="3">
                  <c:v>205</c:v>
                </c:pt>
                <c:pt idx="4">
                  <c:v>206</c:v>
                </c:pt>
                <c:pt idx="5">
                  <c:v>221</c:v>
                </c:pt>
                <c:pt idx="6">
                  <c:v>256</c:v>
                </c:pt>
                <c:pt idx="7">
                  <c:v>284</c:v>
                </c:pt>
                <c:pt idx="8">
                  <c:v>295</c:v>
                </c:pt>
                <c:pt idx="9">
                  <c:v>288</c:v>
                </c:pt>
                <c:pt idx="10">
                  <c:v>285.64999999999998</c:v>
                </c:pt>
                <c:pt idx="11">
                  <c:v>290</c:v>
                </c:pt>
                <c:pt idx="12">
                  <c:v>298</c:v>
                </c:pt>
                <c:pt idx="13">
                  <c:v>285.64999999999998</c:v>
                </c:pt>
                <c:pt idx="14">
                  <c:v>277</c:v>
                </c:pt>
                <c:pt idx="15">
                  <c:v>297</c:v>
                </c:pt>
                <c:pt idx="16">
                  <c:v>330</c:v>
                </c:pt>
                <c:pt idx="17">
                  <c:v>350</c:v>
                </c:pt>
                <c:pt idx="18">
                  <c:v>357</c:v>
                </c:pt>
                <c:pt idx="19">
                  <c:v>347</c:v>
                </c:pt>
                <c:pt idx="20">
                  <c:v>314</c:v>
                </c:pt>
                <c:pt idx="21">
                  <c:v>277</c:v>
                </c:pt>
                <c:pt idx="22">
                  <c:v>240</c:v>
                </c:pt>
                <c:pt idx="23">
                  <c:v>209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2083.9210000000003</c:v>
                </c:pt>
                <c:pt idx="1">
                  <c:v>1918.16</c:v>
                </c:pt>
                <c:pt idx="2">
                  <c:v>1917.0430000000001</c:v>
                </c:pt>
                <c:pt idx="3">
                  <c:v>1917.0430000000001</c:v>
                </c:pt>
                <c:pt idx="4">
                  <c:v>1917.0430000000001</c:v>
                </c:pt>
                <c:pt idx="5">
                  <c:v>2288.8270000000002</c:v>
                </c:pt>
                <c:pt idx="6">
                  <c:v>2707.5309999999999</c:v>
                </c:pt>
                <c:pt idx="7">
                  <c:v>2780</c:v>
                </c:pt>
                <c:pt idx="8">
                  <c:v>2949.607</c:v>
                </c:pt>
                <c:pt idx="9">
                  <c:v>2888.4390000000003</c:v>
                </c:pt>
                <c:pt idx="10">
                  <c:v>2444.4880000000003</c:v>
                </c:pt>
                <c:pt idx="11">
                  <c:v>2489.2709999999997</c:v>
                </c:pt>
                <c:pt idx="12">
                  <c:v>2455.2709999999997</c:v>
                </c:pt>
                <c:pt idx="13">
                  <c:v>2429.375</c:v>
                </c:pt>
                <c:pt idx="14">
                  <c:v>2754.4880000000003</c:v>
                </c:pt>
                <c:pt idx="15">
                  <c:v>3059.0529999999999</c:v>
                </c:pt>
                <c:pt idx="16">
                  <c:v>3754.7860000000001</c:v>
                </c:pt>
                <c:pt idx="17">
                  <c:v>4112.277</c:v>
                </c:pt>
                <c:pt idx="18">
                  <c:v>4135.402</c:v>
                </c:pt>
                <c:pt idx="19">
                  <c:v>4136.6190000000006</c:v>
                </c:pt>
                <c:pt idx="20">
                  <c:v>4124.5190000000002</c:v>
                </c:pt>
                <c:pt idx="21">
                  <c:v>3622.7829999999999</c:v>
                </c:pt>
                <c:pt idx="22">
                  <c:v>3562.9470000000001</c:v>
                </c:pt>
                <c:pt idx="23">
                  <c:v>3211.8389999999999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761</c:v>
                </c:pt>
                <c:pt idx="1">
                  <c:v>781</c:v>
                </c:pt>
                <c:pt idx="2">
                  <c:v>784</c:v>
                </c:pt>
                <c:pt idx="3">
                  <c:v>776</c:v>
                </c:pt>
                <c:pt idx="4">
                  <c:v>776</c:v>
                </c:pt>
                <c:pt idx="5">
                  <c:v>745.3</c:v>
                </c:pt>
                <c:pt idx="6">
                  <c:v>603.9</c:v>
                </c:pt>
                <c:pt idx="7">
                  <c:v>592</c:v>
                </c:pt>
                <c:pt idx="8">
                  <c:v>515.29999999999995</c:v>
                </c:pt>
                <c:pt idx="9">
                  <c:v>302.3</c:v>
                </c:pt>
                <c:pt idx="10">
                  <c:v>667.2</c:v>
                </c:pt>
                <c:pt idx="11">
                  <c:v>755</c:v>
                </c:pt>
                <c:pt idx="12">
                  <c:v>769</c:v>
                </c:pt>
                <c:pt idx="13">
                  <c:v>774</c:v>
                </c:pt>
                <c:pt idx="14">
                  <c:v>745</c:v>
                </c:pt>
                <c:pt idx="15">
                  <c:v>585</c:v>
                </c:pt>
                <c:pt idx="16">
                  <c:v>154.69999999999999</c:v>
                </c:pt>
                <c:pt idx="17">
                  <c:v>471.6</c:v>
                </c:pt>
                <c:pt idx="18">
                  <c:v>610.90000000000009</c:v>
                </c:pt>
                <c:pt idx="19">
                  <c:v>787</c:v>
                </c:pt>
                <c:pt idx="20">
                  <c:v>795</c:v>
                </c:pt>
                <c:pt idx="21">
                  <c:v>729</c:v>
                </c:pt>
                <c:pt idx="22">
                  <c:v>729</c:v>
                </c:pt>
                <c:pt idx="23">
                  <c:v>729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2217.0440000000003</c:v>
                </c:pt>
                <c:pt idx="1">
                  <c:v>2228.29</c:v>
                </c:pt>
                <c:pt idx="2">
                  <c:v>2240.1820000000002</c:v>
                </c:pt>
                <c:pt idx="3">
                  <c:v>2250.77</c:v>
                </c:pt>
                <c:pt idx="4">
                  <c:v>2226.9920000000002</c:v>
                </c:pt>
                <c:pt idx="5">
                  <c:v>2199.895</c:v>
                </c:pt>
                <c:pt idx="6">
                  <c:v>2367.6309999999994</c:v>
                </c:pt>
                <c:pt idx="7">
                  <c:v>2912.8350000000005</c:v>
                </c:pt>
                <c:pt idx="8">
                  <c:v>3510.1809999999991</c:v>
                </c:pt>
                <c:pt idx="9">
                  <c:v>3965.2559999999994</c:v>
                </c:pt>
                <c:pt idx="10">
                  <c:v>4199.6629999999986</c:v>
                </c:pt>
                <c:pt idx="11">
                  <c:v>4257.1620000000012</c:v>
                </c:pt>
                <c:pt idx="12">
                  <c:v>4179.6780000000008</c:v>
                </c:pt>
                <c:pt idx="13">
                  <c:v>3924.4610000000011</c:v>
                </c:pt>
                <c:pt idx="14">
                  <c:v>3572.7359999999999</c:v>
                </c:pt>
                <c:pt idx="15">
                  <c:v>3060.7049999999999</c:v>
                </c:pt>
                <c:pt idx="16">
                  <c:v>2449.4810000000002</c:v>
                </c:pt>
                <c:pt idx="17">
                  <c:v>2114.6670000000004</c:v>
                </c:pt>
                <c:pt idx="18">
                  <c:v>2056.7060000000001</c:v>
                </c:pt>
                <c:pt idx="19">
                  <c:v>2062.5730000000003</c:v>
                </c:pt>
                <c:pt idx="20">
                  <c:v>2084.9510000000005</c:v>
                </c:pt>
                <c:pt idx="21">
                  <c:v>2081.2990000000004</c:v>
                </c:pt>
                <c:pt idx="22">
                  <c:v>2061.8130000000001</c:v>
                </c:pt>
                <c:pt idx="23">
                  <c:v>2040.9690000000003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47</c:v>
                </c:pt>
                <c:pt idx="2">
                  <c:v>50</c:v>
                </c:pt>
                <c:pt idx="3">
                  <c:v>55</c:v>
                </c:pt>
                <c:pt idx="4">
                  <c:v>64</c:v>
                </c:pt>
                <c:pt idx="5">
                  <c:v>76</c:v>
                </c:pt>
                <c:pt idx="6">
                  <c:v>98</c:v>
                </c:pt>
                <c:pt idx="7">
                  <c:v>125</c:v>
                </c:pt>
                <c:pt idx="8">
                  <c:v>152</c:v>
                </c:pt>
                <c:pt idx="9">
                  <c:v>169</c:v>
                </c:pt>
                <c:pt idx="10">
                  <c:v>176</c:v>
                </c:pt>
                <c:pt idx="11">
                  <c:v>178</c:v>
                </c:pt>
                <c:pt idx="12">
                  <c:v>173</c:v>
                </c:pt>
                <c:pt idx="13">
                  <c:v>166</c:v>
                </c:pt>
                <c:pt idx="14">
                  <c:v>156</c:v>
                </c:pt>
                <c:pt idx="15">
                  <c:v>144</c:v>
                </c:pt>
                <c:pt idx="16">
                  <c:v>131</c:v>
                </c:pt>
                <c:pt idx="17">
                  <c:v>128</c:v>
                </c:pt>
                <c:pt idx="18">
                  <c:v>132</c:v>
                </c:pt>
                <c:pt idx="19">
                  <c:v>133</c:v>
                </c:pt>
                <c:pt idx="20">
                  <c:v>129</c:v>
                </c:pt>
                <c:pt idx="21">
                  <c:v>122</c:v>
                </c:pt>
                <c:pt idx="22">
                  <c:v>115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132</c:v>
                </c:pt>
                <c:pt idx="5">
                  <c:v>352</c:v>
                </c:pt>
                <c:pt idx="6">
                  <c:v>432</c:v>
                </c:pt>
                <c:pt idx="7">
                  <c:v>480</c:v>
                </c:pt>
                <c:pt idx="8">
                  <c:v>402</c:v>
                </c:pt>
                <c:pt idx="9">
                  <c:v>416</c:v>
                </c:pt>
                <c:pt idx="10">
                  <c:v>302</c:v>
                </c:pt>
                <c:pt idx="11">
                  <c:v>54</c:v>
                </c:pt>
                <c:pt idx="12">
                  <c:v>42</c:v>
                </c:pt>
                <c:pt idx="13">
                  <c:v>56</c:v>
                </c:pt>
                <c:pt idx="14">
                  <c:v>56</c:v>
                </c:pt>
                <c:pt idx="15">
                  <c:v>162</c:v>
                </c:pt>
                <c:pt idx="16">
                  <c:v>491</c:v>
                </c:pt>
                <c:pt idx="17">
                  <c:v>727</c:v>
                </c:pt>
                <c:pt idx="18">
                  <c:v>817</c:v>
                </c:pt>
                <c:pt idx="19">
                  <c:v>695</c:v>
                </c:pt>
                <c:pt idx="20">
                  <c:v>603</c:v>
                </c:pt>
                <c:pt idx="21">
                  <c:v>551</c:v>
                </c:pt>
                <c:pt idx="22">
                  <c:v>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5418608"/>
        <c:axId val="285419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6477.0079999999998</c:v>
                </c:pt>
                <c:pt idx="1">
                  <c:v>6327.4529999999995</c:v>
                </c:pt>
                <c:pt idx="2">
                  <c:v>6334.2530000000006</c:v>
                </c:pt>
                <c:pt idx="3">
                  <c:v>6335.8179999999993</c:v>
                </c:pt>
                <c:pt idx="4">
                  <c:v>6454.0829999999969</c:v>
                </c:pt>
                <c:pt idx="5">
                  <c:v>7014.987000000001</c:v>
                </c:pt>
                <c:pt idx="6">
                  <c:v>7597.0539999999992</c:v>
                </c:pt>
                <c:pt idx="7">
                  <c:v>8305.85</c:v>
                </c:pt>
                <c:pt idx="8">
                  <c:v>8956.0770000000011</c:v>
                </c:pt>
                <c:pt idx="9">
                  <c:v>9160.9610000000011</c:v>
                </c:pt>
                <c:pt idx="10">
                  <c:v>9206.9690000000028</c:v>
                </c:pt>
                <c:pt idx="11">
                  <c:v>9155.4770000000008</c:v>
                </c:pt>
                <c:pt idx="12">
                  <c:v>9048.9359999999979</c:v>
                </c:pt>
                <c:pt idx="13">
                  <c:v>8767.483000000002</c:v>
                </c:pt>
                <c:pt idx="14">
                  <c:v>8693.1750000000011</c:v>
                </c:pt>
                <c:pt idx="15">
                  <c:v>8439.7620000000006</c:v>
                </c:pt>
                <c:pt idx="16">
                  <c:v>8442.9380000000019</c:v>
                </c:pt>
                <c:pt idx="17">
                  <c:v>9035.4740000000002</c:v>
                </c:pt>
                <c:pt idx="18">
                  <c:v>9241.0570000000007</c:v>
                </c:pt>
                <c:pt idx="19">
                  <c:v>9293.2339999999967</c:v>
                </c:pt>
                <c:pt idx="20">
                  <c:v>9182.4590000000026</c:v>
                </c:pt>
                <c:pt idx="21">
                  <c:v>8515.0820000000003</c:v>
                </c:pt>
                <c:pt idx="22">
                  <c:v>7998.76</c:v>
                </c:pt>
                <c:pt idx="23">
                  <c:v>7427.8079999999991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18608"/>
        <c:axId val="285419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395.55</c:v>
                </c:pt>
                <c:pt idx="1">
                  <c:v>342.32</c:v>
                </c:pt>
                <c:pt idx="2">
                  <c:v>332</c:v>
                </c:pt>
                <c:pt idx="3">
                  <c:v>332</c:v>
                </c:pt>
                <c:pt idx="4">
                  <c:v>332</c:v>
                </c:pt>
                <c:pt idx="5">
                  <c:v>335.01</c:v>
                </c:pt>
                <c:pt idx="6">
                  <c:v>411</c:v>
                </c:pt>
                <c:pt idx="7">
                  <c:v>434.6</c:v>
                </c:pt>
                <c:pt idx="8">
                  <c:v>390.36</c:v>
                </c:pt>
                <c:pt idx="9">
                  <c:v>324</c:v>
                </c:pt>
                <c:pt idx="10">
                  <c:v>240.33</c:v>
                </c:pt>
                <c:pt idx="11">
                  <c:v>240.33</c:v>
                </c:pt>
                <c:pt idx="12">
                  <c:v>240.33</c:v>
                </c:pt>
                <c:pt idx="13">
                  <c:v>225.6</c:v>
                </c:pt>
                <c:pt idx="14">
                  <c:v>240.33</c:v>
                </c:pt>
                <c:pt idx="15">
                  <c:v>309.64</c:v>
                </c:pt>
                <c:pt idx="16">
                  <c:v>378.45</c:v>
                </c:pt>
                <c:pt idx="17">
                  <c:v>418.35</c:v>
                </c:pt>
                <c:pt idx="18">
                  <c:v>470.5</c:v>
                </c:pt>
                <c:pt idx="19">
                  <c:v>480</c:v>
                </c:pt>
                <c:pt idx="20">
                  <c:v>430.01</c:v>
                </c:pt>
                <c:pt idx="21">
                  <c:v>355.88</c:v>
                </c:pt>
                <c:pt idx="22">
                  <c:v>374.18</c:v>
                </c:pt>
                <c:pt idx="23">
                  <c:v>362.46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19784"/>
        <c:axId val="285419392"/>
      </c:lineChart>
      <c:catAx>
        <c:axId val="28541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19000"/>
        <c:crosses val="autoZero"/>
        <c:auto val="1"/>
        <c:lblAlgn val="ctr"/>
        <c:lblOffset val="100"/>
        <c:noMultiLvlLbl val="0"/>
      </c:catAx>
      <c:valAx>
        <c:axId val="28541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18608"/>
        <c:crosses val="autoZero"/>
        <c:crossBetween val="between"/>
      </c:valAx>
      <c:valAx>
        <c:axId val="285419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19784"/>
        <c:crosses val="max"/>
        <c:crossBetween val="between"/>
      </c:valAx>
      <c:catAx>
        <c:axId val="285419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419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6476.9650000000001</v>
      </c>
      <c r="C4" s="18">
        <v>6327.4499999999989</v>
      </c>
      <c r="D4" s="18">
        <v>6334.2250000000004</v>
      </c>
      <c r="E4" s="18">
        <v>6335.8130000000001</v>
      </c>
      <c r="F4" s="18">
        <v>6454.0350000000017</v>
      </c>
      <c r="G4" s="18">
        <v>7015.0220000000008</v>
      </c>
      <c r="H4" s="18">
        <v>7597.0620000000026</v>
      </c>
      <c r="I4" s="18">
        <v>8305.8350000000009</v>
      </c>
      <c r="J4" s="18">
        <v>8956.0879999999997</v>
      </c>
      <c r="K4" s="18">
        <v>9160.9949999999972</v>
      </c>
      <c r="L4" s="18">
        <v>9207.0010000000002</v>
      </c>
      <c r="M4" s="18">
        <v>9155.4329999999991</v>
      </c>
      <c r="N4" s="18">
        <v>9048.9490000000005</v>
      </c>
      <c r="O4" s="18">
        <v>8767.4860000000008</v>
      </c>
      <c r="P4" s="18">
        <v>8693.2239999999983</v>
      </c>
      <c r="Q4" s="18">
        <v>8439.7580000000034</v>
      </c>
      <c r="R4" s="18">
        <v>8442.9669999999987</v>
      </c>
      <c r="S4" s="18">
        <v>9035.5439999999999</v>
      </c>
      <c r="T4" s="18">
        <v>9241.0080000000016</v>
      </c>
      <c r="U4" s="18">
        <v>9293.1919999999991</v>
      </c>
      <c r="V4" s="18">
        <v>9182.4700000000012</v>
      </c>
      <c r="W4" s="18">
        <v>8515.0820000000022</v>
      </c>
      <c r="X4" s="18">
        <v>7998.76</v>
      </c>
      <c r="Y4" s="18">
        <v>7427.8080000000009</v>
      </c>
      <c r="Z4" s="19"/>
      <c r="AA4" s="20">
        <f>SUM(B4:Z4)</f>
        <v>195412.17200000002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395.55</v>
      </c>
      <c r="C7" s="28">
        <v>342.32</v>
      </c>
      <c r="D7" s="28">
        <v>332</v>
      </c>
      <c r="E7" s="28">
        <v>332</v>
      </c>
      <c r="F7" s="28">
        <v>332</v>
      </c>
      <c r="G7" s="28">
        <v>335.01</v>
      </c>
      <c r="H7" s="28">
        <v>411</v>
      </c>
      <c r="I7" s="28">
        <v>434.6</v>
      </c>
      <c r="J7" s="28">
        <v>390.36</v>
      </c>
      <c r="K7" s="28">
        <v>324</v>
      </c>
      <c r="L7" s="28">
        <v>240.33</v>
      </c>
      <c r="M7" s="28">
        <v>240.33</v>
      </c>
      <c r="N7" s="28">
        <v>240.33</v>
      </c>
      <c r="O7" s="28">
        <v>225.6</v>
      </c>
      <c r="P7" s="28">
        <v>240.33</v>
      </c>
      <c r="Q7" s="28">
        <v>309.64</v>
      </c>
      <c r="R7" s="28">
        <v>378.45</v>
      </c>
      <c r="S7" s="28">
        <v>418.35</v>
      </c>
      <c r="T7" s="28">
        <v>470.5</v>
      </c>
      <c r="U7" s="28">
        <v>480</v>
      </c>
      <c r="V7" s="28">
        <v>430.01</v>
      </c>
      <c r="W7" s="28">
        <v>355.88</v>
      </c>
      <c r="X7" s="28">
        <v>374.18</v>
      </c>
      <c r="Y7" s="28">
        <v>362.46</v>
      </c>
      <c r="Z7" s="29"/>
      <c r="AA7" s="30">
        <f>IF(SUM(B7:Z7)&lt;&gt;0,AVERAGEIF(B7:Z7,"&lt;&gt;"""),"")</f>
        <v>349.80125000000004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1132</v>
      </c>
      <c r="C10" s="42">
        <v>1132</v>
      </c>
      <c r="D10" s="42">
        <v>1132</v>
      </c>
      <c r="E10" s="42">
        <v>1132</v>
      </c>
      <c r="F10" s="42">
        <v>1132</v>
      </c>
      <c r="G10" s="42">
        <v>1132</v>
      </c>
      <c r="H10" s="42">
        <v>1132</v>
      </c>
      <c r="I10" s="42">
        <v>1132</v>
      </c>
      <c r="J10" s="42">
        <v>1132</v>
      </c>
      <c r="K10" s="42">
        <v>1132</v>
      </c>
      <c r="L10" s="42">
        <v>1132</v>
      </c>
      <c r="M10" s="42">
        <v>1132</v>
      </c>
      <c r="N10" s="42">
        <v>1132</v>
      </c>
      <c r="O10" s="42">
        <v>1132</v>
      </c>
      <c r="P10" s="42">
        <v>1132</v>
      </c>
      <c r="Q10" s="42">
        <v>1132</v>
      </c>
      <c r="R10" s="42">
        <v>1132</v>
      </c>
      <c r="S10" s="42">
        <v>1132</v>
      </c>
      <c r="T10" s="42">
        <v>1132</v>
      </c>
      <c r="U10" s="42">
        <v>1132</v>
      </c>
      <c r="V10" s="42">
        <v>1132</v>
      </c>
      <c r="W10" s="42">
        <v>1132</v>
      </c>
      <c r="X10" s="42">
        <v>1132</v>
      </c>
      <c r="Y10" s="42">
        <v>1132</v>
      </c>
      <c r="Z10" s="43"/>
      <c r="AA10" s="44">
        <f t="shared" ref="AA10:AA15" si="0">SUM(B10:Z10)</f>
        <v>27168</v>
      </c>
    </row>
    <row r="11" spans="1:27" ht="24.95" customHeight="1" x14ac:dyDescent="0.2">
      <c r="A11" s="45" t="s">
        <v>7</v>
      </c>
      <c r="B11" s="46">
        <v>234</v>
      </c>
      <c r="C11" s="47">
        <v>221</v>
      </c>
      <c r="D11" s="47">
        <v>211</v>
      </c>
      <c r="E11" s="47">
        <v>205</v>
      </c>
      <c r="F11" s="47">
        <v>206</v>
      </c>
      <c r="G11" s="47">
        <v>221</v>
      </c>
      <c r="H11" s="47">
        <v>256</v>
      </c>
      <c r="I11" s="47">
        <v>284</v>
      </c>
      <c r="J11" s="47">
        <v>295</v>
      </c>
      <c r="K11" s="47">
        <v>288</v>
      </c>
      <c r="L11" s="47">
        <v>285.64999999999998</v>
      </c>
      <c r="M11" s="47">
        <v>290</v>
      </c>
      <c r="N11" s="47">
        <v>298</v>
      </c>
      <c r="O11" s="47">
        <v>285.64999999999998</v>
      </c>
      <c r="P11" s="47">
        <v>277</v>
      </c>
      <c r="Q11" s="47">
        <v>297</v>
      </c>
      <c r="R11" s="47">
        <v>330</v>
      </c>
      <c r="S11" s="47">
        <v>350</v>
      </c>
      <c r="T11" s="47">
        <v>357</v>
      </c>
      <c r="U11" s="47">
        <v>347</v>
      </c>
      <c r="V11" s="47">
        <v>314</v>
      </c>
      <c r="W11" s="47">
        <v>277</v>
      </c>
      <c r="X11" s="47">
        <v>240</v>
      </c>
      <c r="Y11" s="47">
        <v>209</v>
      </c>
      <c r="Z11" s="48"/>
      <c r="AA11" s="49">
        <f t="shared" si="0"/>
        <v>6578.3</v>
      </c>
    </row>
    <row r="12" spans="1:27" ht="24.95" customHeight="1" x14ac:dyDescent="0.2">
      <c r="A12" s="50" t="s">
        <v>8</v>
      </c>
      <c r="B12" s="51">
        <v>2083.9210000000003</v>
      </c>
      <c r="C12" s="52">
        <v>1918.16</v>
      </c>
      <c r="D12" s="52">
        <v>1917.0430000000001</v>
      </c>
      <c r="E12" s="52">
        <v>1917.0430000000001</v>
      </c>
      <c r="F12" s="52">
        <v>1917.0430000000001</v>
      </c>
      <c r="G12" s="52">
        <v>2288.8270000000002</v>
      </c>
      <c r="H12" s="52">
        <v>2707.5309999999999</v>
      </c>
      <c r="I12" s="52">
        <v>2780</v>
      </c>
      <c r="J12" s="52">
        <v>2949.607</v>
      </c>
      <c r="K12" s="52">
        <v>2888.4390000000003</v>
      </c>
      <c r="L12" s="52">
        <v>2444.4880000000003</v>
      </c>
      <c r="M12" s="52">
        <v>2489.2709999999997</v>
      </c>
      <c r="N12" s="52">
        <v>2455.2709999999997</v>
      </c>
      <c r="O12" s="52">
        <v>2429.375</v>
      </c>
      <c r="P12" s="52">
        <v>2754.4880000000003</v>
      </c>
      <c r="Q12" s="52">
        <v>3059.0529999999999</v>
      </c>
      <c r="R12" s="52">
        <v>3754.7860000000001</v>
      </c>
      <c r="S12" s="52">
        <v>4112.277</v>
      </c>
      <c r="T12" s="52">
        <v>4135.402</v>
      </c>
      <c r="U12" s="52">
        <v>4136.6190000000006</v>
      </c>
      <c r="V12" s="52">
        <v>4124.5190000000002</v>
      </c>
      <c r="W12" s="52">
        <v>3622.7829999999999</v>
      </c>
      <c r="X12" s="52">
        <v>3562.9470000000001</v>
      </c>
      <c r="Y12" s="52">
        <v>3211.8389999999999</v>
      </c>
      <c r="Z12" s="53"/>
      <c r="AA12" s="54">
        <f t="shared" si="0"/>
        <v>69660.732000000018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132</v>
      </c>
      <c r="G13" s="52">
        <v>352</v>
      </c>
      <c r="H13" s="52">
        <v>432</v>
      </c>
      <c r="I13" s="52">
        <v>480</v>
      </c>
      <c r="J13" s="52">
        <v>402</v>
      </c>
      <c r="K13" s="52">
        <v>416</v>
      </c>
      <c r="L13" s="52">
        <v>302</v>
      </c>
      <c r="M13" s="52">
        <v>54</v>
      </c>
      <c r="N13" s="52">
        <v>42</v>
      </c>
      <c r="O13" s="52">
        <v>56</v>
      </c>
      <c r="P13" s="52">
        <v>56</v>
      </c>
      <c r="Q13" s="52">
        <v>162</v>
      </c>
      <c r="R13" s="52">
        <v>491</v>
      </c>
      <c r="S13" s="52">
        <v>727</v>
      </c>
      <c r="T13" s="52">
        <v>817</v>
      </c>
      <c r="U13" s="52">
        <v>695</v>
      </c>
      <c r="V13" s="52">
        <v>603</v>
      </c>
      <c r="W13" s="52">
        <v>551</v>
      </c>
      <c r="X13" s="52">
        <v>158</v>
      </c>
      <c r="Y13" s="52"/>
      <c r="Z13" s="53"/>
      <c r="AA13" s="54">
        <f t="shared" si="0"/>
        <v>6928</v>
      </c>
    </row>
    <row r="14" spans="1:27" ht="24.95" customHeight="1" x14ac:dyDescent="0.2">
      <c r="A14" s="55" t="s">
        <v>10</v>
      </c>
      <c r="B14" s="56">
        <v>2217.0440000000003</v>
      </c>
      <c r="C14" s="57">
        <v>2228.29</v>
      </c>
      <c r="D14" s="57">
        <v>2240.1820000000002</v>
      </c>
      <c r="E14" s="57">
        <v>2250.77</v>
      </c>
      <c r="F14" s="57">
        <v>2226.9920000000002</v>
      </c>
      <c r="G14" s="57">
        <v>2199.895</v>
      </c>
      <c r="H14" s="57">
        <v>2367.6309999999994</v>
      </c>
      <c r="I14" s="57">
        <v>2912.8350000000005</v>
      </c>
      <c r="J14" s="57">
        <v>3510.1809999999991</v>
      </c>
      <c r="K14" s="57">
        <v>3965.2559999999994</v>
      </c>
      <c r="L14" s="57">
        <v>4199.6629999999986</v>
      </c>
      <c r="M14" s="57">
        <v>4257.1620000000012</v>
      </c>
      <c r="N14" s="57">
        <v>4179.6780000000008</v>
      </c>
      <c r="O14" s="57">
        <v>3924.4610000000011</v>
      </c>
      <c r="P14" s="57">
        <v>3572.7359999999999</v>
      </c>
      <c r="Q14" s="57">
        <v>3060.7049999999999</v>
      </c>
      <c r="R14" s="57">
        <v>2449.4810000000002</v>
      </c>
      <c r="S14" s="57">
        <v>2114.6670000000004</v>
      </c>
      <c r="T14" s="57">
        <v>2056.7060000000001</v>
      </c>
      <c r="U14" s="57">
        <v>2062.5730000000003</v>
      </c>
      <c r="V14" s="57">
        <v>2084.9510000000005</v>
      </c>
      <c r="W14" s="57">
        <v>2081.2990000000004</v>
      </c>
      <c r="X14" s="57">
        <v>2061.8130000000001</v>
      </c>
      <c r="Y14" s="57">
        <v>2040.9690000000003</v>
      </c>
      <c r="Z14" s="58"/>
      <c r="AA14" s="59">
        <f t="shared" si="0"/>
        <v>66265.940000000017</v>
      </c>
    </row>
    <row r="15" spans="1:27" ht="24.95" customHeight="1" x14ac:dyDescent="0.2">
      <c r="A15" s="55" t="s">
        <v>11</v>
      </c>
      <c r="B15" s="56">
        <v>49</v>
      </c>
      <c r="C15" s="57">
        <v>47</v>
      </c>
      <c r="D15" s="57">
        <v>50</v>
      </c>
      <c r="E15" s="57">
        <v>55</v>
      </c>
      <c r="F15" s="57">
        <v>64</v>
      </c>
      <c r="G15" s="57">
        <v>76</v>
      </c>
      <c r="H15" s="57">
        <v>98</v>
      </c>
      <c r="I15" s="57">
        <v>125</v>
      </c>
      <c r="J15" s="57">
        <v>152</v>
      </c>
      <c r="K15" s="57">
        <v>169</v>
      </c>
      <c r="L15" s="57">
        <v>176</v>
      </c>
      <c r="M15" s="57">
        <v>178</v>
      </c>
      <c r="N15" s="57">
        <v>173</v>
      </c>
      <c r="O15" s="57">
        <v>166</v>
      </c>
      <c r="P15" s="57">
        <v>156</v>
      </c>
      <c r="Q15" s="57">
        <v>144</v>
      </c>
      <c r="R15" s="57">
        <v>131</v>
      </c>
      <c r="S15" s="57">
        <v>128</v>
      </c>
      <c r="T15" s="57">
        <v>132</v>
      </c>
      <c r="U15" s="57">
        <v>133</v>
      </c>
      <c r="V15" s="57">
        <v>129</v>
      </c>
      <c r="W15" s="57">
        <v>122</v>
      </c>
      <c r="X15" s="57">
        <v>115</v>
      </c>
      <c r="Y15" s="57">
        <v>105</v>
      </c>
      <c r="Z15" s="58"/>
      <c r="AA15" s="59">
        <f t="shared" si="0"/>
        <v>2873</v>
      </c>
    </row>
    <row r="16" spans="1:27" ht="30" customHeight="1" thickBot="1" x14ac:dyDescent="0.25">
      <c r="A16" s="60" t="s">
        <v>12</v>
      </c>
      <c r="B16" s="61">
        <f>IF(LEN(B$2)&gt;0,SUM(B10:B15),"")</f>
        <v>5715.9650000000001</v>
      </c>
      <c r="C16" s="62">
        <f t="shared" ref="C16:Z16" si="1">IF(LEN(C$2)&gt;0,SUM(C10:C15),"")</f>
        <v>5546.45</v>
      </c>
      <c r="D16" s="62">
        <f t="shared" si="1"/>
        <v>5550.2250000000004</v>
      </c>
      <c r="E16" s="62">
        <f t="shared" si="1"/>
        <v>5559.8130000000001</v>
      </c>
      <c r="F16" s="62">
        <f t="shared" si="1"/>
        <v>5678.0349999999999</v>
      </c>
      <c r="G16" s="62">
        <f t="shared" si="1"/>
        <v>6269.7219999999998</v>
      </c>
      <c r="H16" s="62">
        <f t="shared" si="1"/>
        <v>6993.1619999999994</v>
      </c>
      <c r="I16" s="62">
        <f t="shared" si="1"/>
        <v>7713.8350000000009</v>
      </c>
      <c r="J16" s="62">
        <f t="shared" si="1"/>
        <v>8440.7879999999986</v>
      </c>
      <c r="K16" s="62">
        <f t="shared" si="1"/>
        <v>8858.6949999999997</v>
      </c>
      <c r="L16" s="62">
        <f t="shared" si="1"/>
        <v>8539.8009999999995</v>
      </c>
      <c r="M16" s="62">
        <f t="shared" si="1"/>
        <v>8400.4330000000009</v>
      </c>
      <c r="N16" s="62">
        <f t="shared" si="1"/>
        <v>8279.9490000000005</v>
      </c>
      <c r="O16" s="62">
        <f t="shared" si="1"/>
        <v>7993.4860000000008</v>
      </c>
      <c r="P16" s="62">
        <f t="shared" si="1"/>
        <v>7948.2240000000002</v>
      </c>
      <c r="Q16" s="62">
        <f t="shared" si="1"/>
        <v>7854.7579999999998</v>
      </c>
      <c r="R16" s="62">
        <f t="shared" si="1"/>
        <v>8288.2669999999998</v>
      </c>
      <c r="S16" s="62">
        <f t="shared" si="1"/>
        <v>8563.9439999999995</v>
      </c>
      <c r="T16" s="62">
        <f t="shared" si="1"/>
        <v>8630.1080000000002</v>
      </c>
      <c r="U16" s="62">
        <f t="shared" si="1"/>
        <v>8506.1920000000009</v>
      </c>
      <c r="V16" s="62">
        <f t="shared" si="1"/>
        <v>8387.4700000000012</v>
      </c>
      <c r="W16" s="62">
        <f t="shared" si="1"/>
        <v>7786.0820000000003</v>
      </c>
      <c r="X16" s="62">
        <f t="shared" si="1"/>
        <v>7269.76</v>
      </c>
      <c r="Y16" s="62">
        <f t="shared" si="1"/>
        <v>6698.808</v>
      </c>
      <c r="Z16" s="63" t="str">
        <f t="shared" si="1"/>
        <v/>
      </c>
      <c r="AA16" s="64">
        <f>SUM(AA10:AA15)</f>
        <v>179473.97200000004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2254.9</v>
      </c>
      <c r="C28" s="72">
        <v>2241.9</v>
      </c>
      <c r="D28" s="72">
        <v>2238.9</v>
      </c>
      <c r="E28" s="72">
        <v>2246.9</v>
      </c>
      <c r="F28" s="72">
        <v>2246.9</v>
      </c>
      <c r="G28" s="72">
        <v>2399.9</v>
      </c>
      <c r="H28" s="72">
        <v>2699.9</v>
      </c>
      <c r="I28" s="72">
        <v>3160.9</v>
      </c>
      <c r="J28" s="72">
        <v>3540.9</v>
      </c>
      <c r="K28" s="72">
        <v>3856.9</v>
      </c>
      <c r="L28" s="72">
        <v>4049.55</v>
      </c>
      <c r="M28" s="72">
        <v>3993.9</v>
      </c>
      <c r="N28" s="72">
        <v>3871.9</v>
      </c>
      <c r="O28" s="72">
        <v>3693.55</v>
      </c>
      <c r="P28" s="72">
        <v>3421.9</v>
      </c>
      <c r="Q28" s="72">
        <v>3117.9</v>
      </c>
      <c r="R28" s="72">
        <v>2903.9</v>
      </c>
      <c r="S28" s="72">
        <v>3067.9</v>
      </c>
      <c r="T28" s="72">
        <v>3171.9</v>
      </c>
      <c r="U28" s="72">
        <v>2980.9</v>
      </c>
      <c r="V28" s="72">
        <v>2774.9</v>
      </c>
      <c r="W28" s="72">
        <v>2599.9</v>
      </c>
      <c r="X28" s="72">
        <v>2288.9</v>
      </c>
      <c r="Y28" s="72">
        <v>1996.9</v>
      </c>
      <c r="Z28" s="73"/>
      <c r="AA28" s="74">
        <f>SUM(B28:Z28)</f>
        <v>70821.900000000009</v>
      </c>
    </row>
    <row r="29" spans="1:27" ht="24.95" customHeight="1" x14ac:dyDescent="0.2">
      <c r="A29" s="75" t="s">
        <v>23</v>
      </c>
      <c r="B29" s="76">
        <v>1381.9649999999999</v>
      </c>
      <c r="C29" s="77">
        <v>1405.45</v>
      </c>
      <c r="D29" s="77">
        <v>1415.2249999999999</v>
      </c>
      <c r="E29" s="77">
        <v>1408.8130000000001</v>
      </c>
      <c r="F29" s="77">
        <v>1527.0350000000001</v>
      </c>
      <c r="G29" s="77">
        <v>1903.722</v>
      </c>
      <c r="H29" s="77">
        <v>2032.162</v>
      </c>
      <c r="I29" s="77">
        <v>2196.835</v>
      </c>
      <c r="J29" s="77">
        <v>2432.788</v>
      </c>
      <c r="K29" s="77">
        <v>2588.6950000000002</v>
      </c>
      <c r="L29" s="77">
        <v>2146.1509999999998</v>
      </c>
      <c r="M29" s="77">
        <v>2062.433</v>
      </c>
      <c r="N29" s="77">
        <v>2077.9490000000001</v>
      </c>
      <c r="O29" s="77">
        <v>1974.836</v>
      </c>
      <c r="P29" s="77">
        <v>2092.2240000000002</v>
      </c>
      <c r="Q29" s="77">
        <v>2190.7579999999998</v>
      </c>
      <c r="R29" s="77">
        <v>2447.2669999999998</v>
      </c>
      <c r="S29" s="77">
        <v>2559.944</v>
      </c>
      <c r="T29" s="77">
        <v>2521.1080000000002</v>
      </c>
      <c r="U29" s="77">
        <v>2585.192</v>
      </c>
      <c r="V29" s="77">
        <v>2680.47</v>
      </c>
      <c r="W29" s="77">
        <v>2309.0819999999999</v>
      </c>
      <c r="X29" s="77">
        <v>2072.7600000000002</v>
      </c>
      <c r="Y29" s="77">
        <v>1843.808</v>
      </c>
      <c r="Z29" s="78"/>
      <c r="AA29" s="79">
        <f>SUM(B29:Z29)</f>
        <v>49856.672000000013</v>
      </c>
    </row>
    <row r="30" spans="1:27" ht="24.95" customHeight="1" x14ac:dyDescent="0.2">
      <c r="A30" s="82" t="s">
        <v>24</v>
      </c>
      <c r="B30" s="80">
        <v>2199.1</v>
      </c>
      <c r="C30" s="81">
        <v>2039.1</v>
      </c>
      <c r="D30" s="81">
        <v>2039.1</v>
      </c>
      <c r="E30" s="81">
        <v>2039.1</v>
      </c>
      <c r="F30" s="81">
        <v>2039.1</v>
      </c>
      <c r="G30" s="81">
        <v>2099.1</v>
      </c>
      <c r="H30" s="81">
        <v>2379.1</v>
      </c>
      <c r="I30" s="81">
        <v>2448.1</v>
      </c>
      <c r="J30" s="81">
        <v>2588.1</v>
      </c>
      <c r="K30" s="81">
        <v>2527.1</v>
      </c>
      <c r="L30" s="81">
        <v>2439.1</v>
      </c>
      <c r="M30" s="81">
        <v>2439.1</v>
      </c>
      <c r="N30" s="81">
        <v>2439.1</v>
      </c>
      <c r="O30" s="81">
        <v>2439.1</v>
      </c>
      <c r="P30" s="81">
        <v>2519.1</v>
      </c>
      <c r="Q30" s="81">
        <v>2639.1</v>
      </c>
      <c r="R30" s="81">
        <v>3017.1</v>
      </c>
      <c r="S30" s="81">
        <v>3067.1</v>
      </c>
      <c r="T30" s="81">
        <v>3067.1</v>
      </c>
      <c r="U30" s="81">
        <v>3067.1</v>
      </c>
      <c r="V30" s="81">
        <v>3067.1</v>
      </c>
      <c r="W30" s="81">
        <v>2988.1</v>
      </c>
      <c r="X30" s="81">
        <v>3019.1</v>
      </c>
      <c r="Y30" s="81">
        <v>2969.1</v>
      </c>
      <c r="Z30" s="83"/>
      <c r="AA30" s="84">
        <f>SUM(B30:Z30)</f>
        <v>61573.39999999998</v>
      </c>
    </row>
    <row r="31" spans="1:27" ht="30" customHeight="1" thickBot="1" x14ac:dyDescent="0.25">
      <c r="A31" s="60" t="s">
        <v>25</v>
      </c>
      <c r="B31" s="61">
        <f>IF(LEN(B$2)&gt;0,SUM(B28:B30),"")</f>
        <v>5835.9650000000001</v>
      </c>
      <c r="C31" s="62">
        <f t="shared" ref="C31:Z31" si="4">IF(LEN(C$2)&gt;0,SUM(C28:C30),"")</f>
        <v>5686.4500000000007</v>
      </c>
      <c r="D31" s="62">
        <f t="shared" si="4"/>
        <v>5693.2250000000004</v>
      </c>
      <c r="E31" s="62">
        <f t="shared" si="4"/>
        <v>5694.8130000000001</v>
      </c>
      <c r="F31" s="62">
        <f t="shared" si="4"/>
        <v>5813.0349999999999</v>
      </c>
      <c r="G31" s="62">
        <f t="shared" si="4"/>
        <v>6402.7219999999998</v>
      </c>
      <c r="H31" s="62">
        <f t="shared" si="4"/>
        <v>7111.1620000000003</v>
      </c>
      <c r="I31" s="62">
        <f t="shared" si="4"/>
        <v>7805.8350000000009</v>
      </c>
      <c r="J31" s="62">
        <f t="shared" si="4"/>
        <v>8561.7880000000005</v>
      </c>
      <c r="K31" s="62">
        <f t="shared" si="4"/>
        <v>8972.6949999999997</v>
      </c>
      <c r="L31" s="62">
        <f t="shared" si="4"/>
        <v>8634.8009999999995</v>
      </c>
      <c r="M31" s="62">
        <f t="shared" si="4"/>
        <v>8495.4330000000009</v>
      </c>
      <c r="N31" s="62">
        <f t="shared" si="4"/>
        <v>8388.9490000000005</v>
      </c>
      <c r="O31" s="62">
        <f t="shared" si="4"/>
        <v>8107.4860000000008</v>
      </c>
      <c r="P31" s="62">
        <f t="shared" si="4"/>
        <v>8033.2240000000002</v>
      </c>
      <c r="Q31" s="62">
        <f t="shared" si="4"/>
        <v>7947.7579999999998</v>
      </c>
      <c r="R31" s="62">
        <f t="shared" si="4"/>
        <v>8368.2669999999998</v>
      </c>
      <c r="S31" s="62">
        <f t="shared" si="4"/>
        <v>8694.9439999999995</v>
      </c>
      <c r="T31" s="62">
        <f t="shared" si="4"/>
        <v>8760.1080000000002</v>
      </c>
      <c r="U31" s="62">
        <f t="shared" si="4"/>
        <v>8633.1920000000009</v>
      </c>
      <c r="V31" s="62">
        <f t="shared" si="4"/>
        <v>8522.4699999999993</v>
      </c>
      <c r="W31" s="62">
        <f t="shared" si="4"/>
        <v>7897.0820000000003</v>
      </c>
      <c r="X31" s="62">
        <f t="shared" si="4"/>
        <v>7380.76</v>
      </c>
      <c r="Y31" s="62">
        <f t="shared" si="4"/>
        <v>6809.808</v>
      </c>
      <c r="Z31" s="63" t="str">
        <f t="shared" si="4"/>
        <v/>
      </c>
      <c r="AA31" s="64">
        <f>SUM(AA28:AA30)</f>
        <v>182251.97200000001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24</v>
      </c>
      <c r="I34" s="95">
        <v>24</v>
      </c>
      <c r="J34" s="95">
        <v>24</v>
      </c>
      <c r="K34" s="95">
        <v>24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53</v>
      </c>
      <c r="T34" s="95">
        <v>53</v>
      </c>
      <c r="U34" s="95">
        <v>53</v>
      </c>
      <c r="V34" s="95">
        <v>53</v>
      </c>
      <c r="W34" s="95">
        <v>6</v>
      </c>
      <c r="X34" s="95">
        <v>6</v>
      </c>
      <c r="Y34" s="95">
        <v>6</v>
      </c>
      <c r="Z34" s="96"/>
      <c r="AA34" s="74">
        <f t="shared" ref="AA34:AA39" si="5">SUM(B34:Z34)</f>
        <v>404</v>
      </c>
    </row>
    <row r="35" spans="1:27" ht="24.95" customHeight="1" x14ac:dyDescent="0.2">
      <c r="A35" s="97" t="s">
        <v>28</v>
      </c>
      <c r="B35" s="98">
        <v>55</v>
      </c>
      <c r="C35" s="99">
        <v>75</v>
      </c>
      <c r="D35" s="99">
        <v>78</v>
      </c>
      <c r="E35" s="99">
        <v>70</v>
      </c>
      <c r="F35" s="99">
        <v>70</v>
      </c>
      <c r="G35" s="99">
        <v>68</v>
      </c>
      <c r="H35" s="99">
        <v>35</v>
      </c>
      <c r="I35" s="99">
        <v>9</v>
      </c>
      <c r="J35" s="99">
        <v>38</v>
      </c>
      <c r="K35" s="99">
        <v>31</v>
      </c>
      <c r="L35" s="99">
        <v>30</v>
      </c>
      <c r="M35" s="99">
        <v>30</v>
      </c>
      <c r="N35" s="99">
        <v>44</v>
      </c>
      <c r="O35" s="99">
        <v>49</v>
      </c>
      <c r="P35" s="99">
        <v>20</v>
      </c>
      <c r="Q35" s="99">
        <v>28</v>
      </c>
      <c r="R35" s="99">
        <v>15</v>
      </c>
      <c r="S35" s="99">
        <v>19</v>
      </c>
      <c r="T35" s="99">
        <v>18</v>
      </c>
      <c r="U35" s="99">
        <v>15</v>
      </c>
      <c r="V35" s="99">
        <v>23</v>
      </c>
      <c r="W35" s="99">
        <v>23</v>
      </c>
      <c r="X35" s="99">
        <v>23</v>
      </c>
      <c r="Y35" s="99">
        <v>23</v>
      </c>
      <c r="Z35" s="100"/>
      <c r="AA35" s="79">
        <f t="shared" si="5"/>
        <v>889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621.29999999999995</v>
      </c>
      <c r="H36" s="99">
        <v>9</v>
      </c>
      <c r="I36" s="99">
        <v>9</v>
      </c>
      <c r="J36" s="99">
        <v>9</v>
      </c>
      <c r="K36" s="99">
        <v>197.3</v>
      </c>
      <c r="L36" s="99">
        <v>581.20000000000005</v>
      </c>
      <c r="M36" s="99">
        <v>669</v>
      </c>
      <c r="N36" s="99">
        <v>669</v>
      </c>
      <c r="O36" s="99">
        <v>669</v>
      </c>
      <c r="P36" s="99">
        <v>669</v>
      </c>
      <c r="Q36" s="99">
        <v>501</v>
      </c>
      <c r="R36" s="99">
        <v>9</v>
      </c>
      <c r="S36" s="99">
        <v>349.6</v>
      </c>
      <c r="T36" s="99">
        <v>49.8</v>
      </c>
      <c r="U36" s="99">
        <v>669</v>
      </c>
      <c r="V36" s="99">
        <v>669</v>
      </c>
      <c r="W36" s="99">
        <v>650</v>
      </c>
      <c r="X36" s="99">
        <v>650</v>
      </c>
      <c r="Y36" s="99">
        <v>650</v>
      </c>
      <c r="Z36" s="100"/>
      <c r="AA36" s="79">
        <f t="shared" si="5"/>
        <v>11550.199999999999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485.9</v>
      </c>
      <c r="I38" s="99">
        <v>500</v>
      </c>
      <c r="J38" s="99">
        <v>394.3</v>
      </c>
      <c r="K38" s="99"/>
      <c r="L38" s="99"/>
      <c r="M38" s="99"/>
      <c r="N38" s="99"/>
      <c r="O38" s="99"/>
      <c r="P38" s="99"/>
      <c r="Q38" s="99"/>
      <c r="R38" s="99">
        <v>74.7</v>
      </c>
      <c r="S38" s="99"/>
      <c r="T38" s="99">
        <v>440.1</v>
      </c>
      <c r="U38" s="99"/>
      <c r="V38" s="99"/>
      <c r="W38" s="99"/>
      <c r="X38" s="99"/>
      <c r="Y38" s="99"/>
      <c r="Z38" s="100"/>
      <c r="AA38" s="79">
        <f t="shared" si="5"/>
        <v>1895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761</v>
      </c>
      <c r="C39" s="88">
        <f t="shared" si="6"/>
        <v>781</v>
      </c>
      <c r="D39" s="88">
        <f t="shared" si="6"/>
        <v>784</v>
      </c>
      <c r="E39" s="88">
        <f t="shared" si="6"/>
        <v>776</v>
      </c>
      <c r="F39" s="88">
        <f t="shared" si="6"/>
        <v>776</v>
      </c>
      <c r="G39" s="88">
        <f t="shared" si="6"/>
        <v>745.3</v>
      </c>
      <c r="H39" s="88">
        <f t="shared" si="6"/>
        <v>603.9</v>
      </c>
      <c r="I39" s="88">
        <f t="shared" si="6"/>
        <v>592</v>
      </c>
      <c r="J39" s="88">
        <f t="shared" si="6"/>
        <v>515.29999999999995</v>
      </c>
      <c r="K39" s="88">
        <f t="shared" si="6"/>
        <v>302.3</v>
      </c>
      <c r="L39" s="88">
        <f t="shared" si="6"/>
        <v>667.2</v>
      </c>
      <c r="M39" s="88">
        <f t="shared" si="6"/>
        <v>755</v>
      </c>
      <c r="N39" s="88">
        <f t="shared" si="6"/>
        <v>769</v>
      </c>
      <c r="O39" s="88">
        <f t="shared" si="6"/>
        <v>774</v>
      </c>
      <c r="P39" s="88">
        <f t="shared" si="6"/>
        <v>745</v>
      </c>
      <c r="Q39" s="88">
        <f t="shared" si="6"/>
        <v>585</v>
      </c>
      <c r="R39" s="88">
        <f t="shared" si="6"/>
        <v>154.69999999999999</v>
      </c>
      <c r="S39" s="88">
        <f t="shared" si="6"/>
        <v>471.6</v>
      </c>
      <c r="T39" s="88">
        <f t="shared" si="6"/>
        <v>610.90000000000009</v>
      </c>
      <c r="U39" s="88">
        <f t="shared" si="6"/>
        <v>787</v>
      </c>
      <c r="V39" s="88">
        <f t="shared" si="6"/>
        <v>795</v>
      </c>
      <c r="W39" s="88">
        <f t="shared" si="6"/>
        <v>729</v>
      </c>
      <c r="X39" s="88">
        <f t="shared" si="6"/>
        <v>729</v>
      </c>
      <c r="Y39" s="88">
        <f t="shared" si="6"/>
        <v>729</v>
      </c>
      <c r="Z39" s="89" t="str">
        <f t="shared" si="6"/>
        <v/>
      </c>
      <c r="AA39" s="90">
        <f t="shared" si="5"/>
        <v>15938.2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641</v>
      </c>
      <c r="C44" s="99">
        <v>641</v>
      </c>
      <c r="D44" s="99">
        <v>641</v>
      </c>
      <c r="E44" s="99">
        <v>641</v>
      </c>
      <c r="F44" s="99">
        <v>641</v>
      </c>
      <c r="G44" s="99">
        <v>612.29999999999995</v>
      </c>
      <c r="H44" s="99"/>
      <c r="I44" s="99"/>
      <c r="J44" s="99"/>
      <c r="K44" s="99">
        <v>188.3</v>
      </c>
      <c r="L44" s="99">
        <v>572.20000000000005</v>
      </c>
      <c r="M44" s="99">
        <v>660</v>
      </c>
      <c r="N44" s="99">
        <v>660</v>
      </c>
      <c r="O44" s="99">
        <v>660</v>
      </c>
      <c r="P44" s="99">
        <v>660</v>
      </c>
      <c r="Q44" s="99">
        <v>492</v>
      </c>
      <c r="R44" s="99"/>
      <c r="S44" s="99">
        <v>340.6</v>
      </c>
      <c r="T44" s="99">
        <v>40.799999999999997</v>
      </c>
      <c r="U44" s="99">
        <v>660</v>
      </c>
      <c r="V44" s="99">
        <v>660</v>
      </c>
      <c r="W44" s="99">
        <v>618</v>
      </c>
      <c r="X44" s="99">
        <v>618</v>
      </c>
      <c r="Y44" s="99">
        <v>618</v>
      </c>
      <c r="Z44" s="100"/>
      <c r="AA44" s="79">
        <f t="shared" si="7"/>
        <v>11265.2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485.9</v>
      </c>
      <c r="I46" s="99">
        <v>500</v>
      </c>
      <c r="J46" s="99">
        <v>394.3</v>
      </c>
      <c r="K46" s="99"/>
      <c r="L46" s="99"/>
      <c r="M46" s="99"/>
      <c r="N46" s="99"/>
      <c r="O46" s="99"/>
      <c r="P46" s="99"/>
      <c r="Q46" s="99"/>
      <c r="R46" s="99">
        <v>74.7</v>
      </c>
      <c r="S46" s="99"/>
      <c r="T46" s="99">
        <v>440.1</v>
      </c>
      <c r="U46" s="99"/>
      <c r="V46" s="99"/>
      <c r="W46" s="99"/>
      <c r="X46" s="99"/>
      <c r="Y46" s="99"/>
      <c r="Z46" s="100"/>
      <c r="AA46" s="79">
        <f t="shared" si="7"/>
        <v>1895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641</v>
      </c>
      <c r="C48" s="88">
        <f t="shared" ref="C48:Z48" si="8">IF(LEN(C$2)&gt;0,SUM(C42:C47),"")</f>
        <v>641</v>
      </c>
      <c r="D48" s="88">
        <f t="shared" si="8"/>
        <v>641</v>
      </c>
      <c r="E48" s="88">
        <f t="shared" si="8"/>
        <v>641</v>
      </c>
      <c r="F48" s="88">
        <f t="shared" si="8"/>
        <v>641</v>
      </c>
      <c r="G48" s="88">
        <f t="shared" si="8"/>
        <v>612.29999999999995</v>
      </c>
      <c r="H48" s="88">
        <f t="shared" si="8"/>
        <v>485.9</v>
      </c>
      <c r="I48" s="88">
        <f t="shared" si="8"/>
        <v>500</v>
      </c>
      <c r="J48" s="88">
        <f t="shared" si="8"/>
        <v>394.3</v>
      </c>
      <c r="K48" s="88">
        <f t="shared" si="8"/>
        <v>188.3</v>
      </c>
      <c r="L48" s="88">
        <f t="shared" si="8"/>
        <v>572.20000000000005</v>
      </c>
      <c r="M48" s="88">
        <f t="shared" si="8"/>
        <v>660</v>
      </c>
      <c r="N48" s="88">
        <f t="shared" si="8"/>
        <v>660</v>
      </c>
      <c r="O48" s="88">
        <f t="shared" si="8"/>
        <v>660</v>
      </c>
      <c r="P48" s="88">
        <f t="shared" si="8"/>
        <v>660</v>
      </c>
      <c r="Q48" s="88">
        <f t="shared" si="8"/>
        <v>492</v>
      </c>
      <c r="R48" s="88">
        <f t="shared" si="8"/>
        <v>74.7</v>
      </c>
      <c r="S48" s="88">
        <f t="shared" si="8"/>
        <v>340.6</v>
      </c>
      <c r="T48" s="88">
        <f t="shared" si="8"/>
        <v>480.90000000000003</v>
      </c>
      <c r="U48" s="88">
        <f t="shared" si="8"/>
        <v>660</v>
      </c>
      <c r="V48" s="88">
        <f t="shared" si="8"/>
        <v>660</v>
      </c>
      <c r="W48" s="88">
        <f t="shared" si="8"/>
        <v>618</v>
      </c>
      <c r="X48" s="88">
        <f t="shared" si="8"/>
        <v>618</v>
      </c>
      <c r="Y48" s="88">
        <f t="shared" si="8"/>
        <v>618</v>
      </c>
      <c r="Z48" s="89" t="str">
        <f t="shared" si="8"/>
        <v/>
      </c>
      <c r="AA48" s="90">
        <f t="shared" si="7"/>
        <v>13160.2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6476.9650000000001</v>
      </c>
      <c r="C51" s="88">
        <f t="shared" si="10"/>
        <v>6327.45</v>
      </c>
      <c r="D51" s="88">
        <f t="shared" si="10"/>
        <v>6334.2250000000004</v>
      </c>
      <c r="E51" s="88">
        <f t="shared" si="10"/>
        <v>6335.8130000000001</v>
      </c>
      <c r="F51" s="88">
        <f t="shared" si="10"/>
        <v>6454.0349999999999</v>
      </c>
      <c r="G51" s="88">
        <f t="shared" si="10"/>
        <v>7015.0219999999999</v>
      </c>
      <c r="H51" s="88">
        <f t="shared" si="10"/>
        <v>7597.061999999999</v>
      </c>
      <c r="I51" s="88">
        <f t="shared" si="10"/>
        <v>8305.8350000000009</v>
      </c>
      <c r="J51" s="88">
        <f t="shared" si="10"/>
        <v>8956.0879999999979</v>
      </c>
      <c r="K51" s="88">
        <f t="shared" si="10"/>
        <v>9160.994999999999</v>
      </c>
      <c r="L51" s="88">
        <f t="shared" si="10"/>
        <v>9207.0010000000002</v>
      </c>
      <c r="M51" s="88">
        <f t="shared" si="10"/>
        <v>9155.4330000000009</v>
      </c>
      <c r="N51" s="88">
        <f t="shared" si="10"/>
        <v>9048.9490000000005</v>
      </c>
      <c r="O51" s="88">
        <f t="shared" si="10"/>
        <v>8767.4860000000008</v>
      </c>
      <c r="P51" s="88">
        <f t="shared" si="10"/>
        <v>8693.2240000000002</v>
      </c>
      <c r="Q51" s="88">
        <f t="shared" si="10"/>
        <v>8439.7579999999998</v>
      </c>
      <c r="R51" s="88">
        <f t="shared" si="10"/>
        <v>8442.9670000000006</v>
      </c>
      <c r="S51" s="88">
        <f t="shared" si="10"/>
        <v>9035.5439999999999</v>
      </c>
      <c r="T51" s="88">
        <f t="shared" si="10"/>
        <v>9241.0079999999998</v>
      </c>
      <c r="U51" s="88">
        <f t="shared" si="10"/>
        <v>9293.1920000000009</v>
      </c>
      <c r="V51" s="88">
        <f t="shared" si="10"/>
        <v>9182.4700000000012</v>
      </c>
      <c r="W51" s="88">
        <f t="shared" si="10"/>
        <v>8515.0820000000003</v>
      </c>
      <c r="X51" s="88">
        <f t="shared" si="10"/>
        <v>7998.76</v>
      </c>
      <c r="Y51" s="88">
        <f t="shared" si="10"/>
        <v>7427.808</v>
      </c>
      <c r="Z51" s="89" t="str">
        <f t="shared" si="10"/>
        <v/>
      </c>
      <c r="AA51" s="105">
        <f>SUM(B51:Z51)</f>
        <v>195412.17199999999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6477.0079999999998</v>
      </c>
      <c r="C4" s="18">
        <v>6327.4529999999995</v>
      </c>
      <c r="D4" s="18">
        <v>6334.2530000000006</v>
      </c>
      <c r="E4" s="18">
        <v>6335.8179999999993</v>
      </c>
      <c r="F4" s="18">
        <v>6454.0829999999969</v>
      </c>
      <c r="G4" s="18">
        <v>7014.987000000001</v>
      </c>
      <c r="H4" s="18">
        <v>7597.0539999999992</v>
      </c>
      <c r="I4" s="18">
        <v>8305.85</v>
      </c>
      <c r="J4" s="18">
        <v>8956.0770000000011</v>
      </c>
      <c r="K4" s="18">
        <v>9160.9610000000011</v>
      </c>
      <c r="L4" s="18">
        <v>9206.9690000000028</v>
      </c>
      <c r="M4" s="18">
        <v>9155.4770000000008</v>
      </c>
      <c r="N4" s="18">
        <v>9048.9359999999979</v>
      </c>
      <c r="O4" s="18">
        <v>8767.483000000002</v>
      </c>
      <c r="P4" s="18">
        <v>8693.1750000000011</v>
      </c>
      <c r="Q4" s="18">
        <v>8439.7620000000006</v>
      </c>
      <c r="R4" s="18">
        <v>8442.9380000000019</v>
      </c>
      <c r="S4" s="18">
        <v>9035.4740000000002</v>
      </c>
      <c r="T4" s="18">
        <v>9241.0570000000007</v>
      </c>
      <c r="U4" s="18">
        <v>9293.2339999999967</v>
      </c>
      <c r="V4" s="18">
        <v>9182.4590000000026</v>
      </c>
      <c r="W4" s="18">
        <v>8515.0820000000003</v>
      </c>
      <c r="X4" s="18">
        <v>7998.76</v>
      </c>
      <c r="Y4" s="18">
        <v>7427.8079999999991</v>
      </c>
      <c r="Z4" s="19"/>
      <c r="AA4" s="20">
        <f>SUM(B4:Z4)</f>
        <v>195412.158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395.55</v>
      </c>
      <c r="C7" s="28">
        <v>342.32</v>
      </c>
      <c r="D7" s="28">
        <v>332</v>
      </c>
      <c r="E7" s="28">
        <v>332</v>
      </c>
      <c r="F7" s="28">
        <v>332</v>
      </c>
      <c r="G7" s="28">
        <v>335.01</v>
      </c>
      <c r="H7" s="28">
        <v>411</v>
      </c>
      <c r="I7" s="28">
        <v>434.6</v>
      </c>
      <c r="J7" s="28">
        <v>390.36</v>
      </c>
      <c r="K7" s="28">
        <v>324</v>
      </c>
      <c r="L7" s="28">
        <v>240.33</v>
      </c>
      <c r="M7" s="28">
        <v>240.33</v>
      </c>
      <c r="N7" s="28">
        <v>240.33</v>
      </c>
      <c r="O7" s="28">
        <v>225.6</v>
      </c>
      <c r="P7" s="28">
        <v>240.33</v>
      </c>
      <c r="Q7" s="28">
        <v>309.64</v>
      </c>
      <c r="R7" s="28">
        <v>378.45</v>
      </c>
      <c r="S7" s="28">
        <v>418.35</v>
      </c>
      <c r="T7" s="28">
        <v>470.5</v>
      </c>
      <c r="U7" s="28">
        <v>480</v>
      </c>
      <c r="V7" s="28">
        <v>430.01</v>
      </c>
      <c r="W7" s="28">
        <v>355.88</v>
      </c>
      <c r="X7" s="28">
        <v>374.18</v>
      </c>
      <c r="Y7" s="28">
        <v>362.46</v>
      </c>
      <c r="Z7" s="29"/>
      <c r="AA7" s="30">
        <f>IF(SUM(B7:Z7)&lt;&gt;0,AVERAGEIF(B7:Z7,"&lt;&gt;"""),"")</f>
        <v>349.80125000000004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865.64700000000005</v>
      </c>
      <c r="C19" s="72">
        <v>866.59699999999998</v>
      </c>
      <c r="D19" s="72">
        <v>880.61300000000006</v>
      </c>
      <c r="E19" s="72">
        <v>845.69600000000003</v>
      </c>
      <c r="F19" s="72">
        <v>880.66800000000001</v>
      </c>
      <c r="G19" s="72">
        <v>856.78399999999999</v>
      </c>
      <c r="H19" s="72">
        <v>863.87400000000002</v>
      </c>
      <c r="I19" s="72">
        <v>867.87099999999998</v>
      </c>
      <c r="J19" s="72">
        <v>814.846</v>
      </c>
      <c r="K19" s="72">
        <v>785.80600000000004</v>
      </c>
      <c r="L19" s="72">
        <v>745.64400000000001</v>
      </c>
      <c r="M19" s="72">
        <v>724.67100000000005</v>
      </c>
      <c r="N19" s="72">
        <v>728.72</v>
      </c>
      <c r="O19" s="72">
        <v>697.69</v>
      </c>
      <c r="P19" s="72">
        <v>700.553</v>
      </c>
      <c r="Q19" s="72">
        <v>708.58</v>
      </c>
      <c r="R19" s="72">
        <v>705.58199999999999</v>
      </c>
      <c r="S19" s="72">
        <v>716.57899999999995</v>
      </c>
      <c r="T19" s="72">
        <v>740.56299999999999</v>
      </c>
      <c r="U19" s="72">
        <v>726.54</v>
      </c>
      <c r="V19" s="72">
        <v>720.70100000000002</v>
      </c>
      <c r="W19" s="72">
        <v>688.65200000000004</v>
      </c>
      <c r="X19" s="72">
        <v>831.63400000000001</v>
      </c>
      <c r="Y19" s="72">
        <v>852.63300000000004</v>
      </c>
      <c r="Z19" s="73"/>
      <c r="AA19" s="74">
        <f t="shared" ref="AA19:AA24" si="2">SUM(B19:Z19)</f>
        <v>18817.144</v>
      </c>
    </row>
    <row r="20" spans="1:27" ht="24.95" customHeight="1" x14ac:dyDescent="0.2">
      <c r="A20" s="75" t="s">
        <v>15</v>
      </c>
      <c r="B20" s="76">
        <v>1022.9520000000001</v>
      </c>
      <c r="C20" s="77">
        <v>1024.6709999999998</v>
      </c>
      <c r="D20" s="77">
        <v>1015.9930000000002</v>
      </c>
      <c r="E20" s="77">
        <v>1032.4630000000002</v>
      </c>
      <c r="F20" s="77">
        <v>1063.5580000000002</v>
      </c>
      <c r="G20" s="77">
        <v>1211.4140000000004</v>
      </c>
      <c r="H20" s="77">
        <v>1410.7620000000004</v>
      </c>
      <c r="I20" s="77">
        <v>1588.1500000000003</v>
      </c>
      <c r="J20" s="77">
        <v>1656.1810000000003</v>
      </c>
      <c r="K20" s="77">
        <v>1665.01</v>
      </c>
      <c r="L20" s="77">
        <v>1664.0259999999998</v>
      </c>
      <c r="M20" s="77">
        <v>1657.8430000000003</v>
      </c>
      <c r="N20" s="77">
        <v>1646.2139999999999</v>
      </c>
      <c r="O20" s="77">
        <v>1587.2930000000001</v>
      </c>
      <c r="P20" s="77">
        <v>1502.9370000000004</v>
      </c>
      <c r="Q20" s="77">
        <v>1429.309</v>
      </c>
      <c r="R20" s="77">
        <v>1361.4000000000003</v>
      </c>
      <c r="S20" s="77">
        <v>1341.2380000000001</v>
      </c>
      <c r="T20" s="77">
        <v>1353.577</v>
      </c>
      <c r="U20" s="77">
        <v>1319.96</v>
      </c>
      <c r="V20" s="77">
        <v>1225.5420000000001</v>
      </c>
      <c r="W20" s="77">
        <v>1145.1469999999997</v>
      </c>
      <c r="X20" s="77">
        <v>1101.4479999999999</v>
      </c>
      <c r="Y20" s="77">
        <v>1070.8029999999999</v>
      </c>
      <c r="Z20" s="78"/>
      <c r="AA20" s="79">
        <f t="shared" si="2"/>
        <v>32097.891000000011</v>
      </c>
    </row>
    <row r="21" spans="1:27" ht="24.95" customHeight="1" x14ac:dyDescent="0.2">
      <c r="A21" s="75" t="s">
        <v>16</v>
      </c>
      <c r="B21" s="80">
        <v>3007.608999999999</v>
      </c>
      <c r="C21" s="81">
        <v>2945.3850000000002</v>
      </c>
      <c r="D21" s="81">
        <v>2827.2469999999998</v>
      </c>
      <c r="E21" s="81">
        <v>2791.259</v>
      </c>
      <c r="F21" s="81">
        <v>2840.1570000000002</v>
      </c>
      <c r="G21" s="81">
        <v>3232.7889999999998</v>
      </c>
      <c r="H21" s="81">
        <v>3924.8179999999998</v>
      </c>
      <c r="I21" s="81">
        <v>4398.8289999999988</v>
      </c>
      <c r="J21" s="81">
        <v>4813.8500000000013</v>
      </c>
      <c r="K21" s="81">
        <v>4980.5450000000001</v>
      </c>
      <c r="L21" s="81">
        <v>5105.8990000000013</v>
      </c>
      <c r="M21" s="81">
        <v>5189.4629999999997</v>
      </c>
      <c r="N21" s="81">
        <v>5150.3019999999988</v>
      </c>
      <c r="O21" s="81">
        <v>4943.2999999999993</v>
      </c>
      <c r="P21" s="81">
        <v>4965.6849999999986</v>
      </c>
      <c r="Q21" s="81">
        <v>4948.472999999999</v>
      </c>
      <c r="R21" s="81">
        <v>4936.7560000000003</v>
      </c>
      <c r="S21" s="81">
        <v>5362.7569999999996</v>
      </c>
      <c r="T21" s="81">
        <v>5793.9169999999995</v>
      </c>
      <c r="U21" s="81">
        <v>5764.8339999999989</v>
      </c>
      <c r="V21" s="81">
        <v>5393.2160000000013</v>
      </c>
      <c r="W21" s="81">
        <v>4871.7829999999985</v>
      </c>
      <c r="X21" s="81">
        <v>4313.6780000000008</v>
      </c>
      <c r="Y21" s="81">
        <v>3718.8719999999994</v>
      </c>
      <c r="Z21" s="78"/>
      <c r="AA21" s="79">
        <f t="shared" si="2"/>
        <v>106221.423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255</v>
      </c>
      <c r="C23" s="77">
        <v>251</v>
      </c>
      <c r="D23" s="77">
        <v>232</v>
      </c>
      <c r="E23" s="77">
        <v>219</v>
      </c>
      <c r="F23" s="77">
        <v>219</v>
      </c>
      <c r="G23" s="77">
        <v>203</v>
      </c>
      <c r="H23" s="77">
        <v>216</v>
      </c>
      <c r="I23" s="77">
        <v>209.5</v>
      </c>
      <c r="J23" s="77">
        <v>218.5</v>
      </c>
      <c r="K23" s="77">
        <v>229.5</v>
      </c>
      <c r="L23" s="77">
        <v>232</v>
      </c>
      <c r="M23" s="77">
        <v>233</v>
      </c>
      <c r="N23" s="77">
        <v>226</v>
      </c>
      <c r="O23" s="77">
        <v>226.5</v>
      </c>
      <c r="P23" s="77">
        <v>238.5</v>
      </c>
      <c r="Q23" s="77">
        <v>237.5</v>
      </c>
      <c r="R23" s="77">
        <v>217</v>
      </c>
      <c r="S23" s="77">
        <v>214</v>
      </c>
      <c r="T23" s="77">
        <v>216</v>
      </c>
      <c r="U23" s="77">
        <v>214</v>
      </c>
      <c r="V23" s="77">
        <v>214.5</v>
      </c>
      <c r="W23" s="77">
        <v>207.5</v>
      </c>
      <c r="X23" s="77">
        <v>203</v>
      </c>
      <c r="Y23" s="77">
        <v>210.5</v>
      </c>
      <c r="Z23" s="77"/>
      <c r="AA23" s="79">
        <f t="shared" si="2"/>
        <v>5342.5</v>
      </c>
    </row>
    <row r="24" spans="1:27" ht="24.95" customHeight="1" x14ac:dyDescent="0.2">
      <c r="A24" s="85" t="s">
        <v>19</v>
      </c>
      <c r="B24" s="77">
        <v>283</v>
      </c>
      <c r="C24" s="77">
        <v>267.99999999999994</v>
      </c>
      <c r="D24" s="77">
        <v>261</v>
      </c>
      <c r="E24" s="77">
        <v>260</v>
      </c>
      <c r="F24" s="77">
        <v>270.00000000000006</v>
      </c>
      <c r="G24" s="77">
        <v>296.99999999999994</v>
      </c>
      <c r="H24" s="77">
        <v>354</v>
      </c>
      <c r="I24" s="77">
        <v>409</v>
      </c>
      <c r="J24" s="77">
        <v>446.99999999999994</v>
      </c>
      <c r="K24" s="77">
        <v>457</v>
      </c>
      <c r="L24" s="77">
        <v>465</v>
      </c>
      <c r="M24" s="77">
        <v>468</v>
      </c>
      <c r="N24" s="77">
        <v>471</v>
      </c>
      <c r="O24" s="77">
        <v>460</v>
      </c>
      <c r="P24" s="77">
        <v>433</v>
      </c>
      <c r="Q24" s="77">
        <v>441</v>
      </c>
      <c r="R24" s="77">
        <v>461.00000000000006</v>
      </c>
      <c r="S24" s="77">
        <v>478</v>
      </c>
      <c r="T24" s="77">
        <v>488.99999999999994</v>
      </c>
      <c r="U24" s="77">
        <v>480</v>
      </c>
      <c r="V24" s="77">
        <v>442.99999999999994</v>
      </c>
      <c r="W24" s="77">
        <v>398.99999999999994</v>
      </c>
      <c r="X24" s="77">
        <v>355</v>
      </c>
      <c r="Y24" s="77">
        <v>314.00000000000006</v>
      </c>
      <c r="Z24" s="77"/>
      <c r="AA24" s="79">
        <f t="shared" si="2"/>
        <v>9463</v>
      </c>
    </row>
    <row r="25" spans="1:27" ht="30" customHeight="1" thickBot="1" x14ac:dyDescent="0.25">
      <c r="A25" s="86" t="s">
        <v>20</v>
      </c>
      <c r="B25" s="87">
        <f t="shared" ref="B25:AA25" si="3">SUM(B19:B24)</f>
        <v>5434.2079999999987</v>
      </c>
      <c r="C25" s="88">
        <f t="shared" si="3"/>
        <v>5355.6530000000002</v>
      </c>
      <c r="D25" s="88">
        <f t="shared" si="3"/>
        <v>5216.8530000000001</v>
      </c>
      <c r="E25" s="88">
        <f t="shared" si="3"/>
        <v>5148.4179999999997</v>
      </c>
      <c r="F25" s="88">
        <f t="shared" si="3"/>
        <v>5273.3829999999998</v>
      </c>
      <c r="G25" s="88">
        <f t="shared" si="3"/>
        <v>5800.9870000000001</v>
      </c>
      <c r="H25" s="88">
        <f t="shared" si="3"/>
        <v>6769.4539999999997</v>
      </c>
      <c r="I25" s="88">
        <f t="shared" si="3"/>
        <v>7473.3499999999985</v>
      </c>
      <c r="J25" s="88">
        <f t="shared" si="3"/>
        <v>7950.3770000000013</v>
      </c>
      <c r="K25" s="88">
        <f t="shared" si="3"/>
        <v>8117.8609999999999</v>
      </c>
      <c r="L25" s="88">
        <f t="shared" si="3"/>
        <v>8212.5690000000013</v>
      </c>
      <c r="M25" s="88">
        <f t="shared" si="3"/>
        <v>8272.976999999999</v>
      </c>
      <c r="N25" s="88">
        <f t="shared" si="3"/>
        <v>8222.235999999999</v>
      </c>
      <c r="O25" s="88">
        <f t="shared" si="3"/>
        <v>7914.7829999999994</v>
      </c>
      <c r="P25" s="88">
        <f t="shared" si="3"/>
        <v>7840.6749999999993</v>
      </c>
      <c r="Q25" s="88">
        <f t="shared" si="3"/>
        <v>7764.8619999999992</v>
      </c>
      <c r="R25" s="88">
        <f t="shared" si="3"/>
        <v>7681.7380000000012</v>
      </c>
      <c r="S25" s="88">
        <f t="shared" si="3"/>
        <v>8112.5739999999996</v>
      </c>
      <c r="T25" s="88">
        <f t="shared" si="3"/>
        <v>8593.0569999999989</v>
      </c>
      <c r="U25" s="88">
        <f t="shared" si="3"/>
        <v>8505.3339999999989</v>
      </c>
      <c r="V25" s="88">
        <f t="shared" si="3"/>
        <v>7996.9590000000017</v>
      </c>
      <c r="W25" s="88">
        <f t="shared" si="3"/>
        <v>7312.0819999999985</v>
      </c>
      <c r="X25" s="88">
        <f t="shared" si="3"/>
        <v>6804.76</v>
      </c>
      <c r="Y25" s="88">
        <f t="shared" si="3"/>
        <v>6166.8079999999991</v>
      </c>
      <c r="Z25" s="89">
        <f t="shared" si="3"/>
        <v>0</v>
      </c>
      <c r="AA25" s="90">
        <f t="shared" si="3"/>
        <v>171941.95800000001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710</v>
      </c>
      <c r="C28" s="72">
        <v>691</v>
      </c>
      <c r="D28" s="72">
        <v>665</v>
      </c>
      <c r="E28" s="72">
        <v>651</v>
      </c>
      <c r="F28" s="72">
        <v>661</v>
      </c>
      <c r="G28" s="72">
        <v>678</v>
      </c>
      <c r="H28" s="72">
        <v>728</v>
      </c>
      <c r="I28" s="72">
        <v>782.5</v>
      </c>
      <c r="J28" s="72">
        <v>832.5</v>
      </c>
      <c r="K28" s="72">
        <v>854.5</v>
      </c>
      <c r="L28" s="72">
        <v>885</v>
      </c>
      <c r="M28" s="72">
        <v>888</v>
      </c>
      <c r="N28" s="72">
        <v>885</v>
      </c>
      <c r="O28" s="72">
        <v>873.5</v>
      </c>
      <c r="P28" s="72">
        <v>858.5</v>
      </c>
      <c r="Q28" s="72">
        <v>867.5</v>
      </c>
      <c r="R28" s="72">
        <v>861</v>
      </c>
      <c r="S28" s="72">
        <v>853</v>
      </c>
      <c r="T28" s="72">
        <v>866</v>
      </c>
      <c r="U28" s="72">
        <v>855</v>
      </c>
      <c r="V28" s="72">
        <v>818.5</v>
      </c>
      <c r="W28" s="72">
        <v>796.5</v>
      </c>
      <c r="X28" s="72">
        <v>744</v>
      </c>
      <c r="Y28" s="72">
        <v>704.5</v>
      </c>
      <c r="Z28" s="73"/>
      <c r="AA28" s="74">
        <f>SUM(B28:Z28)</f>
        <v>19009.5</v>
      </c>
    </row>
    <row r="29" spans="1:27" ht="24.95" customHeight="1" x14ac:dyDescent="0.2">
      <c r="A29" s="75" t="s">
        <v>23</v>
      </c>
      <c r="B29" s="76">
        <v>5473.2079999999996</v>
      </c>
      <c r="C29" s="77">
        <v>5402.6530000000002</v>
      </c>
      <c r="D29" s="77">
        <v>5277.8530000000001</v>
      </c>
      <c r="E29" s="77">
        <v>5213.4179999999997</v>
      </c>
      <c r="F29" s="77">
        <v>5340.3829999999998</v>
      </c>
      <c r="G29" s="77">
        <v>5836.9870000000001</v>
      </c>
      <c r="H29" s="77">
        <v>6643.4539999999997</v>
      </c>
      <c r="I29" s="77">
        <v>7276.85</v>
      </c>
      <c r="J29" s="77">
        <v>7866.8770000000004</v>
      </c>
      <c r="K29" s="77">
        <v>8027.3609999999999</v>
      </c>
      <c r="L29" s="77">
        <v>8073.5690000000004</v>
      </c>
      <c r="M29" s="77">
        <v>8133.9769999999999</v>
      </c>
      <c r="N29" s="77">
        <v>8085.2359999999999</v>
      </c>
      <c r="O29" s="77">
        <v>7787.2830000000004</v>
      </c>
      <c r="P29" s="77">
        <v>7694.1750000000002</v>
      </c>
      <c r="Q29" s="77">
        <v>7564.3620000000001</v>
      </c>
      <c r="R29" s="77">
        <v>7469.7380000000003</v>
      </c>
      <c r="S29" s="77">
        <v>7869.5739999999996</v>
      </c>
      <c r="T29" s="77">
        <v>8375.0570000000007</v>
      </c>
      <c r="U29" s="77">
        <v>8304.3340000000007</v>
      </c>
      <c r="V29" s="77">
        <v>7867.4589999999998</v>
      </c>
      <c r="W29" s="77">
        <v>7218.5820000000003</v>
      </c>
      <c r="X29" s="77">
        <v>6754.76</v>
      </c>
      <c r="Y29" s="77">
        <v>6223.308</v>
      </c>
      <c r="Z29" s="78"/>
      <c r="AA29" s="79">
        <f>SUM(B29:Z29)</f>
        <v>169780.45799999998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6183.2079999999996</v>
      </c>
      <c r="C31" s="62">
        <f t="shared" si="4"/>
        <v>6093.6530000000002</v>
      </c>
      <c r="D31" s="62">
        <f t="shared" si="4"/>
        <v>5942.8530000000001</v>
      </c>
      <c r="E31" s="62">
        <f t="shared" si="4"/>
        <v>5864.4179999999997</v>
      </c>
      <c r="F31" s="62">
        <f t="shared" si="4"/>
        <v>6001.3829999999998</v>
      </c>
      <c r="G31" s="62">
        <f t="shared" si="4"/>
        <v>6514.9870000000001</v>
      </c>
      <c r="H31" s="62">
        <f t="shared" si="4"/>
        <v>7371.4539999999997</v>
      </c>
      <c r="I31" s="62">
        <f t="shared" si="4"/>
        <v>8059.35</v>
      </c>
      <c r="J31" s="62">
        <f t="shared" si="4"/>
        <v>8699.3770000000004</v>
      </c>
      <c r="K31" s="62">
        <f t="shared" si="4"/>
        <v>8881.8610000000008</v>
      </c>
      <c r="L31" s="62">
        <f t="shared" si="4"/>
        <v>8958.5689999999995</v>
      </c>
      <c r="M31" s="62">
        <f t="shared" si="4"/>
        <v>9021.976999999999</v>
      </c>
      <c r="N31" s="62">
        <f t="shared" si="4"/>
        <v>8970.2360000000008</v>
      </c>
      <c r="O31" s="62">
        <f t="shared" si="4"/>
        <v>8660.7829999999994</v>
      </c>
      <c r="P31" s="62">
        <f t="shared" si="4"/>
        <v>8552.6749999999993</v>
      </c>
      <c r="Q31" s="62">
        <f t="shared" si="4"/>
        <v>8431.862000000001</v>
      </c>
      <c r="R31" s="62">
        <f t="shared" si="4"/>
        <v>8330.7380000000012</v>
      </c>
      <c r="S31" s="62">
        <f t="shared" si="4"/>
        <v>8722.5740000000005</v>
      </c>
      <c r="T31" s="62">
        <f t="shared" si="4"/>
        <v>9241.0570000000007</v>
      </c>
      <c r="U31" s="62">
        <f t="shared" si="4"/>
        <v>9159.3340000000007</v>
      </c>
      <c r="V31" s="62">
        <f t="shared" si="4"/>
        <v>8685.9589999999989</v>
      </c>
      <c r="W31" s="62">
        <f t="shared" si="4"/>
        <v>8015.0820000000003</v>
      </c>
      <c r="X31" s="62">
        <f t="shared" si="4"/>
        <v>7498.76</v>
      </c>
      <c r="Y31" s="62">
        <f t="shared" si="4"/>
        <v>6927.808</v>
      </c>
      <c r="Z31" s="63">
        <f t="shared" si="4"/>
        <v>0</v>
      </c>
      <c r="AA31" s="64">
        <f t="shared" si="4"/>
        <v>188789.95799999998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406</v>
      </c>
      <c r="C34" s="95">
        <v>406</v>
      </c>
      <c r="D34" s="95">
        <v>406</v>
      </c>
      <c r="E34" s="95">
        <v>406</v>
      </c>
      <c r="F34" s="95">
        <v>406</v>
      </c>
      <c r="G34" s="95">
        <v>406</v>
      </c>
      <c r="H34" s="95">
        <v>334</v>
      </c>
      <c r="I34" s="95">
        <v>324</v>
      </c>
      <c r="J34" s="95">
        <v>418</v>
      </c>
      <c r="K34" s="95">
        <v>424</v>
      </c>
      <c r="L34" s="95">
        <v>406</v>
      </c>
      <c r="M34" s="95">
        <v>406</v>
      </c>
      <c r="N34" s="95">
        <v>406</v>
      </c>
      <c r="O34" s="95">
        <v>406</v>
      </c>
      <c r="P34" s="95">
        <v>406</v>
      </c>
      <c r="Q34" s="95">
        <v>406</v>
      </c>
      <c r="R34" s="95">
        <v>391</v>
      </c>
      <c r="S34" s="95">
        <v>340</v>
      </c>
      <c r="T34" s="95">
        <v>374</v>
      </c>
      <c r="U34" s="95">
        <v>373</v>
      </c>
      <c r="V34" s="95">
        <v>391</v>
      </c>
      <c r="W34" s="95">
        <v>406</v>
      </c>
      <c r="X34" s="95">
        <v>406</v>
      </c>
      <c r="Y34" s="95">
        <v>406</v>
      </c>
      <c r="Z34" s="96"/>
      <c r="AA34" s="74">
        <f t="shared" ref="AA34:AA39" si="5">SUM(B34:Z34)</f>
        <v>9459</v>
      </c>
    </row>
    <row r="35" spans="1:27" ht="24.95" customHeight="1" x14ac:dyDescent="0.2">
      <c r="A35" s="97" t="s">
        <v>41</v>
      </c>
      <c r="B35" s="98">
        <v>343</v>
      </c>
      <c r="C35" s="99">
        <v>332</v>
      </c>
      <c r="D35" s="99">
        <v>320</v>
      </c>
      <c r="E35" s="99">
        <v>310</v>
      </c>
      <c r="F35" s="99">
        <v>322</v>
      </c>
      <c r="G35" s="99">
        <v>308</v>
      </c>
      <c r="H35" s="99">
        <v>268</v>
      </c>
      <c r="I35" s="99">
        <v>262</v>
      </c>
      <c r="J35" s="99">
        <v>331</v>
      </c>
      <c r="K35" s="99">
        <v>340</v>
      </c>
      <c r="L35" s="99">
        <v>340</v>
      </c>
      <c r="M35" s="99">
        <v>343</v>
      </c>
      <c r="N35" s="99">
        <v>342</v>
      </c>
      <c r="O35" s="99">
        <v>340</v>
      </c>
      <c r="P35" s="99">
        <v>306</v>
      </c>
      <c r="Q35" s="99">
        <v>261</v>
      </c>
      <c r="R35" s="99">
        <v>258</v>
      </c>
      <c r="S35" s="99">
        <v>270</v>
      </c>
      <c r="T35" s="99">
        <v>274</v>
      </c>
      <c r="U35" s="99">
        <v>281</v>
      </c>
      <c r="V35" s="99">
        <v>298</v>
      </c>
      <c r="W35" s="99">
        <v>297</v>
      </c>
      <c r="X35" s="99">
        <v>288</v>
      </c>
      <c r="Y35" s="99">
        <v>355</v>
      </c>
      <c r="Z35" s="100"/>
      <c r="AA35" s="79">
        <f t="shared" si="5"/>
        <v>7389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225.6</v>
      </c>
      <c r="I36" s="99">
        <v>246.5</v>
      </c>
      <c r="J36" s="99">
        <v>256.7</v>
      </c>
      <c r="K36" s="99"/>
      <c r="L36" s="99"/>
      <c r="M36" s="99"/>
      <c r="N36" s="99"/>
      <c r="O36" s="99"/>
      <c r="P36" s="99"/>
      <c r="Q36" s="99"/>
      <c r="R36" s="99">
        <v>112.2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841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293.8</v>
      </c>
      <c r="C38" s="99">
        <v>233.8</v>
      </c>
      <c r="D38" s="99">
        <v>391.4</v>
      </c>
      <c r="E38" s="99">
        <v>471.4</v>
      </c>
      <c r="F38" s="99">
        <v>452.7</v>
      </c>
      <c r="G38" s="99">
        <v>500</v>
      </c>
      <c r="H38" s="99"/>
      <c r="I38" s="99"/>
      <c r="J38" s="99"/>
      <c r="K38" s="99">
        <v>279.10000000000002</v>
      </c>
      <c r="L38" s="99">
        <v>248.4</v>
      </c>
      <c r="M38" s="99">
        <v>133.5</v>
      </c>
      <c r="N38" s="99">
        <v>78.7</v>
      </c>
      <c r="O38" s="99">
        <v>106.7</v>
      </c>
      <c r="P38" s="99">
        <v>140.5</v>
      </c>
      <c r="Q38" s="99">
        <v>7.9</v>
      </c>
      <c r="R38" s="99"/>
      <c r="S38" s="99">
        <v>312.89999999999998</v>
      </c>
      <c r="T38" s="99"/>
      <c r="U38" s="99">
        <v>133.9</v>
      </c>
      <c r="V38" s="99">
        <v>496.5</v>
      </c>
      <c r="W38" s="99">
        <v>500</v>
      </c>
      <c r="X38" s="99">
        <v>500</v>
      </c>
      <c r="Y38" s="99">
        <v>500</v>
      </c>
      <c r="Z38" s="100"/>
      <c r="AA38" s="79">
        <f t="shared" si="5"/>
        <v>5781.2000000000007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1042.8</v>
      </c>
      <c r="C39" s="88">
        <f t="shared" si="6"/>
        <v>971.8</v>
      </c>
      <c r="D39" s="88">
        <f t="shared" si="6"/>
        <v>1117.4000000000001</v>
      </c>
      <c r="E39" s="88">
        <f t="shared" si="6"/>
        <v>1187.4000000000001</v>
      </c>
      <c r="F39" s="88">
        <f t="shared" si="6"/>
        <v>1180.7</v>
      </c>
      <c r="G39" s="88">
        <f t="shared" si="6"/>
        <v>1214</v>
      </c>
      <c r="H39" s="88">
        <f t="shared" si="6"/>
        <v>827.6</v>
      </c>
      <c r="I39" s="88">
        <f t="shared" si="6"/>
        <v>832.5</v>
      </c>
      <c r="J39" s="88">
        <f t="shared" si="6"/>
        <v>1005.7</v>
      </c>
      <c r="K39" s="88">
        <f t="shared" si="6"/>
        <v>1043.0999999999999</v>
      </c>
      <c r="L39" s="88">
        <f t="shared" si="6"/>
        <v>994.4</v>
      </c>
      <c r="M39" s="88">
        <f t="shared" si="6"/>
        <v>882.5</v>
      </c>
      <c r="N39" s="88">
        <f t="shared" si="6"/>
        <v>826.7</v>
      </c>
      <c r="O39" s="88">
        <f t="shared" si="6"/>
        <v>852.7</v>
      </c>
      <c r="P39" s="88">
        <f t="shared" si="6"/>
        <v>852.5</v>
      </c>
      <c r="Q39" s="88">
        <f t="shared" si="6"/>
        <v>674.9</v>
      </c>
      <c r="R39" s="88">
        <f t="shared" si="6"/>
        <v>761.2</v>
      </c>
      <c r="S39" s="88">
        <f t="shared" si="6"/>
        <v>922.9</v>
      </c>
      <c r="T39" s="88">
        <f t="shared" si="6"/>
        <v>648</v>
      </c>
      <c r="U39" s="88">
        <f t="shared" si="6"/>
        <v>787.9</v>
      </c>
      <c r="V39" s="88">
        <f t="shared" si="6"/>
        <v>1185.5</v>
      </c>
      <c r="W39" s="88">
        <f t="shared" si="6"/>
        <v>1203</v>
      </c>
      <c r="X39" s="88">
        <f t="shared" si="6"/>
        <v>1194</v>
      </c>
      <c r="Y39" s="88">
        <f t="shared" si="6"/>
        <v>1261</v>
      </c>
      <c r="Z39" s="89">
        <f t="shared" si="6"/>
        <v>0</v>
      </c>
      <c r="AA39" s="90">
        <f t="shared" si="5"/>
        <v>23470.200000000004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225.6</v>
      </c>
      <c r="I44" s="99">
        <v>246.5</v>
      </c>
      <c r="J44" s="99">
        <v>256.7</v>
      </c>
      <c r="K44" s="99"/>
      <c r="L44" s="99"/>
      <c r="M44" s="99"/>
      <c r="N44" s="99"/>
      <c r="O44" s="99"/>
      <c r="P44" s="99"/>
      <c r="Q44" s="99"/>
      <c r="R44" s="99">
        <v>112.2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841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293.8</v>
      </c>
      <c r="C46" s="99">
        <v>233.8</v>
      </c>
      <c r="D46" s="99">
        <v>391.4</v>
      </c>
      <c r="E46" s="99">
        <v>471.4</v>
      </c>
      <c r="F46" s="99">
        <v>452.7</v>
      </c>
      <c r="G46" s="99">
        <v>500</v>
      </c>
      <c r="H46" s="99"/>
      <c r="I46" s="99"/>
      <c r="J46" s="99"/>
      <c r="K46" s="99">
        <v>279.10000000000002</v>
      </c>
      <c r="L46" s="99">
        <v>248.4</v>
      </c>
      <c r="M46" s="99">
        <v>133.5</v>
      </c>
      <c r="N46" s="99">
        <v>78.7</v>
      </c>
      <c r="O46" s="99">
        <v>106.7</v>
      </c>
      <c r="P46" s="99">
        <v>140.5</v>
      </c>
      <c r="Q46" s="99">
        <v>7.9</v>
      </c>
      <c r="R46" s="99"/>
      <c r="S46" s="99">
        <v>312.89999999999998</v>
      </c>
      <c r="T46" s="99"/>
      <c r="U46" s="99">
        <v>133.9</v>
      </c>
      <c r="V46" s="99">
        <v>496.5</v>
      </c>
      <c r="W46" s="99">
        <v>500</v>
      </c>
      <c r="X46" s="99">
        <v>500</v>
      </c>
      <c r="Y46" s="99">
        <v>500</v>
      </c>
      <c r="Z46" s="100"/>
      <c r="AA46" s="79">
        <f t="shared" si="7"/>
        <v>5781.2000000000007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3.35</v>
      </c>
      <c r="M47" s="99"/>
      <c r="N47" s="99"/>
      <c r="O47" s="99">
        <v>8.35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11.7</v>
      </c>
    </row>
    <row r="48" spans="1:27" ht="30" customHeight="1" thickBot="1" x14ac:dyDescent="0.25">
      <c r="A48" s="86" t="s">
        <v>48</v>
      </c>
      <c r="B48" s="87">
        <f>SUM(B42:B47)</f>
        <v>293.8</v>
      </c>
      <c r="C48" s="88">
        <f t="shared" ref="C48:Z48" si="8">SUM(C42:C47)</f>
        <v>233.8</v>
      </c>
      <c r="D48" s="88">
        <f t="shared" si="8"/>
        <v>391.4</v>
      </c>
      <c r="E48" s="88">
        <f t="shared" si="8"/>
        <v>471.4</v>
      </c>
      <c r="F48" s="88">
        <f t="shared" si="8"/>
        <v>452.7</v>
      </c>
      <c r="G48" s="88">
        <f t="shared" si="8"/>
        <v>500</v>
      </c>
      <c r="H48" s="88">
        <f t="shared" si="8"/>
        <v>225.6</v>
      </c>
      <c r="I48" s="88">
        <f t="shared" si="8"/>
        <v>246.5</v>
      </c>
      <c r="J48" s="88">
        <f t="shared" si="8"/>
        <v>256.7</v>
      </c>
      <c r="K48" s="88">
        <f t="shared" si="8"/>
        <v>279.10000000000002</v>
      </c>
      <c r="L48" s="88">
        <f t="shared" si="8"/>
        <v>251.75</v>
      </c>
      <c r="M48" s="88">
        <f t="shared" si="8"/>
        <v>133.5</v>
      </c>
      <c r="N48" s="88">
        <f t="shared" si="8"/>
        <v>78.7</v>
      </c>
      <c r="O48" s="88">
        <f t="shared" si="8"/>
        <v>115.05</v>
      </c>
      <c r="P48" s="88">
        <f t="shared" si="8"/>
        <v>140.5</v>
      </c>
      <c r="Q48" s="88">
        <f t="shared" si="8"/>
        <v>7.9</v>
      </c>
      <c r="R48" s="88">
        <f t="shared" si="8"/>
        <v>112.2</v>
      </c>
      <c r="S48" s="88">
        <f t="shared" si="8"/>
        <v>312.89999999999998</v>
      </c>
      <c r="T48" s="88">
        <f t="shared" si="8"/>
        <v>0</v>
      </c>
      <c r="U48" s="88">
        <f t="shared" si="8"/>
        <v>133.9</v>
      </c>
      <c r="V48" s="88">
        <f t="shared" si="8"/>
        <v>496.5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6633.9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6477.0079999999989</v>
      </c>
      <c r="C51" s="88">
        <f t="shared" si="10"/>
        <v>6327.4530000000004</v>
      </c>
      <c r="D51" s="88">
        <f t="shared" si="10"/>
        <v>6334.2530000000006</v>
      </c>
      <c r="E51" s="88">
        <f t="shared" si="10"/>
        <v>6335.8179999999993</v>
      </c>
      <c r="F51" s="88">
        <f t="shared" si="10"/>
        <v>6454.0829999999996</v>
      </c>
      <c r="G51" s="88">
        <f t="shared" si="10"/>
        <v>7014.9870000000001</v>
      </c>
      <c r="H51" s="88">
        <f t="shared" si="10"/>
        <v>7597.0540000000001</v>
      </c>
      <c r="I51" s="88">
        <f t="shared" si="10"/>
        <v>8305.8499999999985</v>
      </c>
      <c r="J51" s="88">
        <f t="shared" si="10"/>
        <v>8956.0770000000011</v>
      </c>
      <c r="K51" s="88">
        <f t="shared" si="10"/>
        <v>9160.9609999999993</v>
      </c>
      <c r="L51" s="88">
        <f t="shared" si="10"/>
        <v>9206.969000000001</v>
      </c>
      <c r="M51" s="88">
        <f t="shared" si="10"/>
        <v>9155.476999999999</v>
      </c>
      <c r="N51" s="88">
        <f t="shared" si="10"/>
        <v>9048.9359999999997</v>
      </c>
      <c r="O51" s="88">
        <f t="shared" si="10"/>
        <v>8767.4830000000002</v>
      </c>
      <c r="P51" s="88">
        <f t="shared" si="10"/>
        <v>8693.1749999999993</v>
      </c>
      <c r="Q51" s="88">
        <f t="shared" si="10"/>
        <v>8439.7619999999988</v>
      </c>
      <c r="R51" s="88">
        <f t="shared" si="10"/>
        <v>8442.9380000000019</v>
      </c>
      <c r="S51" s="88">
        <f t="shared" si="10"/>
        <v>9035.4740000000002</v>
      </c>
      <c r="T51" s="88">
        <f t="shared" si="10"/>
        <v>9241.0569999999989</v>
      </c>
      <c r="U51" s="88">
        <f t="shared" si="10"/>
        <v>9293.2339999999986</v>
      </c>
      <c r="V51" s="88">
        <f t="shared" si="10"/>
        <v>9182.4590000000026</v>
      </c>
      <c r="W51" s="88">
        <f t="shared" si="10"/>
        <v>8515.0819999999985</v>
      </c>
      <c r="X51" s="88">
        <f t="shared" si="10"/>
        <v>7998.76</v>
      </c>
      <c r="Y51" s="88">
        <f t="shared" si="10"/>
        <v>7427.8079999999991</v>
      </c>
      <c r="Z51" s="89">
        <f t="shared" si="10"/>
        <v>0</v>
      </c>
      <c r="AA51" s="105">
        <f>SUM(B51:Z51)</f>
        <v>195412.15799999997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-347.2</v>
      </c>
      <c r="C4" s="18">
        <v>-407.2</v>
      </c>
      <c r="D4" s="18">
        <v>-249.60000000000002</v>
      </c>
      <c r="E4" s="18">
        <v>-169.60000000000002</v>
      </c>
      <c r="F4" s="18">
        <v>-188.3</v>
      </c>
      <c r="G4" s="18">
        <v>-112.29999999999995</v>
      </c>
      <c r="H4" s="18">
        <v>-260.29999999999995</v>
      </c>
      <c r="I4" s="18">
        <v>-253.5</v>
      </c>
      <c r="J4" s="18">
        <v>-137.60000000000002</v>
      </c>
      <c r="K4" s="18">
        <v>90.800000000000011</v>
      </c>
      <c r="L4" s="18">
        <v>-323.80000000000007</v>
      </c>
      <c r="M4" s="18">
        <v>-526.5</v>
      </c>
      <c r="N4" s="18">
        <v>-581.29999999999995</v>
      </c>
      <c r="O4" s="18">
        <v>-553.29999999999995</v>
      </c>
      <c r="P4" s="18">
        <v>-519.5</v>
      </c>
      <c r="Q4" s="18">
        <v>-484.1</v>
      </c>
      <c r="R4" s="18">
        <v>37.5</v>
      </c>
      <c r="S4" s="18">
        <v>-27.700000000000045</v>
      </c>
      <c r="T4" s="18">
        <v>-480.90000000000003</v>
      </c>
      <c r="U4" s="18">
        <v>-526.1</v>
      </c>
      <c r="V4" s="18">
        <v>-163.5</v>
      </c>
      <c r="W4" s="18">
        <v>-118</v>
      </c>
      <c r="X4" s="18">
        <v>-118</v>
      </c>
      <c r="Y4" s="18">
        <v>-118</v>
      </c>
      <c r="Z4" s="19"/>
      <c r="AA4" s="112">
        <f>SUM(B4:Z4)</f>
        <v>-6538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395.55</v>
      </c>
      <c r="C7" s="118">
        <v>342.32</v>
      </c>
      <c r="D7" s="118">
        <v>332</v>
      </c>
      <c r="E7" s="118">
        <v>332</v>
      </c>
      <c r="F7" s="118">
        <v>332</v>
      </c>
      <c r="G7" s="118">
        <v>335.01</v>
      </c>
      <c r="H7" s="118">
        <v>411</v>
      </c>
      <c r="I7" s="118">
        <v>434.6</v>
      </c>
      <c r="J7" s="118">
        <v>390.36</v>
      </c>
      <c r="K7" s="118">
        <v>324</v>
      </c>
      <c r="L7" s="118">
        <v>240.33</v>
      </c>
      <c r="M7" s="118">
        <v>240.33</v>
      </c>
      <c r="N7" s="118">
        <v>240.33</v>
      </c>
      <c r="O7" s="118">
        <v>225.6</v>
      </c>
      <c r="P7" s="118">
        <v>240.33</v>
      </c>
      <c r="Q7" s="118">
        <v>309.64</v>
      </c>
      <c r="R7" s="118">
        <v>378.45</v>
      </c>
      <c r="S7" s="118">
        <v>418.35</v>
      </c>
      <c r="T7" s="118">
        <v>470.5</v>
      </c>
      <c r="U7" s="118">
        <v>480</v>
      </c>
      <c r="V7" s="118">
        <v>430.01</v>
      </c>
      <c r="W7" s="118">
        <v>355.88</v>
      </c>
      <c r="X7" s="118">
        <v>374.18</v>
      </c>
      <c r="Y7" s="118">
        <v>362.46</v>
      </c>
      <c r="Z7" s="119"/>
      <c r="AA7" s="120">
        <f>IF(SUM(B7:Z7)&lt;&gt;0,AVERAGEIF(B7:Z7,"&lt;&gt;"""),"")</f>
        <v>349.80125000000004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641</v>
      </c>
      <c r="C13" s="130">
        <v>641</v>
      </c>
      <c r="D13" s="130">
        <v>641</v>
      </c>
      <c r="E13" s="130">
        <v>641</v>
      </c>
      <c r="F13" s="130">
        <v>641</v>
      </c>
      <c r="G13" s="130">
        <v>612.29999999999995</v>
      </c>
      <c r="H13" s="130"/>
      <c r="I13" s="130"/>
      <c r="J13" s="130"/>
      <c r="K13" s="130">
        <v>188.3</v>
      </c>
      <c r="L13" s="130">
        <v>572.20000000000005</v>
      </c>
      <c r="M13" s="130">
        <v>660</v>
      </c>
      <c r="N13" s="130">
        <v>660</v>
      </c>
      <c r="O13" s="130">
        <v>660</v>
      </c>
      <c r="P13" s="130">
        <v>660</v>
      </c>
      <c r="Q13" s="130">
        <v>492</v>
      </c>
      <c r="R13" s="130"/>
      <c r="S13" s="130">
        <v>340.6</v>
      </c>
      <c r="T13" s="130">
        <v>40.799999999999997</v>
      </c>
      <c r="U13" s="130">
        <v>660</v>
      </c>
      <c r="V13" s="130">
        <v>660</v>
      </c>
      <c r="W13" s="130">
        <v>618</v>
      </c>
      <c r="X13" s="130">
        <v>618</v>
      </c>
      <c r="Y13" s="131">
        <v>618</v>
      </c>
      <c r="Z13" s="132"/>
      <c r="AA13" s="133">
        <f t="shared" si="0"/>
        <v>11265.2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485.9</v>
      </c>
      <c r="I15" s="134">
        <v>500</v>
      </c>
      <c r="J15" s="134">
        <v>394.3</v>
      </c>
      <c r="K15" s="134"/>
      <c r="L15" s="134"/>
      <c r="M15" s="134"/>
      <c r="N15" s="134"/>
      <c r="O15" s="134"/>
      <c r="P15" s="134"/>
      <c r="Q15" s="134"/>
      <c r="R15" s="134">
        <v>74.7</v>
      </c>
      <c r="S15" s="134"/>
      <c r="T15" s="134">
        <v>440.1</v>
      </c>
      <c r="U15" s="134"/>
      <c r="V15" s="134"/>
      <c r="W15" s="134"/>
      <c r="X15" s="134"/>
      <c r="Y15" s="134"/>
      <c r="Z15" s="132"/>
      <c r="AA15" s="133">
        <f t="shared" si="0"/>
        <v>1895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641</v>
      </c>
      <c r="C16" s="136">
        <f t="shared" si="1"/>
        <v>641</v>
      </c>
      <c r="D16" s="136">
        <f t="shared" si="1"/>
        <v>641</v>
      </c>
      <c r="E16" s="136">
        <f t="shared" si="1"/>
        <v>641</v>
      </c>
      <c r="F16" s="136">
        <f t="shared" si="1"/>
        <v>641</v>
      </c>
      <c r="G16" s="136">
        <f t="shared" si="1"/>
        <v>612.29999999999995</v>
      </c>
      <c r="H16" s="136">
        <f t="shared" si="1"/>
        <v>485.9</v>
      </c>
      <c r="I16" s="136">
        <f t="shared" si="1"/>
        <v>500</v>
      </c>
      <c r="J16" s="136">
        <f t="shared" si="1"/>
        <v>394.3</v>
      </c>
      <c r="K16" s="136">
        <f t="shared" si="1"/>
        <v>188.3</v>
      </c>
      <c r="L16" s="136">
        <f t="shared" si="1"/>
        <v>572.20000000000005</v>
      </c>
      <c r="M16" s="136">
        <f t="shared" si="1"/>
        <v>660</v>
      </c>
      <c r="N16" s="136">
        <f t="shared" si="1"/>
        <v>660</v>
      </c>
      <c r="O16" s="136">
        <f t="shared" si="1"/>
        <v>660</v>
      </c>
      <c r="P16" s="136">
        <f t="shared" si="1"/>
        <v>660</v>
      </c>
      <c r="Q16" s="136">
        <f t="shared" si="1"/>
        <v>492</v>
      </c>
      <c r="R16" s="136">
        <f t="shared" si="1"/>
        <v>74.7</v>
      </c>
      <c r="S16" s="136">
        <f t="shared" si="1"/>
        <v>340.6</v>
      </c>
      <c r="T16" s="136">
        <f t="shared" si="1"/>
        <v>480.90000000000003</v>
      </c>
      <c r="U16" s="136">
        <f t="shared" si="1"/>
        <v>660</v>
      </c>
      <c r="V16" s="136">
        <f t="shared" si="1"/>
        <v>660</v>
      </c>
      <c r="W16" s="136">
        <f t="shared" si="1"/>
        <v>618</v>
      </c>
      <c r="X16" s="136">
        <f t="shared" si="1"/>
        <v>618</v>
      </c>
      <c r="Y16" s="136">
        <f t="shared" si="1"/>
        <v>618</v>
      </c>
      <c r="Z16" s="137" t="str">
        <f t="shared" si="1"/>
        <v/>
      </c>
      <c r="AA16" s="90">
        <f t="shared" si="0"/>
        <v>13160.2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225.6</v>
      </c>
      <c r="I21" s="130">
        <v>246.5</v>
      </c>
      <c r="J21" s="130">
        <v>256.7</v>
      </c>
      <c r="K21" s="130"/>
      <c r="L21" s="130"/>
      <c r="M21" s="130"/>
      <c r="N21" s="130"/>
      <c r="O21" s="130"/>
      <c r="P21" s="130"/>
      <c r="Q21" s="130"/>
      <c r="R21" s="130">
        <v>112.2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841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293.8</v>
      </c>
      <c r="C23" s="134">
        <v>233.8</v>
      </c>
      <c r="D23" s="134">
        <v>391.4</v>
      </c>
      <c r="E23" s="134">
        <v>471.4</v>
      </c>
      <c r="F23" s="134">
        <v>452.7</v>
      </c>
      <c r="G23" s="134">
        <v>500</v>
      </c>
      <c r="H23" s="134"/>
      <c r="I23" s="134"/>
      <c r="J23" s="134"/>
      <c r="K23" s="134">
        <v>279.10000000000002</v>
      </c>
      <c r="L23" s="134">
        <v>248.4</v>
      </c>
      <c r="M23" s="134">
        <v>133.5</v>
      </c>
      <c r="N23" s="134">
        <v>78.7</v>
      </c>
      <c r="O23" s="134">
        <v>106.7</v>
      </c>
      <c r="P23" s="134">
        <v>140.5</v>
      </c>
      <c r="Q23" s="134">
        <v>7.9</v>
      </c>
      <c r="R23" s="134"/>
      <c r="S23" s="134">
        <v>312.89999999999998</v>
      </c>
      <c r="T23" s="134"/>
      <c r="U23" s="134">
        <v>133.9</v>
      </c>
      <c r="V23" s="134">
        <v>496.5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5781.2000000000007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293.8</v>
      </c>
      <c r="C24" s="136">
        <f t="shared" si="3"/>
        <v>233.8</v>
      </c>
      <c r="D24" s="136">
        <f t="shared" si="3"/>
        <v>391.4</v>
      </c>
      <c r="E24" s="136">
        <f t="shared" si="3"/>
        <v>471.4</v>
      </c>
      <c r="F24" s="136">
        <f t="shared" si="3"/>
        <v>452.7</v>
      </c>
      <c r="G24" s="136">
        <f t="shared" si="3"/>
        <v>500</v>
      </c>
      <c r="H24" s="136">
        <f t="shared" si="3"/>
        <v>225.6</v>
      </c>
      <c r="I24" s="136">
        <f t="shared" si="3"/>
        <v>246.5</v>
      </c>
      <c r="J24" s="136">
        <f t="shared" si="3"/>
        <v>256.7</v>
      </c>
      <c r="K24" s="136">
        <f t="shared" si="3"/>
        <v>279.10000000000002</v>
      </c>
      <c r="L24" s="136">
        <f t="shared" si="3"/>
        <v>248.4</v>
      </c>
      <c r="M24" s="136">
        <f t="shared" si="3"/>
        <v>133.5</v>
      </c>
      <c r="N24" s="136">
        <f t="shared" si="3"/>
        <v>78.7</v>
      </c>
      <c r="O24" s="136">
        <f t="shared" si="3"/>
        <v>106.7</v>
      </c>
      <c r="P24" s="136">
        <f t="shared" si="3"/>
        <v>140.5</v>
      </c>
      <c r="Q24" s="136">
        <f t="shared" si="3"/>
        <v>7.9</v>
      </c>
      <c r="R24" s="136">
        <f t="shared" si="3"/>
        <v>112.2</v>
      </c>
      <c r="S24" s="136">
        <f t="shared" si="3"/>
        <v>312.89999999999998</v>
      </c>
      <c r="T24" s="136">
        <f t="shared" si="3"/>
        <v>0</v>
      </c>
      <c r="U24" s="136">
        <f t="shared" si="3"/>
        <v>133.9</v>
      </c>
      <c r="V24" s="136">
        <f t="shared" si="3"/>
        <v>496.5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6622.1999999999989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2022-03-09T12:04:00Z</dcterms:created>
  <dcterms:modified xsi:type="dcterms:W3CDTF">2022-03-09T12:04:01Z</dcterms:modified>
</cp:coreProperties>
</file>