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<sst xmlns="http://schemas.openxmlformats.org/spreadsheetml/2006/main" count="117" uniqueCount="53">
  <si>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08/03/2022 14:09:43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</si>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</sst>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1432</c:v>
                </c:pt>
                <c:pt idx="1">
                  <c:v>1432</c:v>
                </c:pt>
                <c:pt idx="2">
                  <c:v>1432</c:v>
                </c:pt>
                <c:pt idx="3">
                  <c:v>1432</c:v>
                </c:pt>
                <c:pt idx="4">
                  <c:v>1432</c:v>
                </c:pt>
                <c:pt idx="5">
                  <c:v>1432</c:v>
                </c:pt>
                <c:pt idx="6">
                  <c:v>1432</c:v>
                </c:pt>
                <c:pt idx="7">
                  <c:v>1432</c:v>
                </c:pt>
                <c:pt idx="8">
                  <c:v>1517</c:v>
                </c:pt>
                <c:pt idx="9">
                  <c:v>1562</c:v>
                </c:pt>
                <c:pt idx="10">
                  <c:v>1587</c:v>
                </c:pt>
                <c:pt idx="11">
                  <c:v>1626</c:v>
                </c:pt>
                <c:pt idx="12">
                  <c:v>1626</c:v>
                </c:pt>
                <c:pt idx="13">
                  <c:v>1626</c:v>
                </c:pt>
                <c:pt idx="14">
                  <c:v>1626</c:v>
                </c:pt>
                <c:pt idx="15">
                  <c:v>1626</c:v>
                </c:pt>
                <c:pt idx="16">
                  <c:v>1626</c:v>
                </c:pt>
                <c:pt idx="17">
                  <c:v>1626</c:v>
                </c:pt>
                <c:pt idx="18">
                  <c:v>1626</c:v>
                </c:pt>
                <c:pt idx="19">
                  <c:v>1626</c:v>
                </c:pt>
                <c:pt idx="20">
                  <c:v>1626</c:v>
                </c:pt>
                <c:pt idx="21">
                  <c:v>1626</c:v>
                </c:pt>
                <c:pt idx="22">
                  <c:v>1626</c:v>
                </c:pt>
                <c:pt idx="23">
                  <c:v>1626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</c:v>
                </c:pt>
                <c:pt idx="1">
                  <c:v>223</c:v>
                </c:pt>
                <c:pt idx="2">
                  <c:v>216</c:v>
                </c:pt>
                <c:pt idx="3">
                  <c:v>212</c:v>
                </c:pt>
                <c:pt idx="4">
                  <c:v>219</c:v>
                </c:pt>
                <c:pt idx="5">
                  <c:v>249</c:v>
                </c:pt>
                <c:pt idx="6">
                  <c:v>279</c:v>
                </c:pt>
                <c:pt idx="7">
                  <c:v>285.64999999999998</c:v>
                </c:pt>
                <c:pt idx="8">
                  <c:v>285.64999999999998</c:v>
                </c:pt>
                <c:pt idx="9">
                  <c:v>271.64999999999998</c:v>
                </c:pt>
                <c:pt idx="10">
                  <c:v>265.64999999999998</c:v>
                </c:pt>
                <c:pt idx="11">
                  <c:v>265.64999999999998</c:v>
                </c:pt>
                <c:pt idx="12">
                  <c:v>265.64999999999998</c:v>
                </c:pt>
                <c:pt idx="13">
                  <c:v>265.64999999999998</c:v>
                </c:pt>
                <c:pt idx="14">
                  <c:v>265.64999999999998</c:v>
                </c:pt>
                <c:pt idx="15">
                  <c:v>271.64999999999998</c:v>
                </c:pt>
                <c:pt idx="16">
                  <c:v>285.64999999999998</c:v>
                </c:pt>
                <c:pt idx="17">
                  <c:v>295.64999999999998</c:v>
                </c:pt>
                <c:pt idx="18">
                  <c:v>326.14999999999998</c:v>
                </c:pt>
                <c:pt idx="19">
                  <c:v>326.14999999999998</c:v>
                </c:pt>
                <c:pt idx="20">
                  <c:v>322.64999999999998</c:v>
                </c:pt>
                <c:pt idx="21">
                  <c:v>293.5</c:v>
                </c:pt>
                <c:pt idx="22">
                  <c:v>285.64999999999998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2786.096</c:v>
                </c:pt>
                <c:pt idx="1">
                  <c:v>2668.4459999999999</c:v>
                </c:pt>
                <c:pt idx="2">
                  <c:v>2392.4229999999998</c:v>
                </c:pt>
                <c:pt idx="3">
                  <c:v>2279.5920000000001</c:v>
                </c:pt>
                <c:pt idx="4">
                  <c:v>2551.549</c:v>
                </c:pt>
                <c:pt idx="5">
                  <c:v>2986.0060000000003</c:v>
                </c:pt>
                <c:pt idx="6">
                  <c:v>3482.596</c:v>
                </c:pt>
                <c:pt idx="7">
                  <c:v>3868.0430000000001</c:v>
                </c:pt>
                <c:pt idx="8">
                  <c:v>3648.4679999999998</c:v>
                </c:pt>
                <c:pt idx="9">
                  <c:v>3474.384</c:v>
                </c:pt>
                <c:pt idx="10">
                  <c:v>3168.8789999999999</c:v>
                </c:pt>
                <c:pt idx="11">
                  <c:v>3111.4920000000002</c:v>
                </c:pt>
                <c:pt idx="12">
                  <c:v>3111.4920000000002</c:v>
                </c:pt>
                <c:pt idx="13">
                  <c:v>3111.808</c:v>
                </c:pt>
                <c:pt idx="14">
                  <c:v>3170.1590000000001</c:v>
                </c:pt>
                <c:pt idx="15">
                  <c:v>3241.549</c:v>
                </c:pt>
                <c:pt idx="16">
                  <c:v>3608.5389999999998</c:v>
                </c:pt>
                <c:pt idx="17">
                  <c:v>3882.8919999999998</c:v>
                </c:pt>
                <c:pt idx="18">
                  <c:v>4000</c:v>
                </c:pt>
                <c:pt idx="19">
                  <c:v>4000.5450000000001</c:v>
                </c:pt>
                <c:pt idx="20">
                  <c:v>3707.3289999999997</c:v>
                </c:pt>
                <c:pt idx="21">
                  <c:v>3513.201</c:v>
                </c:pt>
                <c:pt idx="22">
                  <c:v>3346.9409999999998</c:v>
                </c:pt>
                <c:pt idx="23">
                  <c:v>2838.4720000000002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185.1</c:v>
                </c:pt>
                <c:pt idx="1">
                  <c:v>317.5</c:v>
                </c:pt>
                <c:pt idx="2">
                  <c:v>490.7</c:v>
                </c:pt>
                <c:pt idx="3">
                  <c:v>522.1</c:v>
                </c:pt>
                <c:pt idx="4">
                  <c:v>180</c:v>
                </c:pt>
                <c:pt idx="5">
                  <c:v>85</c:v>
                </c:pt>
                <c:pt idx="6">
                  <c:v>138</c:v>
                </c:pt>
                <c:pt idx="7">
                  <c:v>138</c:v>
                </c:pt>
                <c:pt idx="8">
                  <c:v>205</c:v>
                </c:pt>
                <c:pt idx="9">
                  <c:v>188.9</c:v>
                </c:pt>
                <c:pt idx="10">
                  <c:v>452.4</c:v>
                </c:pt>
                <c:pt idx="11">
                  <c:v>455.1</c:v>
                </c:pt>
                <c:pt idx="12">
                  <c:v>350.6</c:v>
                </c:pt>
                <c:pt idx="13">
                  <c:v>234.2</c:v>
                </c:pt>
                <c:pt idx="14">
                  <c:v>384.4</c:v>
                </c:pt>
                <c:pt idx="15">
                  <c:v>486.8</c:v>
                </c:pt>
                <c:pt idx="16">
                  <c:v>70</c:v>
                </c:pt>
                <c:pt idx="17">
                  <c:v>125</c:v>
                </c:pt>
                <c:pt idx="18">
                  <c:v>123</c:v>
                </c:pt>
                <c:pt idx="19">
                  <c:v>258.3</c:v>
                </c:pt>
                <c:pt idx="20">
                  <c:v>166.2</c:v>
                </c:pt>
                <c:pt idx="21">
                  <c:v>108.5</c:v>
                </c:pt>
                <c:pt idx="22">
                  <c:v>70</c:v>
                </c:pt>
                <c:pt idx="23">
                  <c:v>161.4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1597.1149999999996</c:v>
                </c:pt>
                <c:pt idx="1">
                  <c:v>1613.4280000000003</c:v>
                </c:pt>
                <c:pt idx="2">
                  <c:v>1650.6379999999999</c:v>
                </c:pt>
                <c:pt idx="3">
                  <c:v>1684.8509999999999</c:v>
                </c:pt>
                <c:pt idx="4">
                  <c:v>1735.8149999999998</c:v>
                </c:pt>
                <c:pt idx="5">
                  <c:v>1849.16</c:v>
                </c:pt>
                <c:pt idx="6">
                  <c:v>2060.0670000000005</c:v>
                </c:pt>
                <c:pt idx="7">
                  <c:v>2448.7779999999998</c:v>
                </c:pt>
                <c:pt idx="8">
                  <c:v>2857.7289999999994</c:v>
                </c:pt>
                <c:pt idx="9">
                  <c:v>3200.4699999999993</c:v>
                </c:pt>
                <c:pt idx="10">
                  <c:v>3504.1440000000002</c:v>
                </c:pt>
                <c:pt idx="11">
                  <c:v>3673.1539999999991</c:v>
                </c:pt>
                <c:pt idx="12">
                  <c:v>3697.2530000000002</c:v>
                </c:pt>
                <c:pt idx="13">
                  <c:v>3569.7950000000005</c:v>
                </c:pt>
                <c:pt idx="14">
                  <c:v>3325.8419999999996</c:v>
                </c:pt>
                <c:pt idx="15">
                  <c:v>2963.6719999999996</c:v>
                </c:pt>
                <c:pt idx="16">
                  <c:v>2564.4879999999998</c:v>
                </c:pt>
                <c:pt idx="17">
                  <c:v>2323.63</c:v>
                </c:pt>
                <c:pt idx="18">
                  <c:v>2314.9180000000001</c:v>
                </c:pt>
                <c:pt idx="19">
                  <c:v>2339.1620000000003</c:v>
                </c:pt>
                <c:pt idx="20">
                  <c:v>2312.3630000000003</c:v>
                </c:pt>
                <c:pt idx="21">
                  <c:v>2321.5200000000004</c:v>
                </c:pt>
                <c:pt idx="22">
                  <c:v>2285.2420000000002</c:v>
                </c:pt>
                <c:pt idx="23">
                  <c:v>2263.163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27</c:v>
                </c:pt>
                <c:pt idx="2">
                  <c:v>28</c:v>
                </c:pt>
                <c:pt idx="3">
                  <c:v>29</c:v>
                </c:pt>
                <c:pt idx="4">
                  <c:v>31</c:v>
                </c:pt>
                <c:pt idx="5">
                  <c:v>32</c:v>
                </c:pt>
                <c:pt idx="6">
                  <c:v>42</c:v>
                </c:pt>
                <c:pt idx="7">
                  <c:v>63</c:v>
                </c:pt>
                <c:pt idx="8">
                  <c:v>79</c:v>
                </c:pt>
                <c:pt idx="9">
                  <c:v>85</c:v>
                </c:pt>
                <c:pt idx="10">
                  <c:v>88</c:v>
                </c:pt>
                <c:pt idx="11">
                  <c:v>91</c:v>
                </c:pt>
                <c:pt idx="12">
                  <c:v>92</c:v>
                </c:pt>
                <c:pt idx="13">
                  <c:v>89</c:v>
                </c:pt>
                <c:pt idx="14">
                  <c:v>84</c:v>
                </c:pt>
                <c:pt idx="15">
                  <c:v>73</c:v>
                </c:pt>
                <c:pt idx="16">
                  <c:v>62</c:v>
                </c:pt>
                <c:pt idx="17">
                  <c:v>55</c:v>
                </c:pt>
                <c:pt idx="18">
                  <c:v>55</c:v>
                </c:pt>
                <c:pt idx="19">
                  <c:v>59</c:v>
                </c:pt>
                <c:pt idx="20">
                  <c:v>61</c:v>
                </c:pt>
                <c:pt idx="21">
                  <c:v>63</c:v>
                </c:pt>
                <c:pt idx="22">
                  <c:v>63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4">
                  <c:v>132</c:v>
                </c:pt>
                <c:pt idx="5">
                  <c:v>248</c:v>
                </c:pt>
                <c:pt idx="6">
                  <c:v>472</c:v>
                </c:pt>
                <c:pt idx="7">
                  <c:v>550</c:v>
                </c:pt>
                <c:pt idx="8">
                  <c:v>472</c:v>
                </c:pt>
                <c:pt idx="9">
                  <c:v>486</c:v>
                </c:pt>
                <c:pt idx="10">
                  <c:v>402</c:v>
                </c:pt>
                <c:pt idx="11">
                  <c:v>168</c:v>
                </c:pt>
                <c:pt idx="12">
                  <c:v>156</c:v>
                </c:pt>
                <c:pt idx="13">
                  <c:v>170</c:v>
                </c:pt>
                <c:pt idx="14">
                  <c:v>56</c:v>
                </c:pt>
                <c:pt idx="15">
                  <c:v>60</c:v>
                </c:pt>
                <c:pt idx="16">
                  <c:v>208</c:v>
                </c:pt>
                <c:pt idx="17">
                  <c:v>748</c:v>
                </c:pt>
                <c:pt idx="18">
                  <c:v>788</c:v>
                </c:pt>
                <c:pt idx="19">
                  <c:v>656</c:v>
                </c:pt>
                <c:pt idx="20">
                  <c:v>574</c:v>
                </c:pt>
                <c:pt idx="21">
                  <c:v>248</c:v>
                </c:pt>
                <c:pt idx="22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2172752"/>
        <c:axId val="372173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6395.3110000000006</c:v>
                </c:pt>
                <c:pt idx="1">
                  <c:v>6281.3909999999996</c:v>
                </c:pt>
                <c:pt idx="2">
                  <c:v>6209.7610000000004</c:v>
                </c:pt>
                <c:pt idx="3">
                  <c:v>6159.5429999999997</c:v>
                </c:pt>
                <c:pt idx="4">
                  <c:v>6281.3639999999987</c:v>
                </c:pt>
                <c:pt idx="5">
                  <c:v>6881.1860000000033</c:v>
                </c:pt>
                <c:pt idx="6">
                  <c:v>7905.6630000000005</c:v>
                </c:pt>
                <c:pt idx="7">
                  <c:v>8785.4280000000017</c:v>
                </c:pt>
                <c:pt idx="8">
                  <c:v>9064.8719999999976</c:v>
                </c:pt>
                <c:pt idx="9">
                  <c:v>9268.3830000000016</c:v>
                </c:pt>
                <c:pt idx="10">
                  <c:v>9468.0790000000034</c:v>
                </c:pt>
                <c:pt idx="11">
                  <c:v>9390.4290000000001</c:v>
                </c:pt>
                <c:pt idx="12">
                  <c:v>9298.9549999999999</c:v>
                </c:pt>
                <c:pt idx="13">
                  <c:v>9066.4590000000026</c:v>
                </c:pt>
                <c:pt idx="14">
                  <c:v>8912.0630000000037</c:v>
                </c:pt>
                <c:pt idx="15">
                  <c:v>8722.6440000000002</c:v>
                </c:pt>
                <c:pt idx="16">
                  <c:v>8424.7570000000014</c:v>
                </c:pt>
                <c:pt idx="17">
                  <c:v>9056.1400000000067</c:v>
                </c:pt>
                <c:pt idx="18">
                  <c:v>9233.0980000000036</c:v>
                </c:pt>
                <c:pt idx="19">
                  <c:v>9265.1829999999991</c:v>
                </c:pt>
                <c:pt idx="20">
                  <c:v>8769.5329999999994</c:v>
                </c:pt>
                <c:pt idx="21">
                  <c:v>8173.7210000000014</c:v>
                </c:pt>
                <c:pt idx="22">
                  <c:v>7834.8330000000024</c:v>
                </c:pt>
                <c:pt idx="23">
                  <c:v>7209.0350000000017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172752"/>
        <c:axId val="372173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312.75</c:v>
                </c:pt>
                <c:pt idx="1">
                  <c:v>319.82</c:v>
                </c:pt>
                <c:pt idx="2">
                  <c:v>211.24</c:v>
                </c:pt>
                <c:pt idx="3">
                  <c:v>210.81</c:v>
                </c:pt>
                <c:pt idx="4">
                  <c:v>236.75</c:v>
                </c:pt>
                <c:pt idx="5">
                  <c:v>370</c:v>
                </c:pt>
                <c:pt idx="6">
                  <c:v>339.69</c:v>
                </c:pt>
                <c:pt idx="7">
                  <c:v>443.52</c:v>
                </c:pt>
                <c:pt idx="8">
                  <c:v>399</c:v>
                </c:pt>
                <c:pt idx="9">
                  <c:v>351.15</c:v>
                </c:pt>
                <c:pt idx="10">
                  <c:v>265</c:v>
                </c:pt>
                <c:pt idx="11">
                  <c:v>240.08</c:v>
                </c:pt>
                <c:pt idx="12">
                  <c:v>240.08</c:v>
                </c:pt>
                <c:pt idx="13">
                  <c:v>240.08</c:v>
                </c:pt>
                <c:pt idx="14">
                  <c:v>265</c:v>
                </c:pt>
                <c:pt idx="15">
                  <c:v>320.97000000000003</c:v>
                </c:pt>
                <c:pt idx="16">
                  <c:v>398.81</c:v>
                </c:pt>
                <c:pt idx="17">
                  <c:v>434.6</c:v>
                </c:pt>
                <c:pt idx="18">
                  <c:v>530</c:v>
                </c:pt>
                <c:pt idx="19">
                  <c:v>525.64</c:v>
                </c:pt>
                <c:pt idx="20">
                  <c:v>398.77</c:v>
                </c:pt>
                <c:pt idx="21">
                  <c:v>345.19</c:v>
                </c:pt>
                <c:pt idx="22">
                  <c:v>340.97</c:v>
                </c:pt>
                <c:pt idx="23">
                  <c:v>211.24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173928"/>
        <c:axId val="372173536"/>
      </c:lineChart>
      <c:catAx>
        <c:axId val="372172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173144"/>
        <c:crosses val="autoZero"/>
        <c:auto val="1"/>
        <c:lblAlgn val="ctr"/>
        <c:lblOffset val="100"/>
        <c:noMultiLvlLbl val="0"/>
      </c:catAx>
      <c:valAx>
        <c:axId val="37217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172752"/>
        <c:crosses val="autoZero"/>
        <c:crossBetween val="between"/>
      </c:valAx>
      <c:valAx>
        <c:axId val="37217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173928"/>
        <c:crosses val="max"/>
        <c:crossBetween val="between"/>
      </c:valAx>
      <c:catAx>
        <c:axId val="37217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217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6395.3109999999997</v>
      </c>
      <c r="C4" s="18">
        <v>6281.3739999999998</v>
      </c>
      <c r="D4" s="18">
        <v>6209.7610000000004</v>
      </c>
      <c r="E4" s="18">
        <v>6159.5430000000015</v>
      </c>
      <c r="F4" s="18">
        <v>6281.3640000000014</v>
      </c>
      <c r="G4" s="18">
        <v>6881.1660000000011</v>
      </c>
      <c r="H4" s="18">
        <v>7905.6630000000014</v>
      </c>
      <c r="I4" s="18">
        <v>8785.4710000000032</v>
      </c>
      <c r="J4" s="18">
        <v>9064.8469999999998</v>
      </c>
      <c r="K4" s="18">
        <v>9268.4039999999986</v>
      </c>
      <c r="L4" s="18">
        <v>9468.0729999999985</v>
      </c>
      <c r="M4" s="18">
        <v>9390.3960000000006</v>
      </c>
      <c r="N4" s="18">
        <v>9298.994999999999</v>
      </c>
      <c r="O4" s="18">
        <v>9066.4529999999959</v>
      </c>
      <c r="P4" s="18">
        <v>8912.0510000000013</v>
      </c>
      <c r="Q4" s="18">
        <v>8722.6710000000003</v>
      </c>
      <c r="R4" s="18">
        <v>8424.6769999999997</v>
      </c>
      <c r="S4" s="18">
        <v>9056.1720000000023</v>
      </c>
      <c r="T4" s="18">
        <v>9233.0680000000011</v>
      </c>
      <c r="U4" s="18">
        <v>9265.1570000000011</v>
      </c>
      <c r="V4" s="18">
        <v>8769.5420000000013</v>
      </c>
      <c r="W4" s="18">
        <v>8173.7209999999995</v>
      </c>
      <c r="X4" s="18">
        <v>7834.8329999999978</v>
      </c>
      <c r="Y4" s="18">
        <v>7209.0349999999999</v>
      </c>
      <c r="Z4" s="19"/>
      <c r="AA4" s="20">
        <f>SUM(B4:Z4)</f>
        <v>196057.74800000002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312.75</v>
      </c>
      <c r="C7" s="28">
        <v>319.82</v>
      </c>
      <c r="D7" s="28">
        <v>211.24</v>
      </c>
      <c r="E7" s="28">
        <v>210.81</v>
      </c>
      <c r="F7" s="28">
        <v>236.75</v>
      </c>
      <c r="G7" s="28">
        <v>370</v>
      </c>
      <c r="H7" s="28">
        <v>339.69</v>
      </c>
      <c r="I7" s="28">
        <v>443.52</v>
      </c>
      <c r="J7" s="28">
        <v>399</v>
      </c>
      <c r="K7" s="28">
        <v>351.15</v>
      </c>
      <c r="L7" s="28">
        <v>265</v>
      </c>
      <c r="M7" s="28">
        <v>240.08</v>
      </c>
      <c r="N7" s="28">
        <v>240.08</v>
      </c>
      <c r="O7" s="28">
        <v>240.08</v>
      </c>
      <c r="P7" s="28">
        <v>265</v>
      </c>
      <c r="Q7" s="28">
        <v>320.97000000000003</v>
      </c>
      <c r="R7" s="28">
        <v>398.81</v>
      </c>
      <c r="S7" s="28">
        <v>434.6</v>
      </c>
      <c r="T7" s="28">
        <v>530</v>
      </c>
      <c r="U7" s="28">
        <v>525.64</v>
      </c>
      <c r="V7" s="28">
        <v>398.77</v>
      </c>
      <c r="W7" s="28">
        <v>345.19</v>
      </c>
      <c r="X7" s="28">
        <v>340.97</v>
      </c>
      <c r="Y7" s="28">
        <v>211.24</v>
      </c>
      <c r="Z7" s="29"/>
      <c r="AA7" s="30">
        <f>IF(SUM(B7:Z7)&lt;&gt;0,AVERAGEIF(B7:Z7,"&lt;&gt;"""),"")</f>
        <v>331.2983333333334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1432</v>
      </c>
      <c r="C10" s="42">
        <v>1432</v>
      </c>
      <c r="D10" s="42">
        <v>1432</v>
      </c>
      <c r="E10" s="42">
        <v>1432</v>
      </c>
      <c r="F10" s="42">
        <v>1432</v>
      </c>
      <c r="G10" s="42">
        <v>1432</v>
      </c>
      <c r="H10" s="42">
        <v>1432</v>
      </c>
      <c r="I10" s="42">
        <v>1432</v>
      </c>
      <c r="J10" s="42">
        <v>1517</v>
      </c>
      <c r="K10" s="42">
        <v>1562</v>
      </c>
      <c r="L10" s="42">
        <v>1587</v>
      </c>
      <c r="M10" s="42">
        <v>1626</v>
      </c>
      <c r="N10" s="42">
        <v>1626</v>
      </c>
      <c r="O10" s="42">
        <v>1626</v>
      </c>
      <c r="P10" s="42">
        <v>1626</v>
      </c>
      <c r="Q10" s="42">
        <v>1626</v>
      </c>
      <c r="R10" s="42">
        <v>1626</v>
      </c>
      <c r="S10" s="42">
        <v>1626</v>
      </c>
      <c r="T10" s="42">
        <v>1626</v>
      </c>
      <c r="U10" s="42">
        <v>1626</v>
      </c>
      <c r="V10" s="42">
        <v>1626</v>
      </c>
      <c r="W10" s="42">
        <v>1626</v>
      </c>
      <c r="X10" s="42">
        <v>1626</v>
      </c>
      <c r="Y10" s="42">
        <v>1626</v>
      </c>
      <c r="Z10" s="43"/>
      <c r="AA10" s="44">
        <f t="shared" ref="AA10:AA15" si="0">SUM(B10:Z10)</f>
        <v>37260</v>
      </c>
    </row>
    <row r="11" spans="1:27" ht="24.95" customHeight="1" x14ac:dyDescent="0.2">
      <c r="A11" s="45" t="s">
        <v>7</v>
      </c>
      <c r="B11" s="46">
        <v>237</v>
      </c>
      <c r="C11" s="47">
        <v>223</v>
      </c>
      <c r="D11" s="47">
        <v>216</v>
      </c>
      <c r="E11" s="47">
        <v>212</v>
      </c>
      <c r="F11" s="47">
        <v>219</v>
      </c>
      <c r="G11" s="47">
        <v>249</v>
      </c>
      <c r="H11" s="47">
        <v>279</v>
      </c>
      <c r="I11" s="47">
        <v>285.64999999999998</v>
      </c>
      <c r="J11" s="47">
        <v>285.64999999999998</v>
      </c>
      <c r="K11" s="47">
        <v>271.64999999999998</v>
      </c>
      <c r="L11" s="47">
        <v>265.64999999999998</v>
      </c>
      <c r="M11" s="47">
        <v>265.64999999999998</v>
      </c>
      <c r="N11" s="47">
        <v>265.64999999999998</v>
      </c>
      <c r="O11" s="47">
        <v>265.64999999999998</v>
      </c>
      <c r="P11" s="47">
        <v>265.64999999999998</v>
      </c>
      <c r="Q11" s="47">
        <v>271.64999999999998</v>
      </c>
      <c r="R11" s="47">
        <v>285.64999999999998</v>
      </c>
      <c r="S11" s="47">
        <v>295.64999999999998</v>
      </c>
      <c r="T11" s="47">
        <v>326.14999999999998</v>
      </c>
      <c r="U11" s="47">
        <v>326.14999999999998</v>
      </c>
      <c r="V11" s="47">
        <v>322.64999999999998</v>
      </c>
      <c r="W11" s="47">
        <v>293.5</v>
      </c>
      <c r="X11" s="47">
        <v>285.64999999999998</v>
      </c>
      <c r="Y11" s="47">
        <v>260</v>
      </c>
      <c r="Z11" s="48"/>
      <c r="AA11" s="49">
        <f t="shared" si="0"/>
        <v>6473.2499999999991</v>
      </c>
    </row>
    <row r="12" spans="1:27" ht="24.95" customHeight="1" x14ac:dyDescent="0.2">
      <c r="A12" s="50" t="s">
        <v>8</v>
      </c>
      <c r="B12" s="51">
        <v>2786.096</v>
      </c>
      <c r="C12" s="52">
        <v>2668.4459999999999</v>
      </c>
      <c r="D12" s="52">
        <v>2392.4229999999998</v>
      </c>
      <c r="E12" s="52">
        <v>2279.5920000000001</v>
      </c>
      <c r="F12" s="52">
        <v>2551.549</v>
      </c>
      <c r="G12" s="52">
        <v>2986.0060000000003</v>
      </c>
      <c r="H12" s="52">
        <v>3482.596</v>
      </c>
      <c r="I12" s="52">
        <v>3868.0430000000001</v>
      </c>
      <c r="J12" s="52">
        <v>3648.4679999999998</v>
      </c>
      <c r="K12" s="52">
        <v>3474.384</v>
      </c>
      <c r="L12" s="52">
        <v>3168.8789999999999</v>
      </c>
      <c r="M12" s="52">
        <v>3111.4920000000002</v>
      </c>
      <c r="N12" s="52">
        <v>3111.4920000000002</v>
      </c>
      <c r="O12" s="52">
        <v>3111.808</v>
      </c>
      <c r="P12" s="52">
        <v>3170.1590000000001</v>
      </c>
      <c r="Q12" s="52">
        <v>3241.549</v>
      </c>
      <c r="R12" s="52">
        <v>3608.5389999999998</v>
      </c>
      <c r="S12" s="52">
        <v>3882.8919999999998</v>
      </c>
      <c r="T12" s="52">
        <v>4000</v>
      </c>
      <c r="U12" s="52">
        <v>4000.5450000000001</v>
      </c>
      <c r="V12" s="52">
        <v>3707.3289999999997</v>
      </c>
      <c r="W12" s="52">
        <v>3513.201</v>
      </c>
      <c r="X12" s="52">
        <v>3346.9409999999998</v>
      </c>
      <c r="Y12" s="52">
        <v>2838.4720000000002</v>
      </c>
      <c r="Z12" s="53"/>
      <c r="AA12" s="54">
        <f t="shared" si="0"/>
        <v>77950.900999999998</v>
      </c>
    </row>
    <row r="13" spans="1:27" ht="24.95" customHeight="1" x14ac:dyDescent="0.2">
      <c r="A13" s="50" t="s">
        <v>9</v>
      </c>
      <c r="B13" s="51">
        <v>132</v>
      </c>
      <c r="C13" s="52"/>
      <c r="D13" s="52"/>
      <c r="E13" s="52"/>
      <c r="F13" s="52">
        <v>132</v>
      </c>
      <c r="G13" s="52">
        <v>248</v>
      </c>
      <c r="H13" s="52">
        <v>472</v>
      </c>
      <c r="I13" s="52">
        <v>550</v>
      </c>
      <c r="J13" s="52">
        <v>472</v>
      </c>
      <c r="K13" s="52">
        <v>486</v>
      </c>
      <c r="L13" s="52">
        <v>402</v>
      </c>
      <c r="M13" s="52">
        <v>168</v>
      </c>
      <c r="N13" s="52">
        <v>156</v>
      </c>
      <c r="O13" s="52">
        <v>170</v>
      </c>
      <c r="P13" s="52">
        <v>56</v>
      </c>
      <c r="Q13" s="52">
        <v>60</v>
      </c>
      <c r="R13" s="52">
        <v>208</v>
      </c>
      <c r="S13" s="52">
        <v>748</v>
      </c>
      <c r="T13" s="52">
        <v>788</v>
      </c>
      <c r="U13" s="52">
        <v>656</v>
      </c>
      <c r="V13" s="52">
        <v>574</v>
      </c>
      <c r="W13" s="52">
        <v>248</v>
      </c>
      <c r="X13" s="52">
        <v>158</v>
      </c>
      <c r="Y13" s="52"/>
      <c r="Z13" s="53"/>
      <c r="AA13" s="54">
        <f t="shared" si="0"/>
        <v>6884</v>
      </c>
    </row>
    <row r="14" spans="1:27" ht="24.95" customHeight="1" x14ac:dyDescent="0.2">
      <c r="A14" s="55" t="s">
        <v>10</v>
      </c>
      <c r="B14" s="56">
        <v>1597.1149999999996</v>
      </c>
      <c r="C14" s="57">
        <v>1613.4280000000003</v>
      </c>
      <c r="D14" s="57">
        <v>1650.6379999999999</v>
      </c>
      <c r="E14" s="57">
        <v>1684.8509999999999</v>
      </c>
      <c r="F14" s="57">
        <v>1735.8149999999998</v>
      </c>
      <c r="G14" s="57">
        <v>1849.16</v>
      </c>
      <c r="H14" s="57">
        <v>2060.0670000000005</v>
      </c>
      <c r="I14" s="57">
        <v>2448.7779999999998</v>
      </c>
      <c r="J14" s="57">
        <v>2857.7289999999994</v>
      </c>
      <c r="K14" s="57">
        <v>3200.4699999999993</v>
      </c>
      <c r="L14" s="57">
        <v>3504.1440000000002</v>
      </c>
      <c r="M14" s="57">
        <v>3673.1539999999991</v>
      </c>
      <c r="N14" s="57">
        <v>3697.2530000000002</v>
      </c>
      <c r="O14" s="57">
        <v>3569.7950000000005</v>
      </c>
      <c r="P14" s="57">
        <v>3325.8419999999996</v>
      </c>
      <c r="Q14" s="57">
        <v>2963.6719999999996</v>
      </c>
      <c r="R14" s="57">
        <v>2564.4879999999998</v>
      </c>
      <c r="S14" s="57">
        <v>2323.63</v>
      </c>
      <c r="T14" s="57">
        <v>2314.9180000000001</v>
      </c>
      <c r="U14" s="57">
        <v>2339.1620000000003</v>
      </c>
      <c r="V14" s="57">
        <v>2312.3630000000003</v>
      </c>
      <c r="W14" s="57">
        <v>2321.5200000000004</v>
      </c>
      <c r="X14" s="57">
        <v>2285.2420000000002</v>
      </c>
      <c r="Y14" s="57">
        <v>2263.163</v>
      </c>
      <c r="Z14" s="58"/>
      <c r="AA14" s="59">
        <f t="shared" si="0"/>
        <v>60156.396999999983</v>
      </c>
    </row>
    <row r="15" spans="1:27" ht="24.95" customHeight="1" x14ac:dyDescent="0.2">
      <c r="A15" s="55" t="s">
        <v>11</v>
      </c>
      <c r="B15" s="56">
        <v>26</v>
      </c>
      <c r="C15" s="57">
        <v>27</v>
      </c>
      <c r="D15" s="57">
        <v>28</v>
      </c>
      <c r="E15" s="57">
        <v>29</v>
      </c>
      <c r="F15" s="57">
        <v>31</v>
      </c>
      <c r="G15" s="57">
        <v>32</v>
      </c>
      <c r="H15" s="57">
        <v>42</v>
      </c>
      <c r="I15" s="57">
        <v>63</v>
      </c>
      <c r="J15" s="57">
        <v>79</v>
      </c>
      <c r="K15" s="57">
        <v>85</v>
      </c>
      <c r="L15" s="57">
        <v>88</v>
      </c>
      <c r="M15" s="57">
        <v>91</v>
      </c>
      <c r="N15" s="57">
        <v>92</v>
      </c>
      <c r="O15" s="57">
        <v>89</v>
      </c>
      <c r="P15" s="57">
        <v>84</v>
      </c>
      <c r="Q15" s="57">
        <v>73</v>
      </c>
      <c r="R15" s="57">
        <v>62</v>
      </c>
      <c r="S15" s="57">
        <v>55</v>
      </c>
      <c r="T15" s="57">
        <v>55</v>
      </c>
      <c r="U15" s="57">
        <v>59</v>
      </c>
      <c r="V15" s="57">
        <v>61</v>
      </c>
      <c r="W15" s="57">
        <v>63</v>
      </c>
      <c r="X15" s="57">
        <v>63</v>
      </c>
      <c r="Y15" s="57">
        <v>60</v>
      </c>
      <c r="Z15" s="58"/>
      <c r="AA15" s="59">
        <f t="shared" si="0"/>
        <v>1437</v>
      </c>
    </row>
    <row r="16" spans="1:27" ht="30" customHeight="1" thickBot="1" x14ac:dyDescent="0.25">
      <c r="A16" s="60" t="s">
        <v>12</v>
      </c>
      <c r="B16" s="61">
        <f>IF(LEN(B$2)&gt;0,SUM(B10:B15),"")</f>
        <v>6210.2109999999993</v>
      </c>
      <c r="C16" s="62">
        <f t="shared" ref="C16:Z16" si="1">IF(LEN(C$2)&gt;0,SUM(C10:C15),"")</f>
        <v>5963.8739999999998</v>
      </c>
      <c r="D16" s="62">
        <f t="shared" si="1"/>
        <v>5719.0609999999997</v>
      </c>
      <c r="E16" s="62">
        <f t="shared" si="1"/>
        <v>5637.4430000000002</v>
      </c>
      <c r="F16" s="62">
        <f t="shared" si="1"/>
        <v>6101.3639999999996</v>
      </c>
      <c r="G16" s="62">
        <f t="shared" si="1"/>
        <v>6796.1660000000002</v>
      </c>
      <c r="H16" s="62">
        <f t="shared" si="1"/>
        <v>7767.6630000000005</v>
      </c>
      <c r="I16" s="62">
        <f t="shared" si="1"/>
        <v>8647.4709999999995</v>
      </c>
      <c r="J16" s="62">
        <f t="shared" si="1"/>
        <v>8859.8469999999998</v>
      </c>
      <c r="K16" s="62">
        <f t="shared" si="1"/>
        <v>9079.503999999999</v>
      </c>
      <c r="L16" s="62">
        <f t="shared" si="1"/>
        <v>9015.6730000000007</v>
      </c>
      <c r="M16" s="62">
        <f t="shared" si="1"/>
        <v>8935.2959999999985</v>
      </c>
      <c r="N16" s="62">
        <f t="shared" si="1"/>
        <v>8948.3950000000004</v>
      </c>
      <c r="O16" s="62">
        <f t="shared" si="1"/>
        <v>8832.2530000000006</v>
      </c>
      <c r="P16" s="62">
        <f t="shared" si="1"/>
        <v>8527.6509999999998</v>
      </c>
      <c r="Q16" s="62">
        <f t="shared" si="1"/>
        <v>8235.8709999999992</v>
      </c>
      <c r="R16" s="62">
        <f t="shared" si="1"/>
        <v>8354.6769999999997</v>
      </c>
      <c r="S16" s="62">
        <f t="shared" si="1"/>
        <v>8931.1719999999987</v>
      </c>
      <c r="T16" s="62">
        <f t="shared" si="1"/>
        <v>9110.0679999999993</v>
      </c>
      <c r="U16" s="62">
        <f t="shared" si="1"/>
        <v>9006.857</v>
      </c>
      <c r="V16" s="62">
        <f t="shared" si="1"/>
        <v>8603.3420000000006</v>
      </c>
      <c r="W16" s="62">
        <f t="shared" si="1"/>
        <v>8065.2210000000005</v>
      </c>
      <c r="X16" s="62">
        <f t="shared" si="1"/>
        <v>7764.8330000000005</v>
      </c>
      <c r="Y16" s="62">
        <f t="shared" si="1"/>
        <v>7047.6350000000002</v>
      </c>
      <c r="Z16" s="63" t="str">
        <f t="shared" si="1"/>
        <v/>
      </c>
      <c r="AA16" s="64">
        <f>SUM(AA10:AA15)</f>
        <v>190161.54799999998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1660.9</v>
      </c>
      <c r="C28" s="72">
        <v>1640.9</v>
      </c>
      <c r="D28" s="72">
        <v>1636.9</v>
      </c>
      <c r="E28" s="72">
        <v>1650.9</v>
      </c>
      <c r="F28" s="72">
        <v>1676.9</v>
      </c>
      <c r="G28" s="72">
        <v>1744.9</v>
      </c>
      <c r="H28" s="72">
        <v>2192.9</v>
      </c>
      <c r="I28" s="72">
        <v>2533.5500000000002</v>
      </c>
      <c r="J28" s="72">
        <v>2773.55</v>
      </c>
      <c r="K28" s="72">
        <v>2956.55</v>
      </c>
      <c r="L28" s="72">
        <v>3083.55</v>
      </c>
      <c r="M28" s="72">
        <v>3190.55</v>
      </c>
      <c r="N28" s="72">
        <v>3204.55</v>
      </c>
      <c r="O28" s="72">
        <v>3139.55</v>
      </c>
      <c r="P28" s="72">
        <v>2864.55</v>
      </c>
      <c r="Q28" s="72">
        <v>2611.5500000000002</v>
      </c>
      <c r="R28" s="72">
        <v>2377.5500000000002</v>
      </c>
      <c r="S28" s="72">
        <v>2724.55</v>
      </c>
      <c r="T28" s="72">
        <v>2867.05</v>
      </c>
      <c r="U28" s="72">
        <v>2696.05</v>
      </c>
      <c r="V28" s="72">
        <v>2520.5500000000002</v>
      </c>
      <c r="W28" s="72">
        <v>2207.4</v>
      </c>
      <c r="X28" s="72">
        <v>2168.5500000000002</v>
      </c>
      <c r="Y28" s="72">
        <v>2096.9</v>
      </c>
      <c r="Z28" s="73"/>
      <c r="AA28" s="74">
        <f>SUM(B28:Z28)</f>
        <v>58220.85000000002</v>
      </c>
    </row>
    <row r="29" spans="1:27" ht="24.95" customHeight="1" x14ac:dyDescent="0.2">
      <c r="A29" s="75" t="s">
        <v>23</v>
      </c>
      <c r="B29" s="76">
        <v>1758.211</v>
      </c>
      <c r="C29" s="77">
        <v>1706.874</v>
      </c>
      <c r="D29" s="77">
        <v>1466.0609999999999</v>
      </c>
      <c r="E29" s="77">
        <v>1370.443</v>
      </c>
      <c r="F29" s="77">
        <v>1808.364</v>
      </c>
      <c r="G29" s="77">
        <v>2282.1660000000002</v>
      </c>
      <c r="H29" s="77">
        <v>2390.663</v>
      </c>
      <c r="I29" s="77">
        <v>2879.8209999999999</v>
      </c>
      <c r="J29" s="77">
        <v>2761.1970000000001</v>
      </c>
      <c r="K29" s="77">
        <v>2841.8539999999998</v>
      </c>
      <c r="L29" s="77">
        <v>2623.0230000000001</v>
      </c>
      <c r="M29" s="77">
        <v>2416.6460000000002</v>
      </c>
      <c r="N29" s="77">
        <v>2415.7449999999999</v>
      </c>
      <c r="O29" s="77">
        <v>2364.6030000000001</v>
      </c>
      <c r="P29" s="77">
        <v>2336.0010000000002</v>
      </c>
      <c r="Q29" s="77">
        <v>2296.221</v>
      </c>
      <c r="R29" s="77">
        <v>2599.027</v>
      </c>
      <c r="S29" s="77">
        <v>2785.5219999999999</v>
      </c>
      <c r="T29" s="77">
        <v>2819.9180000000001</v>
      </c>
      <c r="U29" s="77">
        <v>2887.7069999999999</v>
      </c>
      <c r="V29" s="77">
        <v>2659.692</v>
      </c>
      <c r="W29" s="77">
        <v>2411.721</v>
      </c>
      <c r="X29" s="77">
        <v>2268.183</v>
      </c>
      <c r="Y29" s="77">
        <v>1622.635</v>
      </c>
      <c r="Z29" s="78"/>
      <c r="AA29" s="79">
        <f>SUM(B29:Z29)</f>
        <v>55772.297999999995</v>
      </c>
    </row>
    <row r="30" spans="1:27" ht="24.95" customHeight="1" x14ac:dyDescent="0.2">
      <c r="A30" s="82" t="s">
        <v>24</v>
      </c>
      <c r="B30" s="80">
        <v>2884.1</v>
      </c>
      <c r="C30" s="81">
        <v>2724.1</v>
      </c>
      <c r="D30" s="81">
        <v>2724.1</v>
      </c>
      <c r="E30" s="81">
        <v>2724.1</v>
      </c>
      <c r="F30" s="81">
        <v>2724.1</v>
      </c>
      <c r="G30" s="81">
        <v>2854.1</v>
      </c>
      <c r="H30" s="81">
        <v>3322.1</v>
      </c>
      <c r="I30" s="81">
        <v>3372.1</v>
      </c>
      <c r="J30" s="81">
        <v>3457.1</v>
      </c>
      <c r="K30" s="81">
        <v>3404.1</v>
      </c>
      <c r="L30" s="81">
        <v>3379.1</v>
      </c>
      <c r="M30" s="81">
        <v>3398.1</v>
      </c>
      <c r="N30" s="81">
        <v>3398.1</v>
      </c>
      <c r="O30" s="81">
        <v>3398.1</v>
      </c>
      <c r="P30" s="81">
        <v>3398.1</v>
      </c>
      <c r="Q30" s="81">
        <v>3398.1</v>
      </c>
      <c r="R30" s="81">
        <v>3448.1</v>
      </c>
      <c r="S30" s="81">
        <v>3546.1</v>
      </c>
      <c r="T30" s="81">
        <v>3546.1</v>
      </c>
      <c r="U30" s="81">
        <v>3546.1</v>
      </c>
      <c r="V30" s="81">
        <v>3546.1</v>
      </c>
      <c r="W30" s="81">
        <v>3516.1</v>
      </c>
      <c r="X30" s="81">
        <v>3398.1</v>
      </c>
      <c r="Y30" s="81">
        <v>3398.1</v>
      </c>
      <c r="Z30" s="83"/>
      <c r="AA30" s="84">
        <f>SUM(B30:Z30)</f>
        <v>78504.399999999994</v>
      </c>
    </row>
    <row r="31" spans="1:27" ht="30" customHeight="1" thickBot="1" x14ac:dyDescent="0.25">
      <c r="A31" s="60" t="s">
        <v>25</v>
      </c>
      <c r="B31" s="61">
        <f>IF(LEN(B$2)&gt;0,SUM(B28:B30),"")</f>
        <v>6303.2109999999993</v>
      </c>
      <c r="C31" s="62">
        <f t="shared" ref="C31:Z31" si="4">IF(LEN(C$2)&gt;0,SUM(C28:C30),"")</f>
        <v>6071.8739999999998</v>
      </c>
      <c r="D31" s="62">
        <f t="shared" si="4"/>
        <v>5827.0609999999997</v>
      </c>
      <c r="E31" s="62">
        <f t="shared" si="4"/>
        <v>5745.4429999999993</v>
      </c>
      <c r="F31" s="62">
        <f t="shared" si="4"/>
        <v>6209.3639999999996</v>
      </c>
      <c r="G31" s="62">
        <f t="shared" si="4"/>
        <v>6881.1660000000002</v>
      </c>
      <c r="H31" s="62">
        <f t="shared" si="4"/>
        <v>7905.6630000000005</v>
      </c>
      <c r="I31" s="62">
        <f t="shared" si="4"/>
        <v>8785.4709999999995</v>
      </c>
      <c r="J31" s="62">
        <f t="shared" si="4"/>
        <v>8991.8469999999998</v>
      </c>
      <c r="K31" s="62">
        <f t="shared" si="4"/>
        <v>9202.5040000000008</v>
      </c>
      <c r="L31" s="62">
        <f t="shared" si="4"/>
        <v>9085.6730000000007</v>
      </c>
      <c r="M31" s="62">
        <f t="shared" si="4"/>
        <v>9005.2960000000003</v>
      </c>
      <c r="N31" s="62">
        <f t="shared" si="4"/>
        <v>9018.3950000000004</v>
      </c>
      <c r="O31" s="62">
        <f t="shared" si="4"/>
        <v>8902.2530000000006</v>
      </c>
      <c r="P31" s="62">
        <f t="shared" si="4"/>
        <v>8598.6509999999998</v>
      </c>
      <c r="Q31" s="62">
        <f t="shared" si="4"/>
        <v>8305.871000000001</v>
      </c>
      <c r="R31" s="62">
        <f t="shared" si="4"/>
        <v>8424.6769999999997</v>
      </c>
      <c r="S31" s="62">
        <f t="shared" si="4"/>
        <v>9056.1720000000005</v>
      </c>
      <c r="T31" s="62">
        <f t="shared" si="4"/>
        <v>9233.0680000000011</v>
      </c>
      <c r="U31" s="62">
        <f t="shared" si="4"/>
        <v>9129.857</v>
      </c>
      <c r="V31" s="62">
        <f t="shared" si="4"/>
        <v>8726.3420000000006</v>
      </c>
      <c r="W31" s="62">
        <f t="shared" si="4"/>
        <v>8135.2209999999995</v>
      </c>
      <c r="X31" s="62">
        <f t="shared" si="4"/>
        <v>7834.8330000000005</v>
      </c>
      <c r="Y31" s="62">
        <f t="shared" si="4"/>
        <v>7117.6350000000002</v>
      </c>
      <c r="Z31" s="63" t="str">
        <f t="shared" si="4"/>
        <v/>
      </c>
      <c r="AA31" s="64">
        <f>SUM(AA28:AA30)</f>
        <v>192497.54800000001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59</v>
      </c>
      <c r="I34" s="95">
        <v>59</v>
      </c>
      <c r="J34" s="95">
        <v>59</v>
      </c>
      <c r="K34" s="95">
        <v>59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59</v>
      </c>
      <c r="T34" s="95">
        <v>59</v>
      </c>
      <c r="U34" s="95">
        <v>59</v>
      </c>
      <c r="V34" s="95">
        <v>59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568</v>
      </c>
    </row>
    <row r="35" spans="1:27" ht="24.95" customHeight="1" x14ac:dyDescent="0.2">
      <c r="A35" s="97" t="s">
        <v>28</v>
      </c>
      <c r="B35" s="98">
        <v>5</v>
      </c>
      <c r="C35" s="99">
        <v>20</v>
      </c>
      <c r="D35" s="99">
        <v>20</v>
      </c>
      <c r="E35" s="99">
        <v>20</v>
      </c>
      <c r="F35" s="99">
        <v>20</v>
      </c>
      <c r="G35" s="99">
        <v>20</v>
      </c>
      <c r="H35" s="99">
        <v>20</v>
      </c>
      <c r="I35" s="99">
        <v>20</v>
      </c>
      <c r="J35" s="99">
        <v>14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6</v>
      </c>
      <c r="Q35" s="99">
        <v>5</v>
      </c>
      <c r="R35" s="99">
        <v>5</v>
      </c>
      <c r="S35" s="99">
        <v>7</v>
      </c>
      <c r="T35" s="99">
        <v>5</v>
      </c>
      <c r="U35" s="99">
        <v>5</v>
      </c>
      <c r="V35" s="99">
        <v>5</v>
      </c>
      <c r="W35" s="99">
        <v>5</v>
      </c>
      <c r="X35" s="99">
        <v>5</v>
      </c>
      <c r="Y35" s="99">
        <v>5</v>
      </c>
      <c r="Z35" s="100"/>
      <c r="AA35" s="79">
        <f t="shared" si="5"/>
        <v>237</v>
      </c>
    </row>
    <row r="36" spans="1:27" ht="24.95" customHeight="1" x14ac:dyDescent="0.2">
      <c r="A36" s="97" t="s">
        <v>29</v>
      </c>
      <c r="B36" s="98">
        <v>124.1</v>
      </c>
      <c r="C36" s="99">
        <v>241.5</v>
      </c>
      <c r="D36" s="99">
        <v>414.7</v>
      </c>
      <c r="E36" s="99">
        <v>446.1</v>
      </c>
      <c r="F36" s="99">
        <v>104</v>
      </c>
      <c r="G36" s="99">
        <v>9</v>
      </c>
      <c r="H36" s="99">
        <v>9</v>
      </c>
      <c r="I36" s="99">
        <v>9</v>
      </c>
      <c r="J36" s="99">
        <v>9</v>
      </c>
      <c r="K36" s="99">
        <v>9</v>
      </c>
      <c r="L36" s="99">
        <v>9</v>
      </c>
      <c r="M36" s="99">
        <v>9</v>
      </c>
      <c r="N36" s="99">
        <v>9</v>
      </c>
      <c r="O36" s="99">
        <v>9</v>
      </c>
      <c r="P36" s="99">
        <v>9</v>
      </c>
      <c r="Q36" s="99">
        <v>9</v>
      </c>
      <c r="R36" s="99">
        <v>9</v>
      </c>
      <c r="S36" s="99">
        <v>9</v>
      </c>
      <c r="T36" s="99">
        <v>9</v>
      </c>
      <c r="U36" s="99">
        <v>144.30000000000001</v>
      </c>
      <c r="V36" s="99">
        <v>52.2</v>
      </c>
      <c r="W36" s="99">
        <v>47.5</v>
      </c>
      <c r="X36" s="99">
        <v>9</v>
      </c>
      <c r="Y36" s="99">
        <v>100.4</v>
      </c>
      <c r="Z36" s="100"/>
      <c r="AA36" s="79">
        <f t="shared" si="5"/>
        <v>1809.8000000000002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73</v>
      </c>
      <c r="K38" s="99">
        <v>65.900000000000006</v>
      </c>
      <c r="L38" s="99">
        <v>382.4</v>
      </c>
      <c r="M38" s="99">
        <v>385.1</v>
      </c>
      <c r="N38" s="99">
        <v>280.60000000000002</v>
      </c>
      <c r="O38" s="99">
        <v>164.2</v>
      </c>
      <c r="P38" s="99">
        <v>313.39999999999998</v>
      </c>
      <c r="Q38" s="99">
        <v>416.8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2081.4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185.1</v>
      </c>
      <c r="C39" s="88">
        <f t="shared" si="6"/>
        <v>317.5</v>
      </c>
      <c r="D39" s="88">
        <f t="shared" si="6"/>
        <v>490.7</v>
      </c>
      <c r="E39" s="88">
        <f t="shared" si="6"/>
        <v>522.1</v>
      </c>
      <c r="F39" s="88">
        <f t="shared" si="6"/>
        <v>180</v>
      </c>
      <c r="G39" s="88">
        <f t="shared" si="6"/>
        <v>85</v>
      </c>
      <c r="H39" s="88">
        <f t="shared" si="6"/>
        <v>138</v>
      </c>
      <c r="I39" s="88">
        <f t="shared" si="6"/>
        <v>138</v>
      </c>
      <c r="J39" s="88">
        <f t="shared" si="6"/>
        <v>205</v>
      </c>
      <c r="K39" s="88">
        <f t="shared" si="6"/>
        <v>188.9</v>
      </c>
      <c r="L39" s="88">
        <f t="shared" si="6"/>
        <v>452.4</v>
      </c>
      <c r="M39" s="88">
        <f t="shared" si="6"/>
        <v>455.1</v>
      </c>
      <c r="N39" s="88">
        <f t="shared" si="6"/>
        <v>350.6</v>
      </c>
      <c r="O39" s="88">
        <f t="shared" si="6"/>
        <v>234.2</v>
      </c>
      <c r="P39" s="88">
        <f t="shared" si="6"/>
        <v>384.4</v>
      </c>
      <c r="Q39" s="88">
        <f t="shared" si="6"/>
        <v>486.8</v>
      </c>
      <c r="R39" s="88">
        <f t="shared" si="6"/>
        <v>70</v>
      </c>
      <c r="S39" s="88">
        <f t="shared" si="6"/>
        <v>125</v>
      </c>
      <c r="T39" s="88">
        <f t="shared" si="6"/>
        <v>123</v>
      </c>
      <c r="U39" s="88">
        <f t="shared" si="6"/>
        <v>258.3</v>
      </c>
      <c r="V39" s="88">
        <f t="shared" si="6"/>
        <v>166.2</v>
      </c>
      <c r="W39" s="88">
        <f t="shared" si="6"/>
        <v>108.5</v>
      </c>
      <c r="X39" s="88">
        <f t="shared" si="6"/>
        <v>70</v>
      </c>
      <c r="Y39" s="88">
        <f t="shared" si="6"/>
        <v>161.4</v>
      </c>
      <c r="Z39" s="89" t="str">
        <f t="shared" si="6"/>
        <v/>
      </c>
      <c r="AA39" s="90">
        <f t="shared" si="5"/>
        <v>5896.2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92.1</v>
      </c>
      <c r="C44" s="99">
        <v>209.5</v>
      </c>
      <c r="D44" s="99">
        <v>382.7</v>
      </c>
      <c r="E44" s="99">
        <v>414.1</v>
      </c>
      <c r="F44" s="99">
        <v>72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135.30000000000001</v>
      </c>
      <c r="V44" s="99">
        <v>43.2</v>
      </c>
      <c r="W44" s="99">
        <v>38.5</v>
      </c>
      <c r="X44" s="99"/>
      <c r="Y44" s="99">
        <v>91.4</v>
      </c>
      <c r="Z44" s="100"/>
      <c r="AA44" s="79">
        <f t="shared" si="7"/>
        <v>1478.8000000000002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73</v>
      </c>
      <c r="K46" s="99">
        <v>65.900000000000006</v>
      </c>
      <c r="L46" s="99">
        <v>382.4</v>
      </c>
      <c r="M46" s="99">
        <v>385.1</v>
      </c>
      <c r="N46" s="99">
        <v>280.60000000000002</v>
      </c>
      <c r="O46" s="99">
        <v>164.2</v>
      </c>
      <c r="P46" s="99">
        <v>313.39999999999998</v>
      </c>
      <c r="Q46" s="99">
        <v>416.8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2081.4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92.1</v>
      </c>
      <c r="C48" s="88">
        <f t="shared" ref="C48:Z48" si="8">IF(LEN(C$2)&gt;0,SUM(C42:C47),"")</f>
        <v>209.5</v>
      </c>
      <c r="D48" s="88">
        <f t="shared" si="8"/>
        <v>382.7</v>
      </c>
      <c r="E48" s="88">
        <f t="shared" si="8"/>
        <v>414.1</v>
      </c>
      <c r="F48" s="88">
        <f t="shared" si="8"/>
        <v>72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73</v>
      </c>
      <c r="K48" s="88">
        <f t="shared" si="8"/>
        <v>65.900000000000006</v>
      </c>
      <c r="L48" s="88">
        <f t="shared" si="8"/>
        <v>382.4</v>
      </c>
      <c r="M48" s="88">
        <f t="shared" si="8"/>
        <v>385.1</v>
      </c>
      <c r="N48" s="88">
        <f t="shared" si="8"/>
        <v>280.60000000000002</v>
      </c>
      <c r="O48" s="88">
        <f t="shared" si="8"/>
        <v>164.2</v>
      </c>
      <c r="P48" s="88">
        <f t="shared" si="8"/>
        <v>313.39999999999998</v>
      </c>
      <c r="Q48" s="88">
        <f t="shared" si="8"/>
        <v>416.8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135.30000000000001</v>
      </c>
      <c r="V48" s="88">
        <f t="shared" si="8"/>
        <v>43.2</v>
      </c>
      <c r="W48" s="88">
        <f t="shared" si="8"/>
        <v>38.5</v>
      </c>
      <c r="X48" s="88">
        <f t="shared" si="8"/>
        <v>0</v>
      </c>
      <c r="Y48" s="88">
        <f t="shared" si="8"/>
        <v>91.4</v>
      </c>
      <c r="Z48" s="89" t="str">
        <f t="shared" si="8"/>
        <v/>
      </c>
      <c r="AA48" s="90">
        <f t="shared" si="7"/>
        <v>3560.2000000000003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6395.3109999999997</v>
      </c>
      <c r="C51" s="88">
        <f t="shared" si="10"/>
        <v>6281.3739999999998</v>
      </c>
      <c r="D51" s="88">
        <f t="shared" si="10"/>
        <v>6209.7609999999995</v>
      </c>
      <c r="E51" s="88">
        <f t="shared" si="10"/>
        <v>6159.5430000000006</v>
      </c>
      <c r="F51" s="88">
        <f t="shared" si="10"/>
        <v>6281.3639999999996</v>
      </c>
      <c r="G51" s="88">
        <f t="shared" si="10"/>
        <v>6881.1660000000002</v>
      </c>
      <c r="H51" s="88">
        <f t="shared" si="10"/>
        <v>7905.6630000000005</v>
      </c>
      <c r="I51" s="88">
        <f t="shared" si="10"/>
        <v>8785.4709999999995</v>
      </c>
      <c r="J51" s="88">
        <f t="shared" si="10"/>
        <v>9064.8469999999998</v>
      </c>
      <c r="K51" s="88">
        <f t="shared" si="10"/>
        <v>9268.4039999999986</v>
      </c>
      <c r="L51" s="88">
        <f t="shared" si="10"/>
        <v>9468.0730000000003</v>
      </c>
      <c r="M51" s="88">
        <f t="shared" si="10"/>
        <v>9390.3959999999988</v>
      </c>
      <c r="N51" s="88">
        <f t="shared" si="10"/>
        <v>9298.9950000000008</v>
      </c>
      <c r="O51" s="88">
        <f t="shared" si="10"/>
        <v>9066.4530000000013</v>
      </c>
      <c r="P51" s="88">
        <f t="shared" si="10"/>
        <v>8912.0509999999995</v>
      </c>
      <c r="Q51" s="88">
        <f t="shared" si="10"/>
        <v>8722.6709999999985</v>
      </c>
      <c r="R51" s="88">
        <f t="shared" si="10"/>
        <v>8424.6769999999997</v>
      </c>
      <c r="S51" s="88">
        <f t="shared" si="10"/>
        <v>9056.1719999999987</v>
      </c>
      <c r="T51" s="88">
        <f t="shared" si="10"/>
        <v>9233.0679999999993</v>
      </c>
      <c r="U51" s="88">
        <f t="shared" si="10"/>
        <v>9265.1569999999992</v>
      </c>
      <c r="V51" s="88">
        <f t="shared" si="10"/>
        <v>8769.5420000000013</v>
      </c>
      <c r="W51" s="88">
        <f t="shared" si="10"/>
        <v>8173.7210000000005</v>
      </c>
      <c r="X51" s="88">
        <f t="shared" si="10"/>
        <v>7834.8330000000005</v>
      </c>
      <c r="Y51" s="88">
        <f t="shared" si="10"/>
        <v>7209.0349999999999</v>
      </c>
      <c r="Z51" s="89" t="str">
        <f t="shared" si="10"/>
        <v/>
      </c>
      <c r="AA51" s="105">
        <f>SUM(B51:Z51)</f>
        <v>196057.74799999999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6395.3110000000006</v>
      </c>
      <c r="C4" s="18">
        <v>6281.3909999999996</v>
      </c>
      <c r="D4" s="18">
        <v>6209.7610000000004</v>
      </c>
      <c r="E4" s="18">
        <v>6159.5429999999997</v>
      </c>
      <c r="F4" s="18">
        <v>6281.3639999999987</v>
      </c>
      <c r="G4" s="18">
        <v>6881.1860000000033</v>
      </c>
      <c r="H4" s="18">
        <v>7905.6630000000005</v>
      </c>
      <c r="I4" s="18">
        <v>8785.4280000000017</v>
      </c>
      <c r="J4" s="18">
        <v>9064.8719999999976</v>
      </c>
      <c r="K4" s="18">
        <v>9268.3830000000016</v>
      </c>
      <c r="L4" s="18">
        <v>9468.0790000000034</v>
      </c>
      <c r="M4" s="18">
        <v>9390.4290000000001</v>
      </c>
      <c r="N4" s="18">
        <v>9298.9549999999999</v>
      </c>
      <c r="O4" s="18">
        <v>9066.4590000000026</v>
      </c>
      <c r="P4" s="18">
        <v>8912.0630000000037</v>
      </c>
      <c r="Q4" s="18">
        <v>8722.6440000000002</v>
      </c>
      <c r="R4" s="18">
        <v>8424.7570000000014</v>
      </c>
      <c r="S4" s="18">
        <v>9056.1400000000067</v>
      </c>
      <c r="T4" s="18">
        <v>9233.0980000000036</v>
      </c>
      <c r="U4" s="18">
        <v>9265.1829999999991</v>
      </c>
      <c r="V4" s="18">
        <v>8769.5329999999994</v>
      </c>
      <c r="W4" s="18">
        <v>8173.7210000000014</v>
      </c>
      <c r="X4" s="18">
        <v>7834.8330000000024</v>
      </c>
      <c r="Y4" s="18">
        <v>7209.0350000000017</v>
      </c>
      <c r="Z4" s="19"/>
      <c r="AA4" s="20">
        <f>SUM(B4:Z4)</f>
        <v>196057.83100000003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312.75</v>
      </c>
      <c r="C7" s="28">
        <v>319.82</v>
      </c>
      <c r="D7" s="28">
        <v>211.24</v>
      </c>
      <c r="E7" s="28">
        <v>210.81</v>
      </c>
      <c r="F7" s="28">
        <v>236.75</v>
      </c>
      <c r="G7" s="28">
        <v>370</v>
      </c>
      <c r="H7" s="28">
        <v>339.69</v>
      </c>
      <c r="I7" s="28">
        <v>443.52</v>
      </c>
      <c r="J7" s="28">
        <v>399</v>
      </c>
      <c r="K7" s="28">
        <v>351.15</v>
      </c>
      <c r="L7" s="28">
        <v>265</v>
      </c>
      <c r="M7" s="28">
        <v>240.08</v>
      </c>
      <c r="N7" s="28">
        <v>240.08</v>
      </c>
      <c r="O7" s="28">
        <v>240.08</v>
      </c>
      <c r="P7" s="28">
        <v>265</v>
      </c>
      <c r="Q7" s="28">
        <v>320.97000000000003</v>
      </c>
      <c r="R7" s="28">
        <v>398.81</v>
      </c>
      <c r="S7" s="28">
        <v>434.6</v>
      </c>
      <c r="T7" s="28">
        <v>530</v>
      </c>
      <c r="U7" s="28">
        <v>525.64</v>
      </c>
      <c r="V7" s="28">
        <v>398.77</v>
      </c>
      <c r="W7" s="28">
        <v>345.19</v>
      </c>
      <c r="X7" s="28">
        <v>340.97</v>
      </c>
      <c r="Y7" s="28">
        <v>211.24</v>
      </c>
      <c r="Z7" s="29"/>
      <c r="AA7" s="30">
        <f>IF(SUM(B7:Z7)&lt;&gt;0,AVERAGEIF(B7:Z7,"&lt;&gt;"""),"")</f>
        <v>331.2983333333334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853.048</v>
      </c>
      <c r="C19" s="72">
        <v>867.33399999999995</v>
      </c>
      <c r="D19" s="72">
        <v>865.32899999999995</v>
      </c>
      <c r="E19" s="72">
        <v>857.41800000000001</v>
      </c>
      <c r="F19" s="72">
        <v>845.39800000000002</v>
      </c>
      <c r="G19" s="72">
        <v>842.548</v>
      </c>
      <c r="H19" s="72">
        <v>855.572</v>
      </c>
      <c r="I19" s="72">
        <v>858.60299999999995</v>
      </c>
      <c r="J19" s="72">
        <v>808.08</v>
      </c>
      <c r="K19" s="72">
        <v>805.07100000000003</v>
      </c>
      <c r="L19" s="72">
        <v>731.87400000000002</v>
      </c>
      <c r="M19" s="72">
        <v>694.90099999999995</v>
      </c>
      <c r="N19" s="72">
        <v>682.95</v>
      </c>
      <c r="O19" s="72">
        <v>671.92</v>
      </c>
      <c r="P19" s="72">
        <v>672.78300000000002</v>
      </c>
      <c r="Q19" s="72">
        <v>688.81</v>
      </c>
      <c r="R19" s="72">
        <v>706.81200000000001</v>
      </c>
      <c r="S19" s="72">
        <v>712.80899999999997</v>
      </c>
      <c r="T19" s="72">
        <v>725.79300000000001</v>
      </c>
      <c r="U19" s="72">
        <v>723.77</v>
      </c>
      <c r="V19" s="72">
        <v>697.93100000000004</v>
      </c>
      <c r="W19" s="72">
        <v>677.84699999999998</v>
      </c>
      <c r="X19" s="72">
        <v>813.82899999999995</v>
      </c>
      <c r="Y19" s="72">
        <v>821.82799999999997</v>
      </c>
      <c r="Z19" s="73"/>
      <c r="AA19" s="74">
        <f t="shared" ref="AA19:AA24" si="2">SUM(B19:Z19)</f>
        <v>18482.258000000002</v>
      </c>
    </row>
    <row r="20" spans="1:27" ht="24.95" customHeight="1" x14ac:dyDescent="0.2">
      <c r="A20" s="75" t="s">
        <v>15</v>
      </c>
      <c r="B20" s="76">
        <v>1004.53</v>
      </c>
      <c r="C20" s="77">
        <v>998.67900000000009</v>
      </c>
      <c r="D20" s="77">
        <v>1006.4560000000001</v>
      </c>
      <c r="E20" s="77">
        <v>1014.7329999999999</v>
      </c>
      <c r="F20" s="77">
        <v>1058.9009999999998</v>
      </c>
      <c r="G20" s="77">
        <v>1187.9520000000002</v>
      </c>
      <c r="H20" s="77">
        <v>1387.729</v>
      </c>
      <c r="I20" s="77">
        <v>1564.3430000000001</v>
      </c>
      <c r="J20" s="77">
        <v>1674.8710000000001</v>
      </c>
      <c r="K20" s="77">
        <v>1694.7570000000001</v>
      </c>
      <c r="L20" s="77">
        <v>1699.048</v>
      </c>
      <c r="M20" s="77">
        <v>1678.0530000000001</v>
      </c>
      <c r="N20" s="77">
        <v>1655.431</v>
      </c>
      <c r="O20" s="77">
        <v>1594.9580000000003</v>
      </c>
      <c r="P20" s="77">
        <v>1501.1220000000003</v>
      </c>
      <c r="Q20" s="77">
        <v>1421.2990000000002</v>
      </c>
      <c r="R20" s="77">
        <v>1343.3679999999999</v>
      </c>
      <c r="S20" s="77">
        <v>1312.9280000000003</v>
      </c>
      <c r="T20" s="77">
        <v>1321.3409999999997</v>
      </c>
      <c r="U20" s="77">
        <v>1286.9259999999999</v>
      </c>
      <c r="V20" s="77">
        <v>1205.6729999999998</v>
      </c>
      <c r="W20" s="77">
        <v>1115.9290000000001</v>
      </c>
      <c r="X20" s="77">
        <v>1076.9450000000002</v>
      </c>
      <c r="Y20" s="77">
        <v>1043.8</v>
      </c>
      <c r="Z20" s="78"/>
      <c r="AA20" s="79">
        <f t="shared" si="2"/>
        <v>31849.771999999994</v>
      </c>
    </row>
    <row r="21" spans="1:27" ht="24.95" customHeight="1" x14ac:dyDescent="0.2">
      <c r="A21" s="75" t="s">
        <v>16</v>
      </c>
      <c r="B21" s="80">
        <v>2862.2329999999997</v>
      </c>
      <c r="C21" s="81">
        <v>2759.8780000000002</v>
      </c>
      <c r="D21" s="81">
        <v>2692.9760000000001</v>
      </c>
      <c r="E21" s="81">
        <v>2642.8920000000003</v>
      </c>
      <c r="F21" s="81">
        <v>2729.5650000000005</v>
      </c>
      <c r="G21" s="81">
        <v>3097.2859999999996</v>
      </c>
      <c r="H21" s="81">
        <v>3727.2619999999993</v>
      </c>
      <c r="I21" s="81">
        <v>4299.982</v>
      </c>
      <c r="J21" s="81">
        <v>4863.3209999999999</v>
      </c>
      <c r="K21" s="81">
        <v>5129.1549999999997</v>
      </c>
      <c r="L21" s="81">
        <v>5245.2569999999987</v>
      </c>
      <c r="M21" s="81">
        <v>5226.1750000000002</v>
      </c>
      <c r="N21" s="81">
        <v>5133.0739999999987</v>
      </c>
      <c r="O21" s="81">
        <v>4921.6809999999996</v>
      </c>
      <c r="P21" s="81">
        <v>4914.5579999999991</v>
      </c>
      <c r="Q21" s="81">
        <v>4798.4349999999995</v>
      </c>
      <c r="R21" s="81">
        <v>4684.6770000000006</v>
      </c>
      <c r="S21" s="81">
        <v>5064.2030000000004</v>
      </c>
      <c r="T21" s="81">
        <v>5483.6639999999989</v>
      </c>
      <c r="U21" s="81">
        <v>5450.4870000000001</v>
      </c>
      <c r="V21" s="81">
        <v>5137.9290000000001</v>
      </c>
      <c r="W21" s="81">
        <v>4621.4449999999997</v>
      </c>
      <c r="X21" s="81">
        <v>4087.5589999999997</v>
      </c>
      <c r="Y21" s="81">
        <v>3526.9070000000006</v>
      </c>
      <c r="Z21" s="78"/>
      <c r="AA21" s="79">
        <f t="shared" si="2"/>
        <v>103100.60099999998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201.5</v>
      </c>
      <c r="C23" s="77">
        <v>215.5</v>
      </c>
      <c r="D23" s="77">
        <v>221</v>
      </c>
      <c r="E23" s="77">
        <v>222.5</v>
      </c>
      <c r="F23" s="77">
        <v>222.5</v>
      </c>
      <c r="G23" s="77">
        <v>205</v>
      </c>
      <c r="H23" s="77">
        <v>213</v>
      </c>
      <c r="I23" s="77">
        <v>248</v>
      </c>
      <c r="J23" s="77">
        <v>265.5</v>
      </c>
      <c r="K23" s="77">
        <v>280.5</v>
      </c>
      <c r="L23" s="77">
        <v>293.5</v>
      </c>
      <c r="M23" s="77">
        <v>304</v>
      </c>
      <c r="N23" s="77">
        <v>305.5</v>
      </c>
      <c r="O23" s="77">
        <v>289.5</v>
      </c>
      <c r="P23" s="77">
        <v>256.5</v>
      </c>
      <c r="Q23" s="77">
        <v>242</v>
      </c>
      <c r="R23" s="77">
        <v>243.5</v>
      </c>
      <c r="S23" s="77">
        <v>226</v>
      </c>
      <c r="T23" s="77">
        <v>225</v>
      </c>
      <c r="U23" s="77">
        <v>226</v>
      </c>
      <c r="V23" s="77">
        <v>224</v>
      </c>
      <c r="W23" s="77">
        <v>233.5</v>
      </c>
      <c r="X23" s="77">
        <v>249</v>
      </c>
      <c r="Y23" s="77">
        <v>259.5</v>
      </c>
      <c r="Z23" s="77"/>
      <c r="AA23" s="79">
        <f t="shared" si="2"/>
        <v>5872.5</v>
      </c>
    </row>
    <row r="24" spans="1:27" ht="24.95" customHeight="1" x14ac:dyDescent="0.2">
      <c r="A24" s="85" t="s">
        <v>19</v>
      </c>
      <c r="B24" s="77">
        <v>263</v>
      </c>
      <c r="C24" s="77">
        <v>250</v>
      </c>
      <c r="D24" s="77">
        <v>244</v>
      </c>
      <c r="E24" s="77">
        <v>241</v>
      </c>
      <c r="F24" s="77">
        <v>250</v>
      </c>
      <c r="G24" s="77">
        <v>281</v>
      </c>
      <c r="H24" s="77">
        <v>335.00000000000006</v>
      </c>
      <c r="I24" s="77">
        <v>379</v>
      </c>
      <c r="J24" s="77">
        <v>411.00000000000006</v>
      </c>
      <c r="K24" s="77">
        <v>425</v>
      </c>
      <c r="L24" s="77">
        <v>436</v>
      </c>
      <c r="M24" s="77">
        <v>442.99999999999994</v>
      </c>
      <c r="N24" s="77">
        <v>451</v>
      </c>
      <c r="O24" s="77">
        <v>446.99999999999994</v>
      </c>
      <c r="P24" s="77">
        <v>442</v>
      </c>
      <c r="Q24" s="77">
        <v>441</v>
      </c>
      <c r="R24" s="77">
        <v>450</v>
      </c>
      <c r="S24" s="77">
        <v>476</v>
      </c>
      <c r="T24" s="77">
        <v>488.99999999999994</v>
      </c>
      <c r="U24" s="77">
        <v>483.00000000000006</v>
      </c>
      <c r="V24" s="77">
        <v>454.00000000000011</v>
      </c>
      <c r="W24" s="77">
        <v>409</v>
      </c>
      <c r="X24" s="77">
        <v>361</v>
      </c>
      <c r="Y24" s="77">
        <v>320</v>
      </c>
      <c r="Z24" s="77"/>
      <c r="AA24" s="79">
        <f t="shared" si="2"/>
        <v>9181</v>
      </c>
    </row>
    <row r="25" spans="1:27" ht="30" customHeight="1" thickBot="1" x14ac:dyDescent="0.25">
      <c r="A25" s="86" t="s">
        <v>20</v>
      </c>
      <c r="B25" s="87">
        <f t="shared" ref="B25:AA25" si="3">SUM(B19:B24)</f>
        <v>5184.3109999999997</v>
      </c>
      <c r="C25" s="88">
        <f t="shared" si="3"/>
        <v>5091.3909999999996</v>
      </c>
      <c r="D25" s="88">
        <f t="shared" si="3"/>
        <v>5029.7610000000004</v>
      </c>
      <c r="E25" s="88">
        <f t="shared" si="3"/>
        <v>4978.5429999999997</v>
      </c>
      <c r="F25" s="88">
        <f t="shared" si="3"/>
        <v>5106.3640000000005</v>
      </c>
      <c r="G25" s="88">
        <f t="shared" si="3"/>
        <v>5613.7860000000001</v>
      </c>
      <c r="H25" s="88">
        <f t="shared" si="3"/>
        <v>6518.5629999999992</v>
      </c>
      <c r="I25" s="88">
        <f t="shared" si="3"/>
        <v>7349.9279999999999</v>
      </c>
      <c r="J25" s="88">
        <f t="shared" si="3"/>
        <v>8022.7719999999999</v>
      </c>
      <c r="K25" s="88">
        <f t="shared" si="3"/>
        <v>8334.4830000000002</v>
      </c>
      <c r="L25" s="88">
        <f t="shared" si="3"/>
        <v>8405.6789999999983</v>
      </c>
      <c r="M25" s="88">
        <f t="shared" si="3"/>
        <v>8346.1290000000008</v>
      </c>
      <c r="N25" s="88">
        <f t="shared" si="3"/>
        <v>8227.9549999999981</v>
      </c>
      <c r="O25" s="88">
        <f t="shared" si="3"/>
        <v>7925.0589999999993</v>
      </c>
      <c r="P25" s="88">
        <f t="shared" si="3"/>
        <v>7786.9629999999997</v>
      </c>
      <c r="Q25" s="88">
        <f t="shared" si="3"/>
        <v>7591.5439999999999</v>
      </c>
      <c r="R25" s="88">
        <f t="shared" si="3"/>
        <v>7428.357</v>
      </c>
      <c r="S25" s="88">
        <f t="shared" si="3"/>
        <v>7791.9400000000005</v>
      </c>
      <c r="T25" s="88">
        <f t="shared" si="3"/>
        <v>8244.7979999999989</v>
      </c>
      <c r="U25" s="88">
        <f t="shared" si="3"/>
        <v>8170.183</v>
      </c>
      <c r="V25" s="88">
        <f t="shared" si="3"/>
        <v>7719.5329999999994</v>
      </c>
      <c r="W25" s="88">
        <f t="shared" si="3"/>
        <v>7057.7209999999995</v>
      </c>
      <c r="X25" s="88">
        <f t="shared" si="3"/>
        <v>6588.3329999999996</v>
      </c>
      <c r="Y25" s="88">
        <f t="shared" si="3"/>
        <v>5972.0350000000008</v>
      </c>
      <c r="Z25" s="89">
        <f t="shared" si="3"/>
        <v>0</v>
      </c>
      <c r="AA25" s="90">
        <f t="shared" si="3"/>
        <v>168486.13099999999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641.5</v>
      </c>
      <c r="C28" s="72">
        <v>642.5</v>
      </c>
      <c r="D28" s="72">
        <v>642</v>
      </c>
      <c r="E28" s="72">
        <v>640.5</v>
      </c>
      <c r="F28" s="72">
        <v>649.5</v>
      </c>
      <c r="G28" s="72">
        <v>669</v>
      </c>
      <c r="H28" s="72">
        <v>704</v>
      </c>
      <c r="I28" s="72">
        <v>789</v>
      </c>
      <c r="J28" s="72">
        <v>841.5</v>
      </c>
      <c r="K28" s="72">
        <v>871.5</v>
      </c>
      <c r="L28" s="72">
        <v>915.5</v>
      </c>
      <c r="M28" s="72">
        <v>932</v>
      </c>
      <c r="N28" s="72">
        <v>942.5</v>
      </c>
      <c r="O28" s="72">
        <v>921.5</v>
      </c>
      <c r="P28" s="72">
        <v>883.5</v>
      </c>
      <c r="Q28" s="72">
        <v>870</v>
      </c>
      <c r="R28" s="72">
        <v>881.5</v>
      </c>
      <c r="S28" s="72">
        <v>868</v>
      </c>
      <c r="T28" s="72">
        <v>880</v>
      </c>
      <c r="U28" s="72">
        <v>875</v>
      </c>
      <c r="V28" s="72">
        <v>844</v>
      </c>
      <c r="W28" s="72">
        <v>830.5</v>
      </c>
      <c r="X28" s="72">
        <v>794</v>
      </c>
      <c r="Y28" s="72">
        <v>757.5</v>
      </c>
      <c r="Z28" s="73"/>
      <c r="AA28" s="74">
        <f>SUM(B28:Z28)</f>
        <v>19286.5</v>
      </c>
    </row>
    <row r="29" spans="1:27" ht="24.95" customHeight="1" x14ac:dyDescent="0.2">
      <c r="A29" s="75" t="s">
        <v>23</v>
      </c>
      <c r="B29" s="76">
        <v>5253.8109999999997</v>
      </c>
      <c r="C29" s="77">
        <v>5138.8909999999996</v>
      </c>
      <c r="D29" s="77">
        <v>5067.7610000000004</v>
      </c>
      <c r="E29" s="77">
        <v>5019.0429999999997</v>
      </c>
      <c r="F29" s="77">
        <v>5131.8639999999996</v>
      </c>
      <c r="G29" s="77">
        <v>5627.7860000000001</v>
      </c>
      <c r="H29" s="77">
        <v>6317.5630000000001</v>
      </c>
      <c r="I29" s="77">
        <v>7121.9279999999999</v>
      </c>
      <c r="J29" s="77">
        <v>7746.2719999999999</v>
      </c>
      <c r="K29" s="77">
        <v>8003.9830000000002</v>
      </c>
      <c r="L29" s="77">
        <v>8108.1790000000001</v>
      </c>
      <c r="M29" s="77">
        <v>8103.1289999999999</v>
      </c>
      <c r="N29" s="77">
        <v>7964.4549999999999</v>
      </c>
      <c r="O29" s="77">
        <v>7701.5590000000002</v>
      </c>
      <c r="P29" s="77">
        <v>7559.4629999999997</v>
      </c>
      <c r="Q29" s="77">
        <v>7382.5439999999999</v>
      </c>
      <c r="R29" s="77">
        <v>7206.857</v>
      </c>
      <c r="S29" s="77">
        <v>7561.94</v>
      </c>
      <c r="T29" s="77">
        <v>7981.7979999999998</v>
      </c>
      <c r="U29" s="77">
        <v>7890.183</v>
      </c>
      <c r="V29" s="77">
        <v>7425.5330000000004</v>
      </c>
      <c r="W29" s="77">
        <v>6843.2209999999995</v>
      </c>
      <c r="X29" s="77">
        <v>6514.3329999999996</v>
      </c>
      <c r="Y29" s="77">
        <v>5951.5349999999999</v>
      </c>
      <c r="Z29" s="78"/>
      <c r="AA29" s="79">
        <f>SUM(B29:Z29)</f>
        <v>164623.63099999999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5895.3109999999997</v>
      </c>
      <c r="C31" s="62">
        <f t="shared" si="4"/>
        <v>5781.3909999999996</v>
      </c>
      <c r="D31" s="62">
        <f t="shared" si="4"/>
        <v>5709.7610000000004</v>
      </c>
      <c r="E31" s="62">
        <f t="shared" si="4"/>
        <v>5659.5429999999997</v>
      </c>
      <c r="F31" s="62">
        <f t="shared" si="4"/>
        <v>5781.3639999999996</v>
      </c>
      <c r="G31" s="62">
        <f t="shared" si="4"/>
        <v>6296.7860000000001</v>
      </c>
      <c r="H31" s="62">
        <f t="shared" si="4"/>
        <v>7021.5630000000001</v>
      </c>
      <c r="I31" s="62">
        <f t="shared" si="4"/>
        <v>7910.9279999999999</v>
      </c>
      <c r="J31" s="62">
        <f t="shared" si="4"/>
        <v>8587.7720000000008</v>
      </c>
      <c r="K31" s="62">
        <f t="shared" si="4"/>
        <v>8875.4830000000002</v>
      </c>
      <c r="L31" s="62">
        <f t="shared" si="4"/>
        <v>9023.6790000000001</v>
      </c>
      <c r="M31" s="62">
        <f t="shared" si="4"/>
        <v>9035.1290000000008</v>
      </c>
      <c r="N31" s="62">
        <f t="shared" si="4"/>
        <v>8906.9549999999999</v>
      </c>
      <c r="O31" s="62">
        <f t="shared" si="4"/>
        <v>8623.0590000000011</v>
      </c>
      <c r="P31" s="62">
        <f t="shared" si="4"/>
        <v>8442.9629999999997</v>
      </c>
      <c r="Q31" s="62">
        <f t="shared" si="4"/>
        <v>8252.5439999999999</v>
      </c>
      <c r="R31" s="62">
        <f t="shared" si="4"/>
        <v>8088.357</v>
      </c>
      <c r="S31" s="62">
        <f t="shared" si="4"/>
        <v>8429.9399999999987</v>
      </c>
      <c r="T31" s="62">
        <f t="shared" si="4"/>
        <v>8861.7979999999989</v>
      </c>
      <c r="U31" s="62">
        <f t="shared" si="4"/>
        <v>8765.1830000000009</v>
      </c>
      <c r="V31" s="62">
        <f t="shared" si="4"/>
        <v>8269.5329999999994</v>
      </c>
      <c r="W31" s="62">
        <f t="shared" si="4"/>
        <v>7673.7209999999995</v>
      </c>
      <c r="X31" s="62">
        <f t="shared" si="4"/>
        <v>7308.3329999999996</v>
      </c>
      <c r="Y31" s="62">
        <f t="shared" si="4"/>
        <v>6709.0349999999999</v>
      </c>
      <c r="Z31" s="63">
        <f t="shared" si="4"/>
        <v>0</v>
      </c>
      <c r="AA31" s="64">
        <f t="shared" si="4"/>
        <v>183910.13099999999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406</v>
      </c>
      <c r="C34" s="95">
        <v>398</v>
      </c>
      <c r="D34" s="95">
        <v>404</v>
      </c>
      <c r="E34" s="95">
        <v>406</v>
      </c>
      <c r="F34" s="95">
        <v>406</v>
      </c>
      <c r="G34" s="95">
        <v>406</v>
      </c>
      <c r="H34" s="95">
        <v>254</v>
      </c>
      <c r="I34" s="95">
        <v>282</v>
      </c>
      <c r="J34" s="95">
        <v>305</v>
      </c>
      <c r="K34" s="95">
        <v>300</v>
      </c>
      <c r="L34" s="95">
        <v>383</v>
      </c>
      <c r="M34" s="95">
        <v>366</v>
      </c>
      <c r="N34" s="95">
        <v>364</v>
      </c>
      <c r="O34" s="95">
        <v>385</v>
      </c>
      <c r="P34" s="95">
        <v>368</v>
      </c>
      <c r="Q34" s="95">
        <v>375</v>
      </c>
      <c r="R34" s="95">
        <v>374</v>
      </c>
      <c r="S34" s="95">
        <v>366</v>
      </c>
      <c r="T34" s="95">
        <v>371</v>
      </c>
      <c r="U34" s="95">
        <v>357</v>
      </c>
      <c r="V34" s="95">
        <v>315</v>
      </c>
      <c r="W34" s="95">
        <v>369</v>
      </c>
      <c r="X34" s="95">
        <v>406</v>
      </c>
      <c r="Y34" s="95">
        <v>406</v>
      </c>
      <c r="Z34" s="96"/>
      <c r="AA34" s="74">
        <f t="shared" ref="AA34:AA39" si="5">SUM(B34:Z34)</f>
        <v>8772</v>
      </c>
    </row>
    <row r="35" spans="1:27" ht="24.95" customHeight="1" x14ac:dyDescent="0.2">
      <c r="A35" s="97" t="s">
        <v>41</v>
      </c>
      <c r="B35" s="98">
        <v>305</v>
      </c>
      <c r="C35" s="99">
        <v>292</v>
      </c>
      <c r="D35" s="99">
        <v>276</v>
      </c>
      <c r="E35" s="99">
        <v>275</v>
      </c>
      <c r="F35" s="99">
        <v>269</v>
      </c>
      <c r="G35" s="99">
        <v>277</v>
      </c>
      <c r="H35" s="99">
        <v>249</v>
      </c>
      <c r="I35" s="99">
        <v>279</v>
      </c>
      <c r="J35" s="99">
        <v>260</v>
      </c>
      <c r="K35" s="99">
        <v>241</v>
      </c>
      <c r="L35" s="99">
        <v>235</v>
      </c>
      <c r="M35" s="99">
        <v>323</v>
      </c>
      <c r="N35" s="99">
        <v>315</v>
      </c>
      <c r="O35" s="99">
        <v>313</v>
      </c>
      <c r="P35" s="99">
        <v>288</v>
      </c>
      <c r="Q35" s="99">
        <v>286</v>
      </c>
      <c r="R35" s="99">
        <v>286</v>
      </c>
      <c r="S35" s="99">
        <v>272</v>
      </c>
      <c r="T35" s="99">
        <v>246</v>
      </c>
      <c r="U35" s="99">
        <v>238</v>
      </c>
      <c r="V35" s="99">
        <v>235</v>
      </c>
      <c r="W35" s="99">
        <v>247</v>
      </c>
      <c r="X35" s="99">
        <v>314</v>
      </c>
      <c r="Y35" s="99">
        <v>331</v>
      </c>
      <c r="Z35" s="100"/>
      <c r="AA35" s="79">
        <f t="shared" si="5"/>
        <v>6652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217.4</v>
      </c>
      <c r="H36" s="99">
        <v>384.1</v>
      </c>
      <c r="I36" s="99">
        <v>384.5</v>
      </c>
      <c r="J36" s="99">
        <v>477.1</v>
      </c>
      <c r="K36" s="99">
        <v>392.9</v>
      </c>
      <c r="L36" s="99">
        <v>444.4</v>
      </c>
      <c r="M36" s="99">
        <v>355.3</v>
      </c>
      <c r="N36" s="99">
        <v>392</v>
      </c>
      <c r="O36" s="99">
        <v>443.4</v>
      </c>
      <c r="P36" s="99">
        <v>469.1</v>
      </c>
      <c r="Q36" s="99">
        <v>470.1</v>
      </c>
      <c r="R36" s="99">
        <v>210.7</v>
      </c>
      <c r="S36" s="99">
        <v>126.2</v>
      </c>
      <c r="T36" s="99">
        <v>56.8</v>
      </c>
      <c r="U36" s="99"/>
      <c r="V36" s="99"/>
      <c r="W36" s="99"/>
      <c r="X36" s="99">
        <v>26.5</v>
      </c>
      <c r="Y36" s="99"/>
      <c r="Z36" s="100"/>
      <c r="AA36" s="79">
        <f t="shared" si="5"/>
        <v>4850.5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367</v>
      </c>
      <c r="H38" s="99">
        <v>500</v>
      </c>
      <c r="I38" s="99">
        <v>490</v>
      </c>
      <c r="J38" s="99"/>
      <c r="K38" s="99"/>
      <c r="L38" s="99"/>
      <c r="M38" s="99"/>
      <c r="N38" s="99"/>
      <c r="O38" s="99"/>
      <c r="P38" s="99"/>
      <c r="Q38" s="99"/>
      <c r="R38" s="99">
        <v>125.7</v>
      </c>
      <c r="S38" s="99">
        <v>500</v>
      </c>
      <c r="T38" s="99">
        <v>314.5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7297.2</v>
      </c>
    </row>
    <row r="39" spans="1:27" ht="30" customHeight="1" thickBot="1" x14ac:dyDescent="0.25">
      <c r="A39" s="86" t="s">
        <v>45</v>
      </c>
      <c r="B39" s="87">
        <f t="shared" ref="B39:Z39" si="6">SUM(B34:B38)</f>
        <v>1211</v>
      </c>
      <c r="C39" s="88">
        <f t="shared" si="6"/>
        <v>1190</v>
      </c>
      <c r="D39" s="88">
        <f t="shared" si="6"/>
        <v>1180</v>
      </c>
      <c r="E39" s="88">
        <f t="shared" si="6"/>
        <v>1181</v>
      </c>
      <c r="F39" s="88">
        <f t="shared" si="6"/>
        <v>1175</v>
      </c>
      <c r="G39" s="88">
        <f t="shared" si="6"/>
        <v>1267.4000000000001</v>
      </c>
      <c r="H39" s="88">
        <f t="shared" si="6"/>
        <v>1387.1</v>
      </c>
      <c r="I39" s="88">
        <f t="shared" si="6"/>
        <v>1435.5</v>
      </c>
      <c r="J39" s="88">
        <f t="shared" si="6"/>
        <v>1042.0999999999999</v>
      </c>
      <c r="K39" s="88">
        <f t="shared" si="6"/>
        <v>933.9</v>
      </c>
      <c r="L39" s="88">
        <f t="shared" si="6"/>
        <v>1062.4000000000001</v>
      </c>
      <c r="M39" s="88">
        <f t="shared" si="6"/>
        <v>1044.3</v>
      </c>
      <c r="N39" s="88">
        <f t="shared" si="6"/>
        <v>1071</v>
      </c>
      <c r="O39" s="88">
        <f t="shared" si="6"/>
        <v>1141.4000000000001</v>
      </c>
      <c r="P39" s="88">
        <f t="shared" si="6"/>
        <v>1125.0999999999999</v>
      </c>
      <c r="Q39" s="88">
        <f t="shared" si="6"/>
        <v>1131.0999999999999</v>
      </c>
      <c r="R39" s="88">
        <f t="shared" si="6"/>
        <v>996.40000000000009</v>
      </c>
      <c r="S39" s="88">
        <f t="shared" si="6"/>
        <v>1264.2</v>
      </c>
      <c r="T39" s="88">
        <f t="shared" si="6"/>
        <v>988.3</v>
      </c>
      <c r="U39" s="88">
        <f t="shared" si="6"/>
        <v>1095</v>
      </c>
      <c r="V39" s="88">
        <f t="shared" si="6"/>
        <v>1050</v>
      </c>
      <c r="W39" s="88">
        <f t="shared" si="6"/>
        <v>1116</v>
      </c>
      <c r="X39" s="88">
        <f t="shared" si="6"/>
        <v>1246.5</v>
      </c>
      <c r="Y39" s="88">
        <f t="shared" si="6"/>
        <v>1237</v>
      </c>
      <c r="Z39" s="89">
        <f t="shared" si="6"/>
        <v>0</v>
      </c>
      <c r="AA39" s="90">
        <f t="shared" si="5"/>
        <v>27571.699999999997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217.4</v>
      </c>
      <c r="H44" s="99">
        <v>384.1</v>
      </c>
      <c r="I44" s="99">
        <v>384.5</v>
      </c>
      <c r="J44" s="99">
        <v>477.1</v>
      </c>
      <c r="K44" s="99">
        <v>392.9</v>
      </c>
      <c r="L44" s="99">
        <v>444.4</v>
      </c>
      <c r="M44" s="99">
        <v>355.3</v>
      </c>
      <c r="N44" s="99">
        <v>392</v>
      </c>
      <c r="O44" s="99">
        <v>443.4</v>
      </c>
      <c r="P44" s="99">
        <v>469.1</v>
      </c>
      <c r="Q44" s="99">
        <v>470.1</v>
      </c>
      <c r="R44" s="99">
        <v>210.7</v>
      </c>
      <c r="S44" s="99">
        <v>126.2</v>
      </c>
      <c r="T44" s="99">
        <v>56.8</v>
      </c>
      <c r="U44" s="99"/>
      <c r="V44" s="99"/>
      <c r="W44" s="99"/>
      <c r="X44" s="99">
        <v>26.5</v>
      </c>
      <c r="Y44" s="99"/>
      <c r="Z44" s="100"/>
      <c r="AA44" s="79">
        <f t="shared" si="7"/>
        <v>4850.5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367</v>
      </c>
      <c r="H46" s="99">
        <v>500</v>
      </c>
      <c r="I46" s="99">
        <v>490</v>
      </c>
      <c r="J46" s="99"/>
      <c r="K46" s="99"/>
      <c r="L46" s="99"/>
      <c r="M46" s="99"/>
      <c r="N46" s="99"/>
      <c r="O46" s="99"/>
      <c r="P46" s="99"/>
      <c r="Q46" s="99"/>
      <c r="R46" s="99">
        <v>125.7</v>
      </c>
      <c r="S46" s="99">
        <v>500</v>
      </c>
      <c r="T46" s="99">
        <v>314.5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7297.2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14</v>
      </c>
      <c r="I47" s="99">
        <v>30.35</v>
      </c>
      <c r="J47" s="99">
        <v>46.35</v>
      </c>
      <c r="K47" s="99">
        <v>68.349999999999994</v>
      </c>
      <c r="L47" s="99">
        <v>82.35</v>
      </c>
      <c r="M47" s="99">
        <v>86.35</v>
      </c>
      <c r="N47" s="99">
        <v>93.35</v>
      </c>
      <c r="O47" s="99">
        <v>92.35</v>
      </c>
      <c r="P47" s="99">
        <v>92.35</v>
      </c>
      <c r="Q47" s="99">
        <v>96.35</v>
      </c>
      <c r="R47" s="99">
        <v>102.35</v>
      </c>
      <c r="S47" s="99">
        <v>125.35</v>
      </c>
      <c r="T47" s="99">
        <v>107.85</v>
      </c>
      <c r="U47" s="99">
        <v>97.85</v>
      </c>
      <c r="V47" s="99">
        <v>70.349999999999994</v>
      </c>
      <c r="W47" s="99">
        <v>52.5</v>
      </c>
      <c r="X47" s="99">
        <v>12.35</v>
      </c>
      <c r="Y47" s="99"/>
      <c r="Z47" s="100"/>
      <c r="AA47" s="79">
        <f t="shared" si="7"/>
        <v>1270.7499999999998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584.4</v>
      </c>
      <c r="H48" s="88">
        <f t="shared" si="8"/>
        <v>898.1</v>
      </c>
      <c r="I48" s="88">
        <f t="shared" si="8"/>
        <v>904.85</v>
      </c>
      <c r="J48" s="88">
        <f t="shared" si="8"/>
        <v>523.45000000000005</v>
      </c>
      <c r="K48" s="88">
        <f t="shared" si="8"/>
        <v>461.25</v>
      </c>
      <c r="L48" s="88">
        <f t="shared" si="8"/>
        <v>526.75</v>
      </c>
      <c r="M48" s="88">
        <f t="shared" si="8"/>
        <v>441.65</v>
      </c>
      <c r="N48" s="88">
        <f t="shared" si="8"/>
        <v>485.35</v>
      </c>
      <c r="O48" s="88">
        <f t="shared" si="8"/>
        <v>535.75</v>
      </c>
      <c r="P48" s="88">
        <f t="shared" si="8"/>
        <v>561.45000000000005</v>
      </c>
      <c r="Q48" s="88">
        <f t="shared" si="8"/>
        <v>566.45000000000005</v>
      </c>
      <c r="R48" s="88">
        <f t="shared" si="8"/>
        <v>438.75</v>
      </c>
      <c r="S48" s="88">
        <f t="shared" si="8"/>
        <v>751.55000000000007</v>
      </c>
      <c r="T48" s="88">
        <f t="shared" si="8"/>
        <v>479.15</v>
      </c>
      <c r="U48" s="88">
        <f t="shared" si="8"/>
        <v>597.85</v>
      </c>
      <c r="V48" s="88">
        <f t="shared" si="8"/>
        <v>570.35</v>
      </c>
      <c r="W48" s="88">
        <f t="shared" si="8"/>
        <v>552.5</v>
      </c>
      <c r="X48" s="88">
        <f t="shared" si="8"/>
        <v>538.85</v>
      </c>
      <c r="Y48" s="88">
        <f t="shared" si="8"/>
        <v>500</v>
      </c>
      <c r="Z48" s="89">
        <f t="shared" si="8"/>
        <v>0</v>
      </c>
      <c r="AA48" s="90">
        <f t="shared" si="7"/>
        <v>13418.45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6395.3109999999997</v>
      </c>
      <c r="C51" s="88">
        <f t="shared" si="10"/>
        <v>6281.3909999999996</v>
      </c>
      <c r="D51" s="88">
        <f t="shared" si="10"/>
        <v>6209.7610000000004</v>
      </c>
      <c r="E51" s="88">
        <f t="shared" si="10"/>
        <v>6159.5429999999997</v>
      </c>
      <c r="F51" s="88">
        <f t="shared" si="10"/>
        <v>6281.3640000000005</v>
      </c>
      <c r="G51" s="88">
        <f t="shared" si="10"/>
        <v>6881.1859999999997</v>
      </c>
      <c r="H51" s="88">
        <f t="shared" si="10"/>
        <v>7905.6629999999986</v>
      </c>
      <c r="I51" s="88">
        <f t="shared" si="10"/>
        <v>8785.4279999999999</v>
      </c>
      <c r="J51" s="88">
        <f t="shared" si="10"/>
        <v>9064.8719999999994</v>
      </c>
      <c r="K51" s="88">
        <f t="shared" si="10"/>
        <v>9268.3829999999998</v>
      </c>
      <c r="L51" s="88">
        <f t="shared" si="10"/>
        <v>9468.0789999999979</v>
      </c>
      <c r="M51" s="88">
        <f t="shared" si="10"/>
        <v>9390.4290000000001</v>
      </c>
      <c r="N51" s="88">
        <f t="shared" si="10"/>
        <v>9298.9549999999981</v>
      </c>
      <c r="O51" s="88">
        <f t="shared" si="10"/>
        <v>9066.4589999999989</v>
      </c>
      <c r="P51" s="88">
        <f t="shared" si="10"/>
        <v>8912.0630000000001</v>
      </c>
      <c r="Q51" s="88">
        <f t="shared" si="10"/>
        <v>8722.6440000000002</v>
      </c>
      <c r="R51" s="88">
        <f t="shared" si="10"/>
        <v>8424.7569999999996</v>
      </c>
      <c r="S51" s="88">
        <f t="shared" si="10"/>
        <v>9056.1400000000012</v>
      </c>
      <c r="T51" s="88">
        <f t="shared" si="10"/>
        <v>9233.0979999999981</v>
      </c>
      <c r="U51" s="88">
        <f t="shared" si="10"/>
        <v>9265.1830000000009</v>
      </c>
      <c r="V51" s="88">
        <f t="shared" si="10"/>
        <v>8769.5329999999994</v>
      </c>
      <c r="W51" s="88">
        <f t="shared" si="10"/>
        <v>8173.7209999999995</v>
      </c>
      <c r="X51" s="88">
        <f t="shared" si="10"/>
        <v>7834.8329999999996</v>
      </c>
      <c r="Y51" s="88">
        <f t="shared" si="10"/>
        <v>7209.0350000000008</v>
      </c>
      <c r="Z51" s="89">
        <f t="shared" si="10"/>
        <v>0</v>
      </c>
      <c r="AA51" s="105">
        <f>SUM(B51:Z51)</f>
        <v>196057.83100000001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1" sqref="M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407.9</v>
      </c>
      <c r="C4" s="18">
        <v>290.5</v>
      </c>
      <c r="D4" s="18">
        <v>117.30000000000001</v>
      </c>
      <c r="E4" s="18">
        <v>85.899999999999977</v>
      </c>
      <c r="F4" s="18">
        <v>428</v>
      </c>
      <c r="G4" s="18">
        <v>584.4</v>
      </c>
      <c r="H4" s="18">
        <v>884.1</v>
      </c>
      <c r="I4" s="18">
        <v>874.5</v>
      </c>
      <c r="J4" s="18">
        <v>404.1</v>
      </c>
      <c r="K4" s="18">
        <v>327</v>
      </c>
      <c r="L4" s="18">
        <v>62</v>
      </c>
      <c r="M4" s="18">
        <v>-29.800000000000011</v>
      </c>
      <c r="N4" s="18">
        <v>111.39999999999998</v>
      </c>
      <c r="O4" s="18">
        <v>279.2</v>
      </c>
      <c r="P4" s="18">
        <v>155.70000000000005</v>
      </c>
      <c r="Q4" s="18">
        <v>53.300000000000011</v>
      </c>
      <c r="R4" s="18">
        <v>336.4</v>
      </c>
      <c r="S4" s="18">
        <v>626.20000000000005</v>
      </c>
      <c r="T4" s="18">
        <v>371.3</v>
      </c>
      <c r="U4" s="18">
        <v>364.7</v>
      </c>
      <c r="V4" s="18">
        <v>456.8</v>
      </c>
      <c r="W4" s="18">
        <v>461.5</v>
      </c>
      <c r="X4" s="18">
        <v>526.5</v>
      </c>
      <c r="Y4" s="18">
        <v>408.6</v>
      </c>
      <c r="Z4" s="19"/>
      <c r="AA4" s="112">
        <f>SUM(B4:Z4)</f>
        <v>8587.4999999999982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312.75</v>
      </c>
      <c r="C7" s="118">
        <v>319.82</v>
      </c>
      <c r="D7" s="118">
        <v>211.24</v>
      </c>
      <c r="E7" s="118">
        <v>210.81</v>
      </c>
      <c r="F7" s="118">
        <v>236.75</v>
      </c>
      <c r="G7" s="118">
        <v>370</v>
      </c>
      <c r="H7" s="118">
        <v>339.69</v>
      </c>
      <c r="I7" s="118">
        <v>443.52</v>
      </c>
      <c r="J7" s="118">
        <v>399</v>
      </c>
      <c r="K7" s="118">
        <v>351.15</v>
      </c>
      <c r="L7" s="118">
        <v>265</v>
      </c>
      <c r="M7" s="118">
        <v>240.08</v>
      </c>
      <c r="N7" s="118">
        <v>240.08</v>
      </c>
      <c r="O7" s="118">
        <v>240.08</v>
      </c>
      <c r="P7" s="118">
        <v>265</v>
      </c>
      <c r="Q7" s="118">
        <v>320.97000000000003</v>
      </c>
      <c r="R7" s="118">
        <v>398.81</v>
      </c>
      <c r="S7" s="118">
        <v>434.6</v>
      </c>
      <c r="T7" s="118">
        <v>530</v>
      </c>
      <c r="U7" s="118">
        <v>525.64</v>
      </c>
      <c r="V7" s="118">
        <v>398.77</v>
      </c>
      <c r="W7" s="118">
        <v>345.19</v>
      </c>
      <c r="X7" s="118">
        <v>340.97</v>
      </c>
      <c r="Y7" s="118">
        <v>211.24</v>
      </c>
      <c r="Z7" s="119"/>
      <c r="AA7" s="120">
        <f>IF(SUM(B7:Z7)&lt;&gt;0,AVERAGEIF(B7:Z7,"&lt;&gt;"""),"")</f>
        <v>331.2983333333334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92.1</v>
      </c>
      <c r="C13" s="130">
        <v>209.5</v>
      </c>
      <c r="D13" s="130">
        <v>382.7</v>
      </c>
      <c r="E13" s="130">
        <v>414.1</v>
      </c>
      <c r="F13" s="130">
        <v>72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135.30000000000001</v>
      </c>
      <c r="V13" s="130">
        <v>43.2</v>
      </c>
      <c r="W13" s="130">
        <v>38.5</v>
      </c>
      <c r="X13" s="130"/>
      <c r="Y13" s="131">
        <v>91.4</v>
      </c>
      <c r="Z13" s="132"/>
      <c r="AA13" s="133">
        <f t="shared" si="0"/>
        <v>1478.8000000000002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73</v>
      </c>
      <c r="K15" s="134">
        <v>65.900000000000006</v>
      </c>
      <c r="L15" s="134">
        <v>382.4</v>
      </c>
      <c r="M15" s="134">
        <v>385.1</v>
      </c>
      <c r="N15" s="134">
        <v>280.60000000000002</v>
      </c>
      <c r="O15" s="134">
        <v>164.2</v>
      </c>
      <c r="P15" s="134">
        <v>313.39999999999998</v>
      </c>
      <c r="Q15" s="134">
        <v>416.8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2081.4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92.1</v>
      </c>
      <c r="C16" s="136">
        <f t="shared" si="1"/>
        <v>209.5</v>
      </c>
      <c r="D16" s="136">
        <f t="shared" si="1"/>
        <v>382.7</v>
      </c>
      <c r="E16" s="136">
        <f t="shared" si="1"/>
        <v>414.1</v>
      </c>
      <c r="F16" s="136">
        <f t="shared" si="1"/>
        <v>72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73</v>
      </c>
      <c r="K16" s="136">
        <f t="shared" si="1"/>
        <v>65.900000000000006</v>
      </c>
      <c r="L16" s="136">
        <f t="shared" si="1"/>
        <v>382.4</v>
      </c>
      <c r="M16" s="136">
        <f t="shared" si="1"/>
        <v>385.1</v>
      </c>
      <c r="N16" s="136">
        <f t="shared" si="1"/>
        <v>280.60000000000002</v>
      </c>
      <c r="O16" s="136">
        <f t="shared" si="1"/>
        <v>164.2</v>
      </c>
      <c r="P16" s="136">
        <f t="shared" si="1"/>
        <v>313.39999999999998</v>
      </c>
      <c r="Q16" s="136">
        <f t="shared" si="1"/>
        <v>416.8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135.30000000000001</v>
      </c>
      <c r="V16" s="136">
        <f t="shared" si="1"/>
        <v>43.2</v>
      </c>
      <c r="W16" s="136">
        <f t="shared" si="1"/>
        <v>38.5</v>
      </c>
      <c r="X16" s="136">
        <f t="shared" si="1"/>
        <v>0</v>
      </c>
      <c r="Y16" s="136">
        <f t="shared" si="1"/>
        <v>91.4</v>
      </c>
      <c r="Z16" s="137" t="str">
        <f t="shared" si="1"/>
        <v/>
      </c>
      <c r="AA16" s="90">
        <f t="shared" si="0"/>
        <v>3560.2000000000003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217.4</v>
      </c>
      <c r="H21" s="130">
        <v>384.1</v>
      </c>
      <c r="I21" s="130">
        <v>384.5</v>
      </c>
      <c r="J21" s="130">
        <v>477.1</v>
      </c>
      <c r="K21" s="130">
        <v>392.9</v>
      </c>
      <c r="L21" s="130">
        <v>444.4</v>
      </c>
      <c r="M21" s="130">
        <v>355.3</v>
      </c>
      <c r="N21" s="130">
        <v>392</v>
      </c>
      <c r="O21" s="130">
        <v>443.4</v>
      </c>
      <c r="P21" s="130">
        <v>469.1</v>
      </c>
      <c r="Q21" s="130">
        <v>470.1</v>
      </c>
      <c r="R21" s="130">
        <v>210.7</v>
      </c>
      <c r="S21" s="130">
        <v>126.2</v>
      </c>
      <c r="T21" s="130">
        <v>56.8</v>
      </c>
      <c r="U21" s="130"/>
      <c r="V21" s="130"/>
      <c r="W21" s="130"/>
      <c r="X21" s="130">
        <v>26.5</v>
      </c>
      <c r="Y21" s="131"/>
      <c r="Z21" s="132"/>
      <c r="AA21" s="133">
        <f t="shared" si="2"/>
        <v>4850.5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367</v>
      </c>
      <c r="H23" s="134">
        <v>500</v>
      </c>
      <c r="I23" s="134">
        <v>490</v>
      </c>
      <c r="J23" s="134"/>
      <c r="K23" s="134"/>
      <c r="L23" s="134"/>
      <c r="M23" s="134"/>
      <c r="N23" s="134"/>
      <c r="O23" s="134"/>
      <c r="P23" s="134"/>
      <c r="Q23" s="134"/>
      <c r="R23" s="134">
        <v>125.7</v>
      </c>
      <c r="S23" s="134">
        <v>500</v>
      </c>
      <c r="T23" s="134">
        <v>314.5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7297.2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584.4</v>
      </c>
      <c r="H24" s="136">
        <f t="shared" si="3"/>
        <v>884.1</v>
      </c>
      <c r="I24" s="136">
        <f t="shared" si="3"/>
        <v>874.5</v>
      </c>
      <c r="J24" s="136">
        <f t="shared" si="3"/>
        <v>477.1</v>
      </c>
      <c r="K24" s="136">
        <f t="shared" si="3"/>
        <v>392.9</v>
      </c>
      <c r="L24" s="136">
        <f t="shared" si="3"/>
        <v>444.4</v>
      </c>
      <c r="M24" s="136">
        <f t="shared" si="3"/>
        <v>355.3</v>
      </c>
      <c r="N24" s="136">
        <f t="shared" si="3"/>
        <v>392</v>
      </c>
      <c r="O24" s="136">
        <f t="shared" si="3"/>
        <v>443.4</v>
      </c>
      <c r="P24" s="136">
        <f t="shared" si="3"/>
        <v>469.1</v>
      </c>
      <c r="Q24" s="136">
        <f t="shared" si="3"/>
        <v>470.1</v>
      </c>
      <c r="R24" s="136">
        <f t="shared" si="3"/>
        <v>336.4</v>
      </c>
      <c r="S24" s="136">
        <f t="shared" si="3"/>
        <v>626.20000000000005</v>
      </c>
      <c r="T24" s="136">
        <f t="shared" si="3"/>
        <v>371.3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526.5</v>
      </c>
      <c r="Y24" s="136">
        <f t="shared" si="3"/>
        <v>500</v>
      </c>
      <c r="Z24" s="137" t="str">
        <f t="shared" si="3"/>
        <v/>
      </c>
      <c r="AA24" s="90">
        <f t="shared" si="2"/>
        <v>12147.699999999999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2022-03-08T12:09:43Z</dcterms:created>
  <dcterms:modified xsi:type="dcterms:W3CDTF">2022-03-08T12:09:43Z</dcterms:modified>
</cp:coreProperties>
</file>