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<sst xmlns="http://schemas.openxmlformats.org/spreadsheetml/2006/main" count="117" uniqueCount="53">
  <si>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07/03/2022 14:02:00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</si>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</sst>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1365</c:v>
                </c:pt>
                <c:pt idx="1">
                  <c:v>1345</c:v>
                </c:pt>
                <c:pt idx="2">
                  <c:v>1325</c:v>
                </c:pt>
                <c:pt idx="3">
                  <c:v>1325</c:v>
                </c:pt>
                <c:pt idx="4">
                  <c:v>1365</c:v>
                </c:pt>
                <c:pt idx="5">
                  <c:v>1365</c:v>
                </c:pt>
                <c:pt idx="6">
                  <c:v>1365</c:v>
                </c:pt>
                <c:pt idx="7">
                  <c:v>1365</c:v>
                </c:pt>
                <c:pt idx="8">
                  <c:v>1365</c:v>
                </c:pt>
                <c:pt idx="9">
                  <c:v>1365</c:v>
                </c:pt>
                <c:pt idx="10">
                  <c:v>1365</c:v>
                </c:pt>
                <c:pt idx="11">
                  <c:v>1365</c:v>
                </c:pt>
                <c:pt idx="12">
                  <c:v>1365</c:v>
                </c:pt>
                <c:pt idx="13">
                  <c:v>1365</c:v>
                </c:pt>
                <c:pt idx="14">
                  <c:v>1365</c:v>
                </c:pt>
                <c:pt idx="15">
                  <c:v>1365</c:v>
                </c:pt>
                <c:pt idx="16">
                  <c:v>1365</c:v>
                </c:pt>
                <c:pt idx="17">
                  <c:v>1365</c:v>
                </c:pt>
                <c:pt idx="18">
                  <c:v>1365</c:v>
                </c:pt>
                <c:pt idx="19">
                  <c:v>1365</c:v>
                </c:pt>
                <c:pt idx="20">
                  <c:v>1365</c:v>
                </c:pt>
                <c:pt idx="21">
                  <c:v>1365</c:v>
                </c:pt>
                <c:pt idx="22">
                  <c:v>1365</c:v>
                </c:pt>
                <c:pt idx="23">
                  <c:v>1365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258</c:v>
                </c:pt>
                <c:pt idx="1">
                  <c:v>244</c:v>
                </c:pt>
                <c:pt idx="2">
                  <c:v>236</c:v>
                </c:pt>
                <c:pt idx="3">
                  <c:v>233</c:v>
                </c:pt>
                <c:pt idx="4">
                  <c:v>237</c:v>
                </c:pt>
                <c:pt idx="5">
                  <c:v>246</c:v>
                </c:pt>
                <c:pt idx="6">
                  <c:v>258</c:v>
                </c:pt>
                <c:pt idx="7">
                  <c:v>269</c:v>
                </c:pt>
                <c:pt idx="8">
                  <c:v>285</c:v>
                </c:pt>
                <c:pt idx="9">
                  <c:v>294.64999999999998</c:v>
                </c:pt>
                <c:pt idx="10">
                  <c:v>282.64999999999998</c:v>
                </c:pt>
                <c:pt idx="11">
                  <c:v>282.64999999999998</c:v>
                </c:pt>
                <c:pt idx="12">
                  <c:v>282.64999999999998</c:v>
                </c:pt>
                <c:pt idx="13">
                  <c:v>282.64999999999998</c:v>
                </c:pt>
                <c:pt idx="14">
                  <c:v>282.64999999999998</c:v>
                </c:pt>
                <c:pt idx="15">
                  <c:v>294.64999999999998</c:v>
                </c:pt>
                <c:pt idx="16">
                  <c:v>308.64999999999998</c:v>
                </c:pt>
                <c:pt idx="17">
                  <c:v>318.64999999999998</c:v>
                </c:pt>
                <c:pt idx="18">
                  <c:v>349.15</c:v>
                </c:pt>
                <c:pt idx="19">
                  <c:v>349.15</c:v>
                </c:pt>
                <c:pt idx="20">
                  <c:v>345.65</c:v>
                </c:pt>
                <c:pt idx="21">
                  <c:v>316.5</c:v>
                </c:pt>
                <c:pt idx="22">
                  <c:v>308.64999999999998</c:v>
                </c:pt>
                <c:pt idx="23">
                  <c:v>276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2613.4189999999999</c:v>
                </c:pt>
                <c:pt idx="1">
                  <c:v>2369.7539999999999</c:v>
                </c:pt>
                <c:pt idx="2">
                  <c:v>2224.7869999999998</c:v>
                </c:pt>
                <c:pt idx="3">
                  <c:v>2173.7060000000001</c:v>
                </c:pt>
                <c:pt idx="4">
                  <c:v>2473.3469999999998</c:v>
                </c:pt>
                <c:pt idx="5">
                  <c:v>2901</c:v>
                </c:pt>
                <c:pt idx="6">
                  <c:v>3544</c:v>
                </c:pt>
                <c:pt idx="7">
                  <c:v>3904.3330000000001</c:v>
                </c:pt>
                <c:pt idx="8">
                  <c:v>3917.0239999999999</c:v>
                </c:pt>
                <c:pt idx="9">
                  <c:v>3816.2110000000002</c:v>
                </c:pt>
                <c:pt idx="10">
                  <c:v>3662</c:v>
                </c:pt>
                <c:pt idx="11">
                  <c:v>3659</c:v>
                </c:pt>
                <c:pt idx="12">
                  <c:v>3660</c:v>
                </c:pt>
                <c:pt idx="13">
                  <c:v>3659</c:v>
                </c:pt>
                <c:pt idx="14">
                  <c:v>3661</c:v>
                </c:pt>
                <c:pt idx="15">
                  <c:v>3758.364</c:v>
                </c:pt>
                <c:pt idx="16">
                  <c:v>3958</c:v>
                </c:pt>
                <c:pt idx="17">
                  <c:v>4322.3440000000001</c:v>
                </c:pt>
                <c:pt idx="18">
                  <c:v>4388.6990000000005</c:v>
                </c:pt>
                <c:pt idx="19">
                  <c:v>4389.3819999999996</c:v>
                </c:pt>
                <c:pt idx="20">
                  <c:v>4363.0389999999998</c:v>
                </c:pt>
                <c:pt idx="21">
                  <c:v>4069.078</c:v>
                </c:pt>
                <c:pt idx="22">
                  <c:v>3663.9319999999998</c:v>
                </c:pt>
                <c:pt idx="23">
                  <c:v>3481.8760000000002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177.1</c:v>
                </c:pt>
                <c:pt idx="1">
                  <c:v>398.2</c:v>
                </c:pt>
                <c:pt idx="2">
                  <c:v>459.1</c:v>
                </c:pt>
                <c:pt idx="3">
                  <c:v>391.2</c:v>
                </c:pt>
                <c:pt idx="4">
                  <c:v>179.7</c:v>
                </c:pt>
                <c:pt idx="5">
                  <c:v>123</c:v>
                </c:pt>
                <c:pt idx="6">
                  <c:v>204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170.3</c:v>
                </c:pt>
                <c:pt idx="17">
                  <c:v>234</c:v>
                </c:pt>
                <c:pt idx="18">
                  <c:v>242</c:v>
                </c:pt>
                <c:pt idx="19">
                  <c:v>284.2</c:v>
                </c:pt>
                <c:pt idx="20">
                  <c:v>332</c:v>
                </c:pt>
                <c:pt idx="21">
                  <c:v>192.1</c:v>
                </c:pt>
                <c:pt idx="22">
                  <c:v>267.89999999999998</c:v>
                </c:pt>
                <c:pt idx="23">
                  <c:v>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838.22000000000014</c:v>
                </c:pt>
                <c:pt idx="1">
                  <c:v>826.1239999999998</c:v>
                </c:pt>
                <c:pt idx="2">
                  <c:v>839.79099999999983</c:v>
                </c:pt>
                <c:pt idx="3">
                  <c:v>865.09500000000003</c:v>
                </c:pt>
                <c:pt idx="4">
                  <c:v>883.05299999999988</c:v>
                </c:pt>
                <c:pt idx="5">
                  <c:v>884.9319999999999</c:v>
                </c:pt>
                <c:pt idx="6">
                  <c:v>1015.5279999999999</c:v>
                </c:pt>
                <c:pt idx="7">
                  <c:v>1405.963</c:v>
                </c:pt>
                <c:pt idx="8">
                  <c:v>1858.6190000000004</c:v>
                </c:pt>
                <c:pt idx="9">
                  <c:v>2207.9219999999996</c:v>
                </c:pt>
                <c:pt idx="10">
                  <c:v>2416.3650000000002</c:v>
                </c:pt>
                <c:pt idx="11">
                  <c:v>2502.6740000000004</c:v>
                </c:pt>
                <c:pt idx="12">
                  <c:v>2512.7169999999992</c:v>
                </c:pt>
                <c:pt idx="13">
                  <c:v>2447.2159999999999</c:v>
                </c:pt>
                <c:pt idx="14">
                  <c:v>2310.5819999999999</c:v>
                </c:pt>
                <c:pt idx="15">
                  <c:v>2004.5179999999996</c:v>
                </c:pt>
                <c:pt idx="16">
                  <c:v>1630.2509999999997</c:v>
                </c:pt>
                <c:pt idx="17">
                  <c:v>1468.4709999999995</c:v>
                </c:pt>
                <c:pt idx="18">
                  <c:v>1495.0739999999998</c:v>
                </c:pt>
                <c:pt idx="19">
                  <c:v>1508.0240000000001</c:v>
                </c:pt>
                <c:pt idx="20">
                  <c:v>1512.0609999999999</c:v>
                </c:pt>
                <c:pt idx="21">
                  <c:v>1507.5839999999998</c:v>
                </c:pt>
                <c:pt idx="22">
                  <c:v>1490.8209999999999</c:v>
                </c:pt>
                <c:pt idx="23">
                  <c:v>1475.9209999999996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15</c:v>
                </c:pt>
                <c:pt idx="7">
                  <c:v>34</c:v>
                </c:pt>
                <c:pt idx="8">
                  <c:v>50</c:v>
                </c:pt>
                <c:pt idx="9">
                  <c:v>58</c:v>
                </c:pt>
                <c:pt idx="10">
                  <c:v>60</c:v>
                </c:pt>
                <c:pt idx="11">
                  <c:v>55</c:v>
                </c:pt>
                <c:pt idx="12">
                  <c:v>47</c:v>
                </c:pt>
                <c:pt idx="13">
                  <c:v>38</c:v>
                </c:pt>
                <c:pt idx="14">
                  <c:v>28</c:v>
                </c:pt>
                <c:pt idx="15">
                  <c:v>18</c:v>
                </c:pt>
                <c:pt idx="16">
                  <c:v>12</c:v>
                </c:pt>
                <c:pt idx="17">
                  <c:v>11</c:v>
                </c:pt>
                <c:pt idx="18">
                  <c:v>13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19</c:v>
                </c:pt>
                <c:pt idx="2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92</c:v>
                </c:pt>
                <c:pt idx="6">
                  <c:v>326</c:v>
                </c:pt>
                <c:pt idx="7">
                  <c:v>442</c:v>
                </c:pt>
                <c:pt idx="8">
                  <c:v>364</c:v>
                </c:pt>
                <c:pt idx="9">
                  <c:v>259.60000000000002</c:v>
                </c:pt>
                <c:pt idx="10">
                  <c:v>255.6</c:v>
                </c:pt>
                <c:pt idx="11">
                  <c:v>253.6</c:v>
                </c:pt>
                <c:pt idx="12">
                  <c:v>241.6</c:v>
                </c:pt>
                <c:pt idx="13">
                  <c:v>284</c:v>
                </c:pt>
                <c:pt idx="14">
                  <c:v>231.6</c:v>
                </c:pt>
                <c:pt idx="15">
                  <c:v>271.60000000000002</c:v>
                </c:pt>
                <c:pt idx="16">
                  <c:v>287.60000000000002</c:v>
                </c:pt>
                <c:pt idx="17">
                  <c:v>617.6</c:v>
                </c:pt>
                <c:pt idx="18">
                  <c:v>687.6</c:v>
                </c:pt>
                <c:pt idx="19">
                  <c:v>505.6</c:v>
                </c:pt>
                <c:pt idx="20">
                  <c:v>341.6</c:v>
                </c:pt>
                <c:pt idx="21">
                  <c:v>191.6</c:v>
                </c:pt>
                <c:pt idx="22">
                  <c:v>191.6</c:v>
                </c:pt>
                <c:pt idx="23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294240"/>
        <c:axId val="334294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5260.7390000000005</c:v>
                </c:pt>
                <c:pt idx="1">
                  <c:v>5191.0779999999995</c:v>
                </c:pt>
                <c:pt idx="2">
                  <c:v>5091.6779999999999</c:v>
                </c:pt>
                <c:pt idx="3">
                  <c:v>4995.001000000002</c:v>
                </c:pt>
                <c:pt idx="4">
                  <c:v>5144.0999999999995</c:v>
                </c:pt>
                <c:pt idx="5">
                  <c:v>5617.905999999999</c:v>
                </c:pt>
                <c:pt idx="6">
                  <c:v>6727.4880000000012</c:v>
                </c:pt>
                <c:pt idx="7">
                  <c:v>7571.2959999999985</c:v>
                </c:pt>
                <c:pt idx="8">
                  <c:v>7990.6430000000009</c:v>
                </c:pt>
                <c:pt idx="9">
                  <c:v>8152.3490000000011</c:v>
                </c:pt>
                <c:pt idx="10">
                  <c:v>8141.594000000001</c:v>
                </c:pt>
                <c:pt idx="11">
                  <c:v>8217.9620000000014</c:v>
                </c:pt>
                <c:pt idx="12">
                  <c:v>8208.9390000000003</c:v>
                </c:pt>
                <c:pt idx="13">
                  <c:v>8175.8569999999991</c:v>
                </c:pt>
                <c:pt idx="14">
                  <c:v>7978.7820000000002</c:v>
                </c:pt>
                <c:pt idx="15">
                  <c:v>7812.1759999999995</c:v>
                </c:pt>
                <c:pt idx="16">
                  <c:v>7731.7500000000018</c:v>
                </c:pt>
                <c:pt idx="17">
                  <c:v>8337.0720000000001</c:v>
                </c:pt>
                <c:pt idx="18">
                  <c:v>8540.4979999999996</c:v>
                </c:pt>
                <c:pt idx="19">
                  <c:v>8416.3119999999981</c:v>
                </c:pt>
                <c:pt idx="20">
                  <c:v>8275.35</c:v>
                </c:pt>
                <c:pt idx="21">
                  <c:v>7658.8480000000018</c:v>
                </c:pt>
                <c:pt idx="22">
                  <c:v>7306.9250000000002</c:v>
                </c:pt>
                <c:pt idx="23">
                  <c:v>6878.8390000000018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294240"/>
        <c:axId val="334294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236.34</c:v>
                </c:pt>
                <c:pt idx="1">
                  <c:v>210.66</c:v>
                </c:pt>
                <c:pt idx="2">
                  <c:v>210.09</c:v>
                </c:pt>
                <c:pt idx="3">
                  <c:v>210.09</c:v>
                </c:pt>
                <c:pt idx="4">
                  <c:v>236.34</c:v>
                </c:pt>
                <c:pt idx="5">
                  <c:v>400</c:v>
                </c:pt>
                <c:pt idx="6">
                  <c:v>398.77</c:v>
                </c:pt>
                <c:pt idx="7">
                  <c:v>420</c:v>
                </c:pt>
                <c:pt idx="8">
                  <c:v>478.84</c:v>
                </c:pt>
                <c:pt idx="9">
                  <c:v>479.54</c:v>
                </c:pt>
                <c:pt idx="10">
                  <c:v>495.99</c:v>
                </c:pt>
                <c:pt idx="11">
                  <c:v>454.63</c:v>
                </c:pt>
                <c:pt idx="12">
                  <c:v>444.82</c:v>
                </c:pt>
                <c:pt idx="13">
                  <c:v>400.08</c:v>
                </c:pt>
                <c:pt idx="14">
                  <c:v>495.96</c:v>
                </c:pt>
                <c:pt idx="15">
                  <c:v>494.8</c:v>
                </c:pt>
                <c:pt idx="16">
                  <c:v>535</c:v>
                </c:pt>
                <c:pt idx="17">
                  <c:v>549.52</c:v>
                </c:pt>
                <c:pt idx="18">
                  <c:v>600.04999999999995</c:v>
                </c:pt>
                <c:pt idx="19">
                  <c:v>600.07000000000005</c:v>
                </c:pt>
                <c:pt idx="20">
                  <c:v>555.94000000000005</c:v>
                </c:pt>
                <c:pt idx="21">
                  <c:v>495.99</c:v>
                </c:pt>
                <c:pt idx="22">
                  <c:v>492.05</c:v>
                </c:pt>
                <c:pt idx="23">
                  <c:v>350.01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066416"/>
        <c:axId val="187066024"/>
      </c:lineChart>
      <c:catAx>
        <c:axId val="33429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294632"/>
        <c:crosses val="autoZero"/>
        <c:auto val="1"/>
        <c:lblAlgn val="ctr"/>
        <c:lblOffset val="100"/>
        <c:noMultiLvlLbl val="0"/>
      </c:catAx>
      <c:valAx>
        <c:axId val="33429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294240"/>
        <c:crosses val="autoZero"/>
        <c:crossBetween val="between"/>
      </c:valAx>
      <c:valAx>
        <c:axId val="187066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066416"/>
        <c:crosses val="max"/>
        <c:crossBetween val="between"/>
      </c:valAx>
      <c:catAx>
        <c:axId val="187066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066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5260.7389999999996</v>
      </c>
      <c r="C4" s="18">
        <v>5191.0780000000013</v>
      </c>
      <c r="D4" s="18">
        <v>5091.6780000000008</v>
      </c>
      <c r="E4" s="18">
        <v>4995.0010000000002</v>
      </c>
      <c r="F4" s="18">
        <v>5144.0999999999995</v>
      </c>
      <c r="G4" s="18">
        <v>5617.9319999999998</v>
      </c>
      <c r="H4" s="18">
        <v>6727.5280000000002</v>
      </c>
      <c r="I4" s="18">
        <v>7571.2960000000012</v>
      </c>
      <c r="J4" s="18">
        <v>7990.6429999999982</v>
      </c>
      <c r="K4" s="18">
        <v>8152.3829999999998</v>
      </c>
      <c r="L4" s="18">
        <v>8141.6149999999989</v>
      </c>
      <c r="M4" s="18">
        <v>8217.9240000000009</v>
      </c>
      <c r="N4" s="18">
        <v>8208.9669999999987</v>
      </c>
      <c r="O4" s="18">
        <v>8175.8660000000009</v>
      </c>
      <c r="P4" s="18">
        <v>7978.8320000000003</v>
      </c>
      <c r="Q4" s="18">
        <v>7812.1320000000005</v>
      </c>
      <c r="R4" s="18">
        <v>7731.8010000000004</v>
      </c>
      <c r="S4" s="18">
        <v>8337.0650000000005</v>
      </c>
      <c r="T4" s="18">
        <v>8540.523000000001</v>
      </c>
      <c r="U4" s="18">
        <v>8416.3559999999998</v>
      </c>
      <c r="V4" s="18">
        <v>8275.3500000000022</v>
      </c>
      <c r="W4" s="18">
        <v>7658.862000000001</v>
      </c>
      <c r="X4" s="18">
        <v>7306.9029999999975</v>
      </c>
      <c r="Y4" s="18">
        <v>6878.7970000000023</v>
      </c>
      <c r="Z4" s="19"/>
      <c r="AA4" s="20">
        <f>SUM(B4:Z4)</f>
        <v>173423.37099999998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236.34</v>
      </c>
      <c r="C7" s="28">
        <v>210.66</v>
      </c>
      <c r="D7" s="28">
        <v>210.09</v>
      </c>
      <c r="E7" s="28">
        <v>210.09</v>
      </c>
      <c r="F7" s="28">
        <v>236.34</v>
      </c>
      <c r="G7" s="28">
        <v>400</v>
      </c>
      <c r="H7" s="28">
        <v>398.77</v>
      </c>
      <c r="I7" s="28">
        <v>420</v>
      </c>
      <c r="J7" s="28">
        <v>478.84</v>
      </c>
      <c r="K7" s="28">
        <v>479.54</v>
      </c>
      <c r="L7" s="28">
        <v>495.99</v>
      </c>
      <c r="M7" s="28">
        <v>454.63</v>
      </c>
      <c r="N7" s="28">
        <v>444.82</v>
      </c>
      <c r="O7" s="28">
        <v>400.08</v>
      </c>
      <c r="P7" s="28">
        <v>495.96</v>
      </c>
      <c r="Q7" s="28">
        <v>494.8</v>
      </c>
      <c r="R7" s="28">
        <v>535</v>
      </c>
      <c r="S7" s="28">
        <v>549.52</v>
      </c>
      <c r="T7" s="28">
        <v>600.04999999999995</v>
      </c>
      <c r="U7" s="28">
        <v>600.07000000000005</v>
      </c>
      <c r="V7" s="28">
        <v>555.94000000000005</v>
      </c>
      <c r="W7" s="28">
        <v>495.99</v>
      </c>
      <c r="X7" s="28">
        <v>492.05</v>
      </c>
      <c r="Y7" s="28">
        <v>350.01</v>
      </c>
      <c r="Z7" s="29"/>
      <c r="AA7" s="30">
        <f>IF(SUM(B7:Z7)&lt;&gt;0,AVERAGEIF(B7:Z7,"&lt;&gt;"""),"")</f>
        <v>426.89916666666664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1365</v>
      </c>
      <c r="C10" s="42">
        <v>1345</v>
      </c>
      <c r="D10" s="42">
        <v>1325</v>
      </c>
      <c r="E10" s="42">
        <v>1325</v>
      </c>
      <c r="F10" s="42">
        <v>1365</v>
      </c>
      <c r="G10" s="42">
        <v>1365</v>
      </c>
      <c r="H10" s="42">
        <v>1365</v>
      </c>
      <c r="I10" s="42">
        <v>1365</v>
      </c>
      <c r="J10" s="42">
        <v>1365</v>
      </c>
      <c r="K10" s="42">
        <v>1365</v>
      </c>
      <c r="L10" s="42">
        <v>1365</v>
      </c>
      <c r="M10" s="42">
        <v>1365</v>
      </c>
      <c r="N10" s="42">
        <v>1365</v>
      </c>
      <c r="O10" s="42">
        <v>1365</v>
      </c>
      <c r="P10" s="42">
        <v>1365</v>
      </c>
      <c r="Q10" s="42">
        <v>1365</v>
      </c>
      <c r="R10" s="42">
        <v>1365</v>
      </c>
      <c r="S10" s="42">
        <v>1365</v>
      </c>
      <c r="T10" s="42">
        <v>1365</v>
      </c>
      <c r="U10" s="42">
        <v>1365</v>
      </c>
      <c r="V10" s="42">
        <v>1365</v>
      </c>
      <c r="W10" s="42">
        <v>1365</v>
      </c>
      <c r="X10" s="42">
        <v>1365</v>
      </c>
      <c r="Y10" s="42">
        <v>1365</v>
      </c>
      <c r="Z10" s="43"/>
      <c r="AA10" s="44">
        <f t="shared" ref="AA10:AA15" si="0">SUM(B10:Z10)</f>
        <v>32660</v>
      </c>
    </row>
    <row r="11" spans="1:27" ht="24.95" customHeight="1" x14ac:dyDescent="0.2">
      <c r="A11" s="45" t="s">
        <v>7</v>
      </c>
      <c r="B11" s="46">
        <v>258</v>
      </c>
      <c r="C11" s="47">
        <v>244</v>
      </c>
      <c r="D11" s="47">
        <v>236</v>
      </c>
      <c r="E11" s="47">
        <v>233</v>
      </c>
      <c r="F11" s="47">
        <v>237</v>
      </c>
      <c r="G11" s="47">
        <v>246</v>
      </c>
      <c r="H11" s="47">
        <v>258</v>
      </c>
      <c r="I11" s="47">
        <v>269</v>
      </c>
      <c r="J11" s="47">
        <v>285</v>
      </c>
      <c r="K11" s="47">
        <v>294.64999999999998</v>
      </c>
      <c r="L11" s="47">
        <v>282.64999999999998</v>
      </c>
      <c r="M11" s="47">
        <v>282.64999999999998</v>
      </c>
      <c r="N11" s="47">
        <v>282.64999999999998</v>
      </c>
      <c r="O11" s="47">
        <v>282.64999999999998</v>
      </c>
      <c r="P11" s="47">
        <v>282.64999999999998</v>
      </c>
      <c r="Q11" s="47">
        <v>294.64999999999998</v>
      </c>
      <c r="R11" s="47">
        <v>308.64999999999998</v>
      </c>
      <c r="S11" s="47">
        <v>318.64999999999998</v>
      </c>
      <c r="T11" s="47">
        <v>349.15</v>
      </c>
      <c r="U11" s="47">
        <v>349.15</v>
      </c>
      <c r="V11" s="47">
        <v>345.65</v>
      </c>
      <c r="W11" s="47">
        <v>316.5</v>
      </c>
      <c r="X11" s="47">
        <v>308.64999999999998</v>
      </c>
      <c r="Y11" s="47">
        <v>276</v>
      </c>
      <c r="Z11" s="48"/>
      <c r="AA11" s="49">
        <f t="shared" si="0"/>
        <v>6840.949999999998</v>
      </c>
    </row>
    <row r="12" spans="1:27" ht="24.95" customHeight="1" x14ac:dyDescent="0.2">
      <c r="A12" s="50" t="s">
        <v>8</v>
      </c>
      <c r="B12" s="51">
        <v>2613.4189999999999</v>
      </c>
      <c r="C12" s="52">
        <v>2369.7539999999999</v>
      </c>
      <c r="D12" s="52">
        <v>2224.7869999999998</v>
      </c>
      <c r="E12" s="52">
        <v>2173.7060000000001</v>
      </c>
      <c r="F12" s="52">
        <v>2473.3469999999998</v>
      </c>
      <c r="G12" s="52">
        <v>2901</v>
      </c>
      <c r="H12" s="52">
        <v>3544</v>
      </c>
      <c r="I12" s="52">
        <v>3904.3330000000001</v>
      </c>
      <c r="J12" s="52">
        <v>3917.0239999999999</v>
      </c>
      <c r="K12" s="52">
        <v>3816.2110000000002</v>
      </c>
      <c r="L12" s="52">
        <v>3662</v>
      </c>
      <c r="M12" s="52">
        <v>3659</v>
      </c>
      <c r="N12" s="52">
        <v>3660</v>
      </c>
      <c r="O12" s="52">
        <v>3659</v>
      </c>
      <c r="P12" s="52">
        <v>3661</v>
      </c>
      <c r="Q12" s="52">
        <v>3758.364</v>
      </c>
      <c r="R12" s="52">
        <v>3958</v>
      </c>
      <c r="S12" s="52">
        <v>4322.3440000000001</v>
      </c>
      <c r="T12" s="52">
        <v>4388.6990000000005</v>
      </c>
      <c r="U12" s="52">
        <v>4389.3819999999996</v>
      </c>
      <c r="V12" s="52">
        <v>4363.0389999999998</v>
      </c>
      <c r="W12" s="52">
        <v>4069.078</v>
      </c>
      <c r="X12" s="52">
        <v>3663.9319999999998</v>
      </c>
      <c r="Y12" s="52">
        <v>3481.8760000000002</v>
      </c>
      <c r="Z12" s="53"/>
      <c r="AA12" s="54">
        <f t="shared" si="0"/>
        <v>84633.294999999998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92</v>
      </c>
      <c r="H13" s="52">
        <v>326</v>
      </c>
      <c r="I13" s="52">
        <v>442</v>
      </c>
      <c r="J13" s="52">
        <v>364</v>
      </c>
      <c r="K13" s="52">
        <v>259.60000000000002</v>
      </c>
      <c r="L13" s="52">
        <v>255.6</v>
      </c>
      <c r="M13" s="52">
        <v>253.6</v>
      </c>
      <c r="N13" s="52">
        <v>241.6</v>
      </c>
      <c r="O13" s="52">
        <v>284</v>
      </c>
      <c r="P13" s="52">
        <v>231.6</v>
      </c>
      <c r="Q13" s="52">
        <v>271.60000000000002</v>
      </c>
      <c r="R13" s="52">
        <v>287.60000000000002</v>
      </c>
      <c r="S13" s="52">
        <v>617.6</v>
      </c>
      <c r="T13" s="52">
        <v>687.6</v>
      </c>
      <c r="U13" s="52">
        <v>505.6</v>
      </c>
      <c r="V13" s="52">
        <v>341.6</v>
      </c>
      <c r="W13" s="52">
        <v>191.6</v>
      </c>
      <c r="X13" s="52">
        <v>191.6</v>
      </c>
      <c r="Y13" s="52">
        <v>132</v>
      </c>
      <c r="Z13" s="53"/>
      <c r="AA13" s="54">
        <f t="shared" si="0"/>
        <v>5976.8000000000011</v>
      </c>
    </row>
    <row r="14" spans="1:27" ht="24.95" customHeight="1" x14ac:dyDescent="0.2">
      <c r="A14" s="55" t="s">
        <v>10</v>
      </c>
      <c r="B14" s="56">
        <v>838.22000000000014</v>
      </c>
      <c r="C14" s="57">
        <v>826.1239999999998</v>
      </c>
      <c r="D14" s="57">
        <v>839.79099999999983</v>
      </c>
      <c r="E14" s="57">
        <v>865.09500000000003</v>
      </c>
      <c r="F14" s="57">
        <v>883.05299999999988</v>
      </c>
      <c r="G14" s="57">
        <v>884.9319999999999</v>
      </c>
      <c r="H14" s="57">
        <v>1015.5279999999999</v>
      </c>
      <c r="I14" s="57">
        <v>1405.963</v>
      </c>
      <c r="J14" s="57">
        <v>1858.6190000000004</v>
      </c>
      <c r="K14" s="57">
        <v>2207.9219999999996</v>
      </c>
      <c r="L14" s="57">
        <v>2416.3650000000002</v>
      </c>
      <c r="M14" s="57">
        <v>2502.6740000000004</v>
      </c>
      <c r="N14" s="57">
        <v>2512.7169999999992</v>
      </c>
      <c r="O14" s="57">
        <v>2447.2159999999999</v>
      </c>
      <c r="P14" s="57">
        <v>2310.5819999999999</v>
      </c>
      <c r="Q14" s="57">
        <v>2004.5179999999996</v>
      </c>
      <c r="R14" s="57">
        <v>1630.2509999999997</v>
      </c>
      <c r="S14" s="57">
        <v>1468.4709999999995</v>
      </c>
      <c r="T14" s="57">
        <v>1495.0739999999998</v>
      </c>
      <c r="U14" s="57">
        <v>1508.0240000000001</v>
      </c>
      <c r="V14" s="57">
        <v>1512.0609999999999</v>
      </c>
      <c r="W14" s="57">
        <v>1507.5839999999998</v>
      </c>
      <c r="X14" s="57">
        <v>1490.8209999999999</v>
      </c>
      <c r="Y14" s="57">
        <v>1475.9209999999996</v>
      </c>
      <c r="Z14" s="58"/>
      <c r="AA14" s="59">
        <f t="shared" si="0"/>
        <v>37907.525999999998</v>
      </c>
    </row>
    <row r="15" spans="1:27" ht="24.95" customHeight="1" x14ac:dyDescent="0.2">
      <c r="A15" s="55" t="s">
        <v>11</v>
      </c>
      <c r="B15" s="56">
        <v>9</v>
      </c>
      <c r="C15" s="57">
        <v>8</v>
      </c>
      <c r="D15" s="57">
        <v>7</v>
      </c>
      <c r="E15" s="57">
        <v>7</v>
      </c>
      <c r="F15" s="57">
        <v>6</v>
      </c>
      <c r="G15" s="57">
        <v>6</v>
      </c>
      <c r="H15" s="57">
        <v>15</v>
      </c>
      <c r="I15" s="57">
        <v>34</v>
      </c>
      <c r="J15" s="57">
        <v>50</v>
      </c>
      <c r="K15" s="57">
        <v>58</v>
      </c>
      <c r="L15" s="57">
        <v>60</v>
      </c>
      <c r="M15" s="57">
        <v>55</v>
      </c>
      <c r="N15" s="57">
        <v>47</v>
      </c>
      <c r="O15" s="57">
        <v>38</v>
      </c>
      <c r="P15" s="57">
        <v>28</v>
      </c>
      <c r="Q15" s="57">
        <v>18</v>
      </c>
      <c r="R15" s="57">
        <v>12</v>
      </c>
      <c r="S15" s="57">
        <v>11</v>
      </c>
      <c r="T15" s="57">
        <v>13</v>
      </c>
      <c r="U15" s="57">
        <v>15</v>
      </c>
      <c r="V15" s="57">
        <v>16</v>
      </c>
      <c r="W15" s="57">
        <v>17</v>
      </c>
      <c r="X15" s="57">
        <v>19</v>
      </c>
      <c r="Y15" s="57">
        <v>23</v>
      </c>
      <c r="Z15" s="58"/>
      <c r="AA15" s="59">
        <f t="shared" si="0"/>
        <v>572</v>
      </c>
    </row>
    <row r="16" spans="1:27" ht="30" customHeight="1" thickBot="1" x14ac:dyDescent="0.25">
      <c r="A16" s="60" t="s">
        <v>12</v>
      </c>
      <c r="B16" s="61">
        <f>IF(LEN(B$2)&gt;0,SUM(B10:B15),"")</f>
        <v>5083.6390000000001</v>
      </c>
      <c r="C16" s="62">
        <f t="shared" ref="C16:Z16" si="1">IF(LEN(C$2)&gt;0,SUM(C10:C15),"")</f>
        <v>4792.8779999999997</v>
      </c>
      <c r="D16" s="62">
        <f t="shared" si="1"/>
        <v>4632.5779999999995</v>
      </c>
      <c r="E16" s="62">
        <f t="shared" si="1"/>
        <v>4603.8010000000004</v>
      </c>
      <c r="F16" s="62">
        <f t="shared" si="1"/>
        <v>4964.3999999999996</v>
      </c>
      <c r="G16" s="62">
        <f t="shared" si="1"/>
        <v>5494.9319999999998</v>
      </c>
      <c r="H16" s="62">
        <f t="shared" si="1"/>
        <v>6523.5280000000002</v>
      </c>
      <c r="I16" s="62">
        <f t="shared" si="1"/>
        <v>7420.2960000000003</v>
      </c>
      <c r="J16" s="62">
        <f t="shared" si="1"/>
        <v>7839.643</v>
      </c>
      <c r="K16" s="62">
        <f t="shared" si="1"/>
        <v>8001.3830000000007</v>
      </c>
      <c r="L16" s="62">
        <f t="shared" si="1"/>
        <v>8041.6149999999998</v>
      </c>
      <c r="M16" s="62">
        <f t="shared" si="1"/>
        <v>8117.9240000000009</v>
      </c>
      <c r="N16" s="62">
        <f t="shared" si="1"/>
        <v>8108.9669999999987</v>
      </c>
      <c r="O16" s="62">
        <f t="shared" si="1"/>
        <v>8075.866</v>
      </c>
      <c r="P16" s="62">
        <f t="shared" si="1"/>
        <v>7878.8320000000003</v>
      </c>
      <c r="Q16" s="62">
        <f t="shared" si="1"/>
        <v>7712.1319999999996</v>
      </c>
      <c r="R16" s="62">
        <f t="shared" si="1"/>
        <v>7561.5010000000002</v>
      </c>
      <c r="S16" s="62">
        <f t="shared" si="1"/>
        <v>8103.0650000000005</v>
      </c>
      <c r="T16" s="62">
        <f t="shared" si="1"/>
        <v>8298.523000000001</v>
      </c>
      <c r="U16" s="62">
        <f t="shared" si="1"/>
        <v>8132.1559999999999</v>
      </c>
      <c r="V16" s="62">
        <f t="shared" si="1"/>
        <v>7943.35</v>
      </c>
      <c r="W16" s="62">
        <f t="shared" si="1"/>
        <v>7466.7619999999997</v>
      </c>
      <c r="X16" s="62">
        <f t="shared" si="1"/>
        <v>7039.0030000000006</v>
      </c>
      <c r="Y16" s="62">
        <f t="shared" si="1"/>
        <v>6753.7969999999996</v>
      </c>
      <c r="Z16" s="63" t="str">
        <f t="shared" si="1"/>
        <v/>
      </c>
      <c r="AA16" s="64">
        <f>SUM(AA10:AA15)</f>
        <v>168590.571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1375.9</v>
      </c>
      <c r="C28" s="72">
        <v>1354.9</v>
      </c>
      <c r="D28" s="72">
        <v>1345.9</v>
      </c>
      <c r="E28" s="72">
        <v>1350.9</v>
      </c>
      <c r="F28" s="72">
        <v>1344.9</v>
      </c>
      <c r="G28" s="72">
        <v>1372.9</v>
      </c>
      <c r="H28" s="72">
        <v>1768.9</v>
      </c>
      <c r="I28" s="72">
        <v>2078.9</v>
      </c>
      <c r="J28" s="72">
        <v>2337.9</v>
      </c>
      <c r="K28" s="72">
        <v>2547.5500000000002</v>
      </c>
      <c r="L28" s="72">
        <v>2644.55</v>
      </c>
      <c r="M28" s="72">
        <v>2717.55</v>
      </c>
      <c r="N28" s="72">
        <v>2689.55</v>
      </c>
      <c r="O28" s="72">
        <v>2663.55</v>
      </c>
      <c r="P28" s="72">
        <v>2422.5500000000002</v>
      </c>
      <c r="Q28" s="72">
        <v>2176.5500000000002</v>
      </c>
      <c r="R28" s="72">
        <v>1943.55</v>
      </c>
      <c r="S28" s="72">
        <v>2219.5500000000002</v>
      </c>
      <c r="T28" s="72">
        <v>2418.0500000000002</v>
      </c>
      <c r="U28" s="72">
        <v>2242.0500000000002</v>
      </c>
      <c r="V28" s="72">
        <v>2073.5500000000002</v>
      </c>
      <c r="W28" s="72">
        <v>1728.4</v>
      </c>
      <c r="X28" s="72">
        <v>1710.55</v>
      </c>
      <c r="Y28" s="72">
        <v>1647.9</v>
      </c>
      <c r="Z28" s="73"/>
      <c r="AA28" s="74">
        <f>SUM(B28:Z28)</f>
        <v>48176.55000000001</v>
      </c>
    </row>
    <row r="29" spans="1:27" ht="24.95" customHeight="1" x14ac:dyDescent="0.2">
      <c r="A29" s="75" t="s">
        <v>23</v>
      </c>
      <c r="B29" s="76">
        <v>1066.6389999999999</v>
      </c>
      <c r="C29" s="77">
        <v>986.87800000000004</v>
      </c>
      <c r="D29" s="77">
        <v>845.57799999999997</v>
      </c>
      <c r="E29" s="77">
        <v>803.80100000000004</v>
      </c>
      <c r="F29" s="77">
        <v>1170.4000000000001</v>
      </c>
      <c r="G29" s="77">
        <v>1351.932</v>
      </c>
      <c r="H29" s="77">
        <v>1716.528</v>
      </c>
      <c r="I29" s="77">
        <v>1945.296</v>
      </c>
      <c r="J29" s="77">
        <v>2268.643</v>
      </c>
      <c r="K29" s="77">
        <v>2318.7330000000002</v>
      </c>
      <c r="L29" s="77">
        <v>2260.9650000000001</v>
      </c>
      <c r="M29" s="77">
        <v>2294.2739999999999</v>
      </c>
      <c r="N29" s="77">
        <v>2313.317</v>
      </c>
      <c r="O29" s="77">
        <v>2306.2159999999999</v>
      </c>
      <c r="P29" s="77">
        <v>2350.1819999999998</v>
      </c>
      <c r="Q29" s="77">
        <v>2349.482</v>
      </c>
      <c r="R29" s="77">
        <v>2250.8510000000001</v>
      </c>
      <c r="S29" s="77">
        <v>2424.415</v>
      </c>
      <c r="T29" s="77">
        <v>2489.373</v>
      </c>
      <c r="U29" s="77">
        <v>2477.0059999999999</v>
      </c>
      <c r="V29" s="77">
        <v>2447.6999999999998</v>
      </c>
      <c r="W29" s="77">
        <v>2393.2620000000002</v>
      </c>
      <c r="X29" s="77">
        <v>2343.3530000000001</v>
      </c>
      <c r="Y29" s="77">
        <v>2126.797</v>
      </c>
      <c r="Z29" s="78"/>
      <c r="AA29" s="79">
        <f>SUM(B29:Z29)</f>
        <v>47301.620999999999</v>
      </c>
    </row>
    <row r="30" spans="1:27" ht="24.95" customHeight="1" x14ac:dyDescent="0.2">
      <c r="A30" s="82" t="s">
        <v>24</v>
      </c>
      <c r="B30" s="80">
        <v>2764.1</v>
      </c>
      <c r="C30" s="81">
        <v>2604.1</v>
      </c>
      <c r="D30" s="81">
        <v>2604.1</v>
      </c>
      <c r="E30" s="81">
        <v>2604.1</v>
      </c>
      <c r="F30" s="81">
        <v>2604.1</v>
      </c>
      <c r="G30" s="81">
        <v>2893.1</v>
      </c>
      <c r="H30" s="81">
        <v>3242.1</v>
      </c>
      <c r="I30" s="81">
        <v>3547.1</v>
      </c>
      <c r="J30" s="81">
        <v>3384.1</v>
      </c>
      <c r="K30" s="81">
        <v>3286.1</v>
      </c>
      <c r="L30" s="81">
        <v>3236.1</v>
      </c>
      <c r="M30" s="81">
        <v>3206.1</v>
      </c>
      <c r="N30" s="81">
        <v>3206.1</v>
      </c>
      <c r="O30" s="81">
        <v>3206.1</v>
      </c>
      <c r="P30" s="81">
        <v>3206.1</v>
      </c>
      <c r="Q30" s="81">
        <v>3286.1</v>
      </c>
      <c r="R30" s="81">
        <v>3466.1</v>
      </c>
      <c r="S30" s="81">
        <v>3693.1</v>
      </c>
      <c r="T30" s="81">
        <v>3633.1</v>
      </c>
      <c r="U30" s="81">
        <v>3633.1</v>
      </c>
      <c r="V30" s="81">
        <v>3633.1</v>
      </c>
      <c r="W30" s="81">
        <v>3470.1</v>
      </c>
      <c r="X30" s="81">
        <v>3110.1</v>
      </c>
      <c r="Y30" s="81">
        <v>3104.1</v>
      </c>
      <c r="Z30" s="83"/>
      <c r="AA30" s="84">
        <f>SUM(B30:Z30)</f>
        <v>76622.400000000009</v>
      </c>
    </row>
    <row r="31" spans="1:27" ht="30" customHeight="1" thickBot="1" x14ac:dyDescent="0.25">
      <c r="A31" s="60" t="s">
        <v>25</v>
      </c>
      <c r="B31" s="61">
        <f>IF(LEN(B$2)&gt;0,SUM(B28:B30),"")</f>
        <v>5206.6389999999992</v>
      </c>
      <c r="C31" s="62">
        <f t="shared" ref="C31:Z31" si="4">IF(LEN(C$2)&gt;0,SUM(C28:C30),"")</f>
        <v>4945.8780000000006</v>
      </c>
      <c r="D31" s="62">
        <f t="shared" si="4"/>
        <v>4795.5779999999995</v>
      </c>
      <c r="E31" s="62">
        <f t="shared" si="4"/>
        <v>4758.8009999999995</v>
      </c>
      <c r="F31" s="62">
        <f t="shared" si="4"/>
        <v>5119.3999999999996</v>
      </c>
      <c r="G31" s="62">
        <f t="shared" si="4"/>
        <v>5617.9320000000007</v>
      </c>
      <c r="H31" s="62">
        <f t="shared" si="4"/>
        <v>6727.5280000000002</v>
      </c>
      <c r="I31" s="62">
        <f t="shared" si="4"/>
        <v>7571.2960000000003</v>
      </c>
      <c r="J31" s="62">
        <f t="shared" si="4"/>
        <v>7990.643</v>
      </c>
      <c r="K31" s="62">
        <f t="shared" si="4"/>
        <v>8152.3829999999998</v>
      </c>
      <c r="L31" s="62">
        <f t="shared" si="4"/>
        <v>8141.6149999999998</v>
      </c>
      <c r="M31" s="62">
        <f t="shared" si="4"/>
        <v>8217.9240000000009</v>
      </c>
      <c r="N31" s="62">
        <f t="shared" si="4"/>
        <v>8208.9670000000006</v>
      </c>
      <c r="O31" s="62">
        <f t="shared" si="4"/>
        <v>8175.866</v>
      </c>
      <c r="P31" s="62">
        <f t="shared" si="4"/>
        <v>7978.8320000000003</v>
      </c>
      <c r="Q31" s="62">
        <f t="shared" si="4"/>
        <v>7812.1319999999996</v>
      </c>
      <c r="R31" s="62">
        <f t="shared" si="4"/>
        <v>7660.5010000000002</v>
      </c>
      <c r="S31" s="62">
        <f t="shared" si="4"/>
        <v>8337.0650000000005</v>
      </c>
      <c r="T31" s="62">
        <f t="shared" si="4"/>
        <v>8540.523000000001</v>
      </c>
      <c r="U31" s="62">
        <f t="shared" si="4"/>
        <v>8352.1560000000009</v>
      </c>
      <c r="V31" s="62">
        <f t="shared" si="4"/>
        <v>8154.35</v>
      </c>
      <c r="W31" s="62">
        <f t="shared" si="4"/>
        <v>7591.7620000000006</v>
      </c>
      <c r="X31" s="62">
        <f t="shared" si="4"/>
        <v>7164.0030000000006</v>
      </c>
      <c r="Y31" s="62">
        <f t="shared" si="4"/>
        <v>6878.7970000000005</v>
      </c>
      <c r="Z31" s="63" t="str">
        <f t="shared" si="4"/>
        <v/>
      </c>
      <c r="AA31" s="64">
        <f>SUM(AA28:AA30)</f>
        <v>172100.571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36</v>
      </c>
      <c r="D34" s="95">
        <v>46</v>
      </c>
      <c r="E34" s="95">
        <v>38</v>
      </c>
      <c r="F34" s="95">
        <v>38</v>
      </c>
      <c r="G34" s="95">
        <v>6</v>
      </c>
      <c r="H34" s="95">
        <v>87</v>
      </c>
      <c r="I34" s="95">
        <v>57</v>
      </c>
      <c r="J34" s="95">
        <v>57</v>
      </c>
      <c r="K34" s="95">
        <v>57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6</v>
      </c>
      <c r="S34" s="95">
        <v>59</v>
      </c>
      <c r="T34" s="95">
        <v>101</v>
      </c>
      <c r="U34" s="95">
        <v>101</v>
      </c>
      <c r="V34" s="95">
        <v>101</v>
      </c>
      <c r="W34" s="95">
        <v>6</v>
      </c>
      <c r="X34" s="95">
        <v>6</v>
      </c>
      <c r="Y34" s="95">
        <v>6</v>
      </c>
      <c r="Z34" s="96"/>
      <c r="AA34" s="74">
        <f t="shared" ref="AA34:AA39" si="5">SUM(B34:Z34)</f>
        <v>850</v>
      </c>
    </row>
    <row r="35" spans="1:27" ht="24.95" customHeight="1" x14ac:dyDescent="0.2">
      <c r="A35" s="97" t="s">
        <v>28</v>
      </c>
      <c r="B35" s="98">
        <v>25</v>
      </c>
      <c r="C35" s="99">
        <v>25</v>
      </c>
      <c r="D35" s="99">
        <v>25</v>
      </c>
      <c r="E35" s="99">
        <v>25</v>
      </c>
      <c r="F35" s="99">
        <v>25</v>
      </c>
      <c r="G35" s="99">
        <v>25</v>
      </c>
      <c r="H35" s="99">
        <v>25</v>
      </c>
      <c r="I35" s="99">
        <v>25</v>
      </c>
      <c r="J35" s="99">
        <v>25</v>
      </c>
      <c r="K35" s="99">
        <v>25</v>
      </c>
      <c r="L35" s="99">
        <v>25</v>
      </c>
      <c r="M35" s="99">
        <v>25</v>
      </c>
      <c r="N35" s="99">
        <v>25</v>
      </c>
      <c r="O35" s="99">
        <v>25</v>
      </c>
      <c r="P35" s="99">
        <v>25</v>
      </c>
      <c r="Q35" s="99">
        <v>25</v>
      </c>
      <c r="R35" s="99">
        <v>24</v>
      </c>
      <c r="S35" s="99">
        <v>106</v>
      </c>
      <c r="T35" s="99">
        <v>49</v>
      </c>
      <c r="U35" s="99">
        <v>27</v>
      </c>
      <c r="V35" s="99">
        <v>18</v>
      </c>
      <c r="W35" s="99">
        <v>27</v>
      </c>
      <c r="X35" s="99">
        <v>27</v>
      </c>
      <c r="Y35" s="99">
        <v>27</v>
      </c>
      <c r="Z35" s="100"/>
      <c r="AA35" s="79">
        <f t="shared" si="5"/>
        <v>705</v>
      </c>
    </row>
    <row r="36" spans="1:27" ht="24.95" customHeight="1" x14ac:dyDescent="0.2">
      <c r="A36" s="97" t="s">
        <v>29</v>
      </c>
      <c r="B36" s="98">
        <v>96.1</v>
      </c>
      <c r="C36" s="99">
        <v>287.2</v>
      </c>
      <c r="D36" s="99">
        <v>338.1</v>
      </c>
      <c r="E36" s="99">
        <v>278.2</v>
      </c>
      <c r="F36" s="99">
        <v>66.7</v>
      </c>
      <c r="G36" s="99">
        <v>42</v>
      </c>
      <c r="H36" s="99">
        <v>42</v>
      </c>
      <c r="I36" s="99">
        <v>19</v>
      </c>
      <c r="J36" s="99">
        <v>19</v>
      </c>
      <c r="K36" s="99">
        <v>19</v>
      </c>
      <c r="L36" s="99">
        <v>19</v>
      </c>
      <c r="M36" s="99">
        <v>19</v>
      </c>
      <c r="N36" s="99">
        <v>19</v>
      </c>
      <c r="O36" s="99">
        <v>19</v>
      </c>
      <c r="P36" s="99">
        <v>19</v>
      </c>
      <c r="Q36" s="99">
        <v>19</v>
      </c>
      <c r="R36" s="99">
        <v>19</v>
      </c>
      <c r="S36" s="99">
        <v>19</v>
      </c>
      <c r="T36" s="99">
        <v>42</v>
      </c>
      <c r="U36" s="99">
        <v>106.2</v>
      </c>
      <c r="V36" s="99">
        <v>163</v>
      </c>
      <c r="W36" s="99">
        <v>109.1</v>
      </c>
      <c r="X36" s="99">
        <v>184.9</v>
      </c>
      <c r="Y36" s="99">
        <v>42</v>
      </c>
      <c r="Z36" s="100"/>
      <c r="AA36" s="79">
        <f t="shared" si="5"/>
        <v>2006.5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71.3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177.1</v>
      </c>
      <c r="C39" s="88">
        <f t="shared" si="6"/>
        <v>398.2</v>
      </c>
      <c r="D39" s="88">
        <f t="shared" si="6"/>
        <v>459.1</v>
      </c>
      <c r="E39" s="88">
        <f t="shared" si="6"/>
        <v>391.2</v>
      </c>
      <c r="F39" s="88">
        <f t="shared" si="6"/>
        <v>179.7</v>
      </c>
      <c r="G39" s="88">
        <f t="shared" si="6"/>
        <v>123</v>
      </c>
      <c r="H39" s="88">
        <f t="shared" si="6"/>
        <v>204</v>
      </c>
      <c r="I39" s="88">
        <f t="shared" si="6"/>
        <v>151</v>
      </c>
      <c r="J39" s="88">
        <f t="shared" si="6"/>
        <v>151</v>
      </c>
      <c r="K39" s="88">
        <f t="shared" si="6"/>
        <v>151</v>
      </c>
      <c r="L39" s="88">
        <f t="shared" si="6"/>
        <v>100</v>
      </c>
      <c r="M39" s="88">
        <f t="shared" si="6"/>
        <v>100</v>
      </c>
      <c r="N39" s="88">
        <f t="shared" si="6"/>
        <v>100</v>
      </c>
      <c r="O39" s="88">
        <f t="shared" si="6"/>
        <v>100</v>
      </c>
      <c r="P39" s="88">
        <f t="shared" si="6"/>
        <v>100</v>
      </c>
      <c r="Q39" s="88">
        <f t="shared" si="6"/>
        <v>100</v>
      </c>
      <c r="R39" s="88">
        <f t="shared" si="6"/>
        <v>170.3</v>
      </c>
      <c r="S39" s="88">
        <f t="shared" si="6"/>
        <v>234</v>
      </c>
      <c r="T39" s="88">
        <f t="shared" si="6"/>
        <v>242</v>
      </c>
      <c r="U39" s="88">
        <f t="shared" si="6"/>
        <v>284.2</v>
      </c>
      <c r="V39" s="88">
        <f t="shared" si="6"/>
        <v>332</v>
      </c>
      <c r="W39" s="88">
        <f t="shared" si="6"/>
        <v>192.1</v>
      </c>
      <c r="X39" s="88">
        <f t="shared" si="6"/>
        <v>267.89999999999998</v>
      </c>
      <c r="Y39" s="88">
        <f t="shared" si="6"/>
        <v>125</v>
      </c>
      <c r="Z39" s="89" t="str">
        <f t="shared" si="6"/>
        <v/>
      </c>
      <c r="AA39" s="90">
        <f t="shared" si="5"/>
        <v>4832.8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54.1</v>
      </c>
      <c r="C44" s="99">
        <v>245.2</v>
      </c>
      <c r="D44" s="99">
        <v>296.10000000000002</v>
      </c>
      <c r="E44" s="99">
        <v>236.2</v>
      </c>
      <c r="F44" s="99">
        <v>24.7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64.2</v>
      </c>
      <c r="V44" s="99">
        <v>121</v>
      </c>
      <c r="W44" s="99">
        <v>67.099999999999994</v>
      </c>
      <c r="X44" s="99">
        <v>142.9</v>
      </c>
      <c r="Y44" s="99"/>
      <c r="Z44" s="100"/>
      <c r="AA44" s="79">
        <f t="shared" si="7"/>
        <v>1251.5000000000002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71.3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54.1</v>
      </c>
      <c r="C48" s="88">
        <f t="shared" ref="C48:Z48" si="8">IF(LEN(C$2)&gt;0,SUM(C42:C47),"")</f>
        <v>245.2</v>
      </c>
      <c r="D48" s="88">
        <f t="shared" si="8"/>
        <v>296.10000000000002</v>
      </c>
      <c r="E48" s="88">
        <f t="shared" si="8"/>
        <v>236.2</v>
      </c>
      <c r="F48" s="88">
        <f t="shared" si="8"/>
        <v>24.7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71.3</v>
      </c>
      <c r="S48" s="88">
        <f t="shared" si="8"/>
        <v>0</v>
      </c>
      <c r="T48" s="88">
        <f t="shared" si="8"/>
        <v>0</v>
      </c>
      <c r="U48" s="88">
        <f t="shared" si="8"/>
        <v>64.2</v>
      </c>
      <c r="V48" s="88">
        <f t="shared" si="8"/>
        <v>121</v>
      </c>
      <c r="W48" s="88">
        <f t="shared" si="8"/>
        <v>67.099999999999994</v>
      </c>
      <c r="X48" s="88">
        <f t="shared" si="8"/>
        <v>142.9</v>
      </c>
      <c r="Y48" s="88">
        <f t="shared" si="8"/>
        <v>0</v>
      </c>
      <c r="Z48" s="89" t="str">
        <f t="shared" si="8"/>
        <v/>
      </c>
      <c r="AA48" s="90">
        <f t="shared" si="7"/>
        <v>1322.8000000000002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5260.7390000000005</v>
      </c>
      <c r="C51" s="88">
        <f t="shared" si="10"/>
        <v>5191.0779999999995</v>
      </c>
      <c r="D51" s="88">
        <f t="shared" si="10"/>
        <v>5091.6779999999999</v>
      </c>
      <c r="E51" s="88">
        <f t="shared" si="10"/>
        <v>4995.0010000000002</v>
      </c>
      <c r="F51" s="88">
        <f t="shared" si="10"/>
        <v>5144.0999999999995</v>
      </c>
      <c r="G51" s="88">
        <f t="shared" si="10"/>
        <v>5617.9319999999998</v>
      </c>
      <c r="H51" s="88">
        <f t="shared" si="10"/>
        <v>6727.5280000000002</v>
      </c>
      <c r="I51" s="88">
        <f t="shared" si="10"/>
        <v>7571.2960000000003</v>
      </c>
      <c r="J51" s="88">
        <f t="shared" si="10"/>
        <v>7990.643</v>
      </c>
      <c r="K51" s="88">
        <f t="shared" si="10"/>
        <v>8152.3830000000007</v>
      </c>
      <c r="L51" s="88">
        <f t="shared" si="10"/>
        <v>8141.6149999999998</v>
      </c>
      <c r="M51" s="88">
        <f t="shared" si="10"/>
        <v>8217.9240000000009</v>
      </c>
      <c r="N51" s="88">
        <f t="shared" si="10"/>
        <v>8208.9669999999987</v>
      </c>
      <c r="O51" s="88">
        <f t="shared" si="10"/>
        <v>8175.866</v>
      </c>
      <c r="P51" s="88">
        <f t="shared" si="10"/>
        <v>7978.8320000000003</v>
      </c>
      <c r="Q51" s="88">
        <f t="shared" si="10"/>
        <v>7812.1319999999996</v>
      </c>
      <c r="R51" s="88">
        <f t="shared" si="10"/>
        <v>7731.8010000000004</v>
      </c>
      <c r="S51" s="88">
        <f t="shared" si="10"/>
        <v>8337.0650000000005</v>
      </c>
      <c r="T51" s="88">
        <f t="shared" si="10"/>
        <v>8540.523000000001</v>
      </c>
      <c r="U51" s="88">
        <f t="shared" si="10"/>
        <v>8416.3559999999998</v>
      </c>
      <c r="V51" s="88">
        <f t="shared" si="10"/>
        <v>8275.35</v>
      </c>
      <c r="W51" s="88">
        <f t="shared" si="10"/>
        <v>7658.8620000000001</v>
      </c>
      <c r="X51" s="88">
        <f t="shared" si="10"/>
        <v>7306.9030000000002</v>
      </c>
      <c r="Y51" s="88">
        <f t="shared" si="10"/>
        <v>6878.7969999999996</v>
      </c>
      <c r="Z51" s="89" t="str">
        <f t="shared" si="10"/>
        <v/>
      </c>
      <c r="AA51" s="105">
        <f>SUM(B51:Z51)</f>
        <v>173423.37099999998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5260.7390000000005</v>
      </c>
      <c r="C4" s="18">
        <v>5191.0779999999995</v>
      </c>
      <c r="D4" s="18">
        <v>5091.6779999999999</v>
      </c>
      <c r="E4" s="18">
        <v>4995.001000000002</v>
      </c>
      <c r="F4" s="18">
        <v>5144.0999999999995</v>
      </c>
      <c r="G4" s="18">
        <v>5617.905999999999</v>
      </c>
      <c r="H4" s="18">
        <v>6727.4880000000012</v>
      </c>
      <c r="I4" s="18">
        <v>7571.2959999999985</v>
      </c>
      <c r="J4" s="18">
        <v>7990.6430000000009</v>
      </c>
      <c r="K4" s="18">
        <v>8152.3490000000011</v>
      </c>
      <c r="L4" s="18">
        <v>8141.594000000001</v>
      </c>
      <c r="M4" s="18">
        <v>8217.9620000000014</v>
      </c>
      <c r="N4" s="18">
        <v>8208.9390000000003</v>
      </c>
      <c r="O4" s="18">
        <v>8175.8569999999991</v>
      </c>
      <c r="P4" s="18">
        <v>7978.7820000000002</v>
      </c>
      <c r="Q4" s="18">
        <v>7812.1759999999995</v>
      </c>
      <c r="R4" s="18">
        <v>7731.7500000000018</v>
      </c>
      <c r="S4" s="18">
        <v>8337.0720000000001</v>
      </c>
      <c r="T4" s="18">
        <v>8540.4979999999996</v>
      </c>
      <c r="U4" s="18">
        <v>8416.3119999999981</v>
      </c>
      <c r="V4" s="18">
        <v>8275.35</v>
      </c>
      <c r="W4" s="18">
        <v>7658.8480000000018</v>
      </c>
      <c r="X4" s="18">
        <v>7306.9250000000002</v>
      </c>
      <c r="Y4" s="18">
        <v>6878.8390000000018</v>
      </c>
      <c r="Z4" s="19"/>
      <c r="AA4" s="20">
        <f>SUM(B4:Z4)</f>
        <v>173423.18200000003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236.34</v>
      </c>
      <c r="C7" s="28">
        <v>210.66</v>
      </c>
      <c r="D7" s="28">
        <v>210.09</v>
      </c>
      <c r="E7" s="28">
        <v>210.09</v>
      </c>
      <c r="F7" s="28">
        <v>236.34</v>
      </c>
      <c r="G7" s="28">
        <v>400</v>
      </c>
      <c r="H7" s="28">
        <v>398.77</v>
      </c>
      <c r="I7" s="28">
        <v>420</v>
      </c>
      <c r="J7" s="28">
        <v>478.84</v>
      </c>
      <c r="K7" s="28">
        <v>479.54</v>
      </c>
      <c r="L7" s="28">
        <v>495.99</v>
      </c>
      <c r="M7" s="28">
        <v>454.63</v>
      </c>
      <c r="N7" s="28">
        <v>444.82</v>
      </c>
      <c r="O7" s="28">
        <v>400.08</v>
      </c>
      <c r="P7" s="28">
        <v>495.96</v>
      </c>
      <c r="Q7" s="28">
        <v>494.8</v>
      </c>
      <c r="R7" s="28">
        <v>535</v>
      </c>
      <c r="S7" s="28">
        <v>549.52</v>
      </c>
      <c r="T7" s="28">
        <v>600.04999999999995</v>
      </c>
      <c r="U7" s="28">
        <v>600.07000000000005</v>
      </c>
      <c r="V7" s="28">
        <v>555.94000000000005</v>
      </c>
      <c r="W7" s="28">
        <v>495.99</v>
      </c>
      <c r="X7" s="28">
        <v>492.05</v>
      </c>
      <c r="Y7" s="28">
        <v>350.01</v>
      </c>
      <c r="Z7" s="29"/>
      <c r="AA7" s="30">
        <f>IF(SUM(B7:Z7)&lt;&gt;0,AVERAGEIF(B7:Z7,"&lt;&gt;"""),"")</f>
        <v>426.89916666666664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878.45799999999997</v>
      </c>
      <c r="C19" s="72">
        <v>898.43599999999992</v>
      </c>
      <c r="D19" s="72">
        <v>893.43299999999999</v>
      </c>
      <c r="E19" s="72">
        <v>888.56899999999996</v>
      </c>
      <c r="F19" s="72">
        <v>876.52499999999998</v>
      </c>
      <c r="G19" s="72">
        <v>881.65</v>
      </c>
      <c r="H19" s="72">
        <v>867.745</v>
      </c>
      <c r="I19" s="72">
        <v>886.77300000000002</v>
      </c>
      <c r="J19" s="72">
        <v>890.80799999999999</v>
      </c>
      <c r="K19" s="72">
        <v>866.78800000000001</v>
      </c>
      <c r="L19" s="72">
        <v>819.62099999999998</v>
      </c>
      <c r="M19" s="72">
        <v>789.58199999999999</v>
      </c>
      <c r="N19" s="72">
        <v>765.577</v>
      </c>
      <c r="O19" s="72">
        <v>731.55700000000002</v>
      </c>
      <c r="P19" s="72">
        <v>738.41499999999996</v>
      </c>
      <c r="Q19" s="72">
        <v>767.4620000000001</v>
      </c>
      <c r="R19" s="72">
        <v>739.43499999999995</v>
      </c>
      <c r="S19" s="72">
        <v>720.44900000000007</v>
      </c>
      <c r="T19" s="72">
        <v>716.46699999999998</v>
      </c>
      <c r="U19" s="72">
        <v>721.42</v>
      </c>
      <c r="V19" s="72">
        <v>684.60399999999993</v>
      </c>
      <c r="W19" s="72">
        <v>662.54600000000005</v>
      </c>
      <c r="X19" s="72">
        <v>800.50099999999998</v>
      </c>
      <c r="Y19" s="72">
        <v>869.46600000000001</v>
      </c>
      <c r="Z19" s="73"/>
      <c r="AA19" s="74">
        <f t="shared" ref="AA19:AA24" si="2">SUM(B19:Z19)</f>
        <v>19356.286999999997</v>
      </c>
    </row>
    <row r="20" spans="1:27" ht="24.95" customHeight="1" x14ac:dyDescent="0.2">
      <c r="A20" s="75" t="s">
        <v>15</v>
      </c>
      <c r="B20" s="76">
        <v>823.01400000000001</v>
      </c>
      <c r="C20" s="77">
        <v>824.53000000000009</v>
      </c>
      <c r="D20" s="77">
        <v>828.6389999999999</v>
      </c>
      <c r="E20" s="77">
        <v>843.7059999999999</v>
      </c>
      <c r="F20" s="77">
        <v>906.32799999999997</v>
      </c>
      <c r="G20" s="77">
        <v>1056.5520000000001</v>
      </c>
      <c r="H20" s="77">
        <v>1275.6179999999997</v>
      </c>
      <c r="I20" s="77">
        <v>1436.6550000000002</v>
      </c>
      <c r="J20" s="77">
        <v>1473.5909999999999</v>
      </c>
      <c r="K20" s="77">
        <v>1489.1259999999997</v>
      </c>
      <c r="L20" s="77">
        <v>1497.8490000000002</v>
      </c>
      <c r="M20" s="77">
        <v>1513.2269999999999</v>
      </c>
      <c r="N20" s="77">
        <v>1498.61</v>
      </c>
      <c r="O20" s="77">
        <v>1471.0259999999998</v>
      </c>
      <c r="P20" s="77">
        <v>1366.0049999999999</v>
      </c>
      <c r="Q20" s="77">
        <v>1286.432</v>
      </c>
      <c r="R20" s="77">
        <v>1237.6570000000002</v>
      </c>
      <c r="S20" s="77">
        <v>1221.569</v>
      </c>
      <c r="T20" s="77">
        <v>1207.489</v>
      </c>
      <c r="U20" s="77">
        <v>1183.9740000000002</v>
      </c>
      <c r="V20" s="77">
        <v>1133.7380000000001</v>
      </c>
      <c r="W20" s="77">
        <v>1071.9069999999999</v>
      </c>
      <c r="X20" s="77">
        <v>1035.6010000000001</v>
      </c>
      <c r="Y20" s="77">
        <v>1005.7539999999999</v>
      </c>
      <c r="Z20" s="78"/>
      <c r="AA20" s="79">
        <f t="shared" si="2"/>
        <v>28688.597000000002</v>
      </c>
    </row>
    <row r="21" spans="1:27" ht="24.95" customHeight="1" x14ac:dyDescent="0.2">
      <c r="A21" s="75" t="s">
        <v>16</v>
      </c>
      <c r="B21" s="80">
        <v>2519.2669999999998</v>
      </c>
      <c r="C21" s="81">
        <v>2463.1119999999996</v>
      </c>
      <c r="D21" s="81">
        <v>2365.6059999999998</v>
      </c>
      <c r="E21" s="81">
        <v>2302.7259999999997</v>
      </c>
      <c r="F21" s="81">
        <v>2414.2469999999998</v>
      </c>
      <c r="G21" s="81">
        <v>2716.3039999999996</v>
      </c>
      <c r="H21" s="81">
        <v>3285.7249999999995</v>
      </c>
      <c r="I21" s="81">
        <v>3702.8679999999995</v>
      </c>
      <c r="J21" s="81">
        <v>4045.2439999999997</v>
      </c>
      <c r="K21" s="81">
        <v>4228.7350000000006</v>
      </c>
      <c r="L21" s="81">
        <v>4362.0239999999994</v>
      </c>
      <c r="M21" s="81">
        <v>4451.4530000000013</v>
      </c>
      <c r="N21" s="81">
        <v>4443.5519999999997</v>
      </c>
      <c r="O21" s="81">
        <v>4307.3739999999998</v>
      </c>
      <c r="P21" s="81">
        <v>4375.1620000000003</v>
      </c>
      <c r="Q21" s="81">
        <v>4348.7819999999992</v>
      </c>
      <c r="R21" s="81">
        <v>4367.3580000000002</v>
      </c>
      <c r="S21" s="81">
        <v>4777.3540000000003</v>
      </c>
      <c r="T21" s="81">
        <v>5023.6689999999999</v>
      </c>
      <c r="U21" s="81">
        <v>5017.6299999999992</v>
      </c>
      <c r="V21" s="81">
        <v>4901.0079999999989</v>
      </c>
      <c r="W21" s="81">
        <v>4400.3949999999995</v>
      </c>
      <c r="X21" s="81">
        <v>3883.3229999999994</v>
      </c>
      <c r="Y21" s="81">
        <v>3296.2189999999996</v>
      </c>
      <c r="Z21" s="78"/>
      <c r="AA21" s="79">
        <f t="shared" si="2"/>
        <v>91999.137000000002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154</v>
      </c>
      <c r="C23" s="77">
        <v>159</v>
      </c>
      <c r="D23" s="77">
        <v>158</v>
      </c>
      <c r="E23" s="77">
        <v>160</v>
      </c>
      <c r="F23" s="77">
        <v>163</v>
      </c>
      <c r="G23" s="77">
        <v>161.5</v>
      </c>
      <c r="H23" s="77">
        <v>156</v>
      </c>
      <c r="I23" s="77">
        <v>174</v>
      </c>
      <c r="J23" s="77">
        <v>171</v>
      </c>
      <c r="K23" s="77">
        <v>178.5</v>
      </c>
      <c r="L23" s="77">
        <v>187.5</v>
      </c>
      <c r="M23" s="77">
        <v>200.5</v>
      </c>
      <c r="N23" s="77">
        <v>208.5</v>
      </c>
      <c r="O23" s="77">
        <v>215.5</v>
      </c>
      <c r="P23" s="77">
        <v>221.5</v>
      </c>
      <c r="Q23" s="77">
        <v>225.5</v>
      </c>
      <c r="R23" s="77">
        <v>209</v>
      </c>
      <c r="S23" s="77">
        <v>191</v>
      </c>
      <c r="T23" s="77">
        <v>187.5</v>
      </c>
      <c r="U23" s="77">
        <v>189.5</v>
      </c>
      <c r="V23" s="77">
        <v>195</v>
      </c>
      <c r="W23" s="77">
        <v>188</v>
      </c>
      <c r="X23" s="77">
        <v>189.5</v>
      </c>
      <c r="Y23" s="77">
        <v>189</v>
      </c>
      <c r="Z23" s="77"/>
      <c r="AA23" s="79">
        <f t="shared" si="2"/>
        <v>4432.5</v>
      </c>
    </row>
    <row r="24" spans="1:27" ht="24.95" customHeight="1" x14ac:dyDescent="0.2">
      <c r="A24" s="85" t="s">
        <v>19</v>
      </c>
      <c r="B24" s="77">
        <v>267.00000000000006</v>
      </c>
      <c r="C24" s="77">
        <v>251.99999999999997</v>
      </c>
      <c r="D24" s="77">
        <v>243</v>
      </c>
      <c r="E24" s="77">
        <v>240</v>
      </c>
      <c r="F24" s="77">
        <v>243</v>
      </c>
      <c r="G24" s="77">
        <v>251.99999999999997</v>
      </c>
      <c r="H24" s="77">
        <v>273</v>
      </c>
      <c r="I24" s="77">
        <v>303</v>
      </c>
      <c r="J24" s="77">
        <v>335.00000000000006</v>
      </c>
      <c r="K24" s="77">
        <v>354</v>
      </c>
      <c r="L24" s="77">
        <v>372</v>
      </c>
      <c r="M24" s="77">
        <v>379</v>
      </c>
      <c r="N24" s="77">
        <v>372</v>
      </c>
      <c r="O24" s="77">
        <v>342.99999999999994</v>
      </c>
      <c r="P24" s="77">
        <v>333</v>
      </c>
      <c r="Q24" s="77">
        <v>335.00000000000006</v>
      </c>
      <c r="R24" s="77">
        <v>341</v>
      </c>
      <c r="S24" s="77">
        <v>375</v>
      </c>
      <c r="T24" s="77">
        <v>401</v>
      </c>
      <c r="U24" s="77">
        <v>402</v>
      </c>
      <c r="V24" s="77">
        <v>387.00000000000011</v>
      </c>
      <c r="W24" s="77">
        <v>362.99999999999994</v>
      </c>
      <c r="X24" s="77">
        <v>337</v>
      </c>
      <c r="Y24" s="77">
        <v>299</v>
      </c>
      <c r="Z24" s="77"/>
      <c r="AA24" s="79">
        <f t="shared" si="2"/>
        <v>7801</v>
      </c>
    </row>
    <row r="25" spans="1:27" ht="30" customHeight="1" thickBot="1" x14ac:dyDescent="0.25">
      <c r="A25" s="86" t="s">
        <v>20</v>
      </c>
      <c r="B25" s="87">
        <f t="shared" ref="B25:AA25" si="3">SUM(B19:B24)</f>
        <v>4641.7389999999996</v>
      </c>
      <c r="C25" s="88">
        <f t="shared" si="3"/>
        <v>4597.0779999999995</v>
      </c>
      <c r="D25" s="88">
        <f t="shared" si="3"/>
        <v>4488.6779999999999</v>
      </c>
      <c r="E25" s="88">
        <f t="shared" si="3"/>
        <v>4435.0009999999993</v>
      </c>
      <c r="F25" s="88">
        <f t="shared" si="3"/>
        <v>4603.1000000000004</v>
      </c>
      <c r="G25" s="88">
        <f t="shared" si="3"/>
        <v>5068.0059999999994</v>
      </c>
      <c r="H25" s="88">
        <f t="shared" si="3"/>
        <v>5858.0879999999997</v>
      </c>
      <c r="I25" s="88">
        <f t="shared" si="3"/>
        <v>6503.2960000000003</v>
      </c>
      <c r="J25" s="88">
        <f t="shared" si="3"/>
        <v>6915.643</v>
      </c>
      <c r="K25" s="88">
        <f t="shared" si="3"/>
        <v>7117.1490000000003</v>
      </c>
      <c r="L25" s="88">
        <f t="shared" si="3"/>
        <v>7238.9939999999997</v>
      </c>
      <c r="M25" s="88">
        <f t="shared" si="3"/>
        <v>7333.7620000000006</v>
      </c>
      <c r="N25" s="88">
        <f t="shared" si="3"/>
        <v>7288.2389999999996</v>
      </c>
      <c r="O25" s="88">
        <f t="shared" si="3"/>
        <v>7068.4569999999994</v>
      </c>
      <c r="P25" s="88">
        <f t="shared" si="3"/>
        <v>7034.0820000000003</v>
      </c>
      <c r="Q25" s="88">
        <f t="shared" si="3"/>
        <v>6963.1759999999995</v>
      </c>
      <c r="R25" s="88">
        <f t="shared" si="3"/>
        <v>6894.4500000000007</v>
      </c>
      <c r="S25" s="88">
        <f t="shared" si="3"/>
        <v>7285.3720000000003</v>
      </c>
      <c r="T25" s="88">
        <f t="shared" si="3"/>
        <v>7536.125</v>
      </c>
      <c r="U25" s="88">
        <f t="shared" si="3"/>
        <v>7514.5239999999994</v>
      </c>
      <c r="V25" s="88">
        <f t="shared" si="3"/>
        <v>7301.3499999999985</v>
      </c>
      <c r="W25" s="88">
        <f t="shared" si="3"/>
        <v>6685.848</v>
      </c>
      <c r="X25" s="88">
        <f t="shared" si="3"/>
        <v>6245.9249999999993</v>
      </c>
      <c r="Y25" s="88">
        <f t="shared" si="3"/>
        <v>5659.4389999999994</v>
      </c>
      <c r="Z25" s="89">
        <f t="shared" si="3"/>
        <v>0</v>
      </c>
      <c r="AA25" s="90">
        <f t="shared" si="3"/>
        <v>152277.52100000001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575</v>
      </c>
      <c r="C28" s="72">
        <v>565</v>
      </c>
      <c r="D28" s="72">
        <v>555</v>
      </c>
      <c r="E28" s="72">
        <v>554</v>
      </c>
      <c r="F28" s="72">
        <v>560</v>
      </c>
      <c r="G28" s="72">
        <v>566.5</v>
      </c>
      <c r="H28" s="72">
        <v>562</v>
      </c>
      <c r="I28" s="72">
        <v>616</v>
      </c>
      <c r="J28" s="72">
        <v>648</v>
      </c>
      <c r="K28" s="72">
        <v>675.5</v>
      </c>
      <c r="L28" s="72">
        <v>722.5</v>
      </c>
      <c r="M28" s="72">
        <v>741.5</v>
      </c>
      <c r="N28" s="72">
        <v>743.5</v>
      </c>
      <c r="O28" s="72">
        <v>720.5</v>
      </c>
      <c r="P28" s="72">
        <v>716.5</v>
      </c>
      <c r="Q28" s="72">
        <v>724.5</v>
      </c>
      <c r="R28" s="72">
        <v>715</v>
      </c>
      <c r="S28" s="72">
        <v>709</v>
      </c>
      <c r="T28" s="72">
        <v>731.5</v>
      </c>
      <c r="U28" s="72">
        <v>734.5</v>
      </c>
      <c r="V28" s="72">
        <v>725</v>
      </c>
      <c r="W28" s="72">
        <v>714</v>
      </c>
      <c r="X28" s="72">
        <v>685.5</v>
      </c>
      <c r="Y28" s="72">
        <v>643</v>
      </c>
      <c r="Z28" s="73"/>
      <c r="AA28" s="74">
        <f>SUM(B28:Z28)</f>
        <v>15903.5</v>
      </c>
    </row>
    <row r="29" spans="1:27" ht="24.95" customHeight="1" x14ac:dyDescent="0.2">
      <c r="A29" s="75" t="s">
        <v>23</v>
      </c>
      <c r="B29" s="76">
        <v>4685.7389999999996</v>
      </c>
      <c r="C29" s="77">
        <v>4626.0780000000004</v>
      </c>
      <c r="D29" s="77">
        <v>4536.6779999999999</v>
      </c>
      <c r="E29" s="77">
        <v>4441.0010000000002</v>
      </c>
      <c r="F29" s="77">
        <v>4584.1000000000004</v>
      </c>
      <c r="G29" s="77">
        <v>4955.5060000000003</v>
      </c>
      <c r="H29" s="77">
        <v>5769.0879999999997</v>
      </c>
      <c r="I29" s="77">
        <v>6370.2960000000003</v>
      </c>
      <c r="J29" s="77">
        <v>6757.643</v>
      </c>
      <c r="K29" s="77">
        <v>6950.6490000000003</v>
      </c>
      <c r="L29" s="77">
        <v>7056.4939999999997</v>
      </c>
      <c r="M29" s="77">
        <v>7131.2619999999997</v>
      </c>
      <c r="N29" s="77">
        <v>7083.7389999999996</v>
      </c>
      <c r="O29" s="77">
        <v>6931.9570000000003</v>
      </c>
      <c r="P29" s="77">
        <v>6868.5820000000003</v>
      </c>
      <c r="Q29" s="77">
        <v>6709.6760000000004</v>
      </c>
      <c r="R29" s="77">
        <v>6664.45</v>
      </c>
      <c r="S29" s="77">
        <v>7036.3720000000003</v>
      </c>
      <c r="T29" s="77">
        <v>7218.098</v>
      </c>
      <c r="U29" s="77">
        <v>7181.8119999999999</v>
      </c>
      <c r="V29" s="77">
        <v>7050.35</v>
      </c>
      <c r="W29" s="77">
        <v>6444.848</v>
      </c>
      <c r="X29" s="77">
        <v>6121.4250000000002</v>
      </c>
      <c r="Y29" s="77">
        <v>5607.4390000000003</v>
      </c>
      <c r="Z29" s="78"/>
      <c r="AA29" s="79">
        <f>SUM(B29:Z29)</f>
        <v>148783.28200000001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5260.7389999999996</v>
      </c>
      <c r="C31" s="62">
        <f t="shared" si="4"/>
        <v>5191.0780000000004</v>
      </c>
      <c r="D31" s="62">
        <f t="shared" si="4"/>
        <v>5091.6779999999999</v>
      </c>
      <c r="E31" s="62">
        <f t="shared" si="4"/>
        <v>4995.0010000000002</v>
      </c>
      <c r="F31" s="62">
        <f t="shared" si="4"/>
        <v>5144.1000000000004</v>
      </c>
      <c r="G31" s="62">
        <f t="shared" si="4"/>
        <v>5522.0060000000003</v>
      </c>
      <c r="H31" s="62">
        <f t="shared" si="4"/>
        <v>6331.0879999999997</v>
      </c>
      <c r="I31" s="62">
        <f t="shared" si="4"/>
        <v>6986.2960000000003</v>
      </c>
      <c r="J31" s="62">
        <f t="shared" si="4"/>
        <v>7405.643</v>
      </c>
      <c r="K31" s="62">
        <f t="shared" si="4"/>
        <v>7626.1490000000003</v>
      </c>
      <c r="L31" s="62">
        <f t="shared" si="4"/>
        <v>7778.9939999999997</v>
      </c>
      <c r="M31" s="62">
        <f t="shared" si="4"/>
        <v>7872.7619999999997</v>
      </c>
      <c r="N31" s="62">
        <f t="shared" si="4"/>
        <v>7827.2389999999996</v>
      </c>
      <c r="O31" s="62">
        <f t="shared" si="4"/>
        <v>7652.4570000000003</v>
      </c>
      <c r="P31" s="62">
        <f t="shared" si="4"/>
        <v>7585.0820000000003</v>
      </c>
      <c r="Q31" s="62">
        <f t="shared" si="4"/>
        <v>7434.1760000000004</v>
      </c>
      <c r="R31" s="62">
        <f t="shared" si="4"/>
        <v>7379.45</v>
      </c>
      <c r="S31" s="62">
        <f t="shared" si="4"/>
        <v>7745.3720000000003</v>
      </c>
      <c r="T31" s="62">
        <f t="shared" si="4"/>
        <v>7949.598</v>
      </c>
      <c r="U31" s="62">
        <f t="shared" si="4"/>
        <v>7916.3119999999999</v>
      </c>
      <c r="V31" s="62">
        <f t="shared" si="4"/>
        <v>7775.35</v>
      </c>
      <c r="W31" s="62">
        <f t="shared" si="4"/>
        <v>7158.848</v>
      </c>
      <c r="X31" s="62">
        <f t="shared" si="4"/>
        <v>6806.9250000000002</v>
      </c>
      <c r="Y31" s="62">
        <f t="shared" si="4"/>
        <v>6250.4390000000003</v>
      </c>
      <c r="Z31" s="63">
        <f t="shared" si="4"/>
        <v>0</v>
      </c>
      <c r="AA31" s="64">
        <f t="shared" si="4"/>
        <v>164686.78200000001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365</v>
      </c>
      <c r="C34" s="95">
        <v>334</v>
      </c>
      <c r="D34" s="95">
        <v>359</v>
      </c>
      <c r="E34" s="95">
        <v>334</v>
      </c>
      <c r="F34" s="95">
        <v>309</v>
      </c>
      <c r="G34" s="95">
        <v>310</v>
      </c>
      <c r="H34" s="95">
        <v>275</v>
      </c>
      <c r="I34" s="95">
        <v>275</v>
      </c>
      <c r="J34" s="95">
        <v>293</v>
      </c>
      <c r="K34" s="95">
        <v>295</v>
      </c>
      <c r="L34" s="95">
        <v>265</v>
      </c>
      <c r="M34" s="95">
        <v>264</v>
      </c>
      <c r="N34" s="95">
        <v>264</v>
      </c>
      <c r="O34" s="95">
        <v>279</v>
      </c>
      <c r="P34" s="95">
        <v>276</v>
      </c>
      <c r="Q34" s="95">
        <v>257</v>
      </c>
      <c r="R34" s="95">
        <v>269</v>
      </c>
      <c r="S34" s="95">
        <v>287</v>
      </c>
      <c r="T34" s="95">
        <v>261.65300000000002</v>
      </c>
      <c r="U34" s="95">
        <v>246.18600000000001</v>
      </c>
      <c r="V34" s="95">
        <v>284</v>
      </c>
      <c r="W34" s="95">
        <v>252</v>
      </c>
      <c r="X34" s="95">
        <v>319</v>
      </c>
      <c r="Y34" s="95">
        <v>344</v>
      </c>
      <c r="Z34" s="96"/>
      <c r="AA34" s="74">
        <f t="shared" ref="AA34:AA39" si="5">SUM(B34:Z34)</f>
        <v>7016.8389999999999</v>
      </c>
    </row>
    <row r="35" spans="1:27" ht="24.95" customHeight="1" x14ac:dyDescent="0.2">
      <c r="A35" s="97" t="s">
        <v>41</v>
      </c>
      <c r="B35" s="98">
        <v>254</v>
      </c>
      <c r="C35" s="99">
        <v>260</v>
      </c>
      <c r="D35" s="99">
        <v>244</v>
      </c>
      <c r="E35" s="99">
        <v>226</v>
      </c>
      <c r="F35" s="99">
        <v>232</v>
      </c>
      <c r="G35" s="99">
        <v>144</v>
      </c>
      <c r="H35" s="99">
        <v>198</v>
      </c>
      <c r="I35" s="99">
        <v>208</v>
      </c>
      <c r="J35" s="99">
        <v>197</v>
      </c>
      <c r="K35" s="99">
        <v>214</v>
      </c>
      <c r="L35" s="99">
        <v>275</v>
      </c>
      <c r="M35" s="99">
        <v>275</v>
      </c>
      <c r="N35" s="99">
        <v>275</v>
      </c>
      <c r="O35" s="99">
        <v>305</v>
      </c>
      <c r="P35" s="99">
        <v>275</v>
      </c>
      <c r="Q35" s="99">
        <v>214</v>
      </c>
      <c r="R35" s="99">
        <v>216</v>
      </c>
      <c r="S35" s="99">
        <v>173</v>
      </c>
      <c r="T35" s="99">
        <v>151.82</v>
      </c>
      <c r="U35" s="99">
        <v>155.602</v>
      </c>
      <c r="V35" s="99">
        <v>190</v>
      </c>
      <c r="W35" s="99">
        <v>221</v>
      </c>
      <c r="X35" s="99">
        <v>242</v>
      </c>
      <c r="Y35" s="99">
        <v>247</v>
      </c>
      <c r="Z35" s="100"/>
      <c r="AA35" s="79">
        <f t="shared" si="5"/>
        <v>5392.4219999999996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95.9</v>
      </c>
      <c r="H36" s="99">
        <v>396.4</v>
      </c>
      <c r="I36" s="99">
        <v>585</v>
      </c>
      <c r="J36" s="99">
        <v>585</v>
      </c>
      <c r="K36" s="99">
        <v>526.20000000000005</v>
      </c>
      <c r="L36" s="99">
        <v>362.6</v>
      </c>
      <c r="M36" s="99">
        <v>345.2</v>
      </c>
      <c r="N36" s="99">
        <v>381.7</v>
      </c>
      <c r="O36" s="99">
        <v>523.4</v>
      </c>
      <c r="P36" s="99">
        <v>393.7</v>
      </c>
      <c r="Q36" s="99">
        <v>378</v>
      </c>
      <c r="R36" s="99">
        <v>352.3</v>
      </c>
      <c r="S36" s="99">
        <v>118.7</v>
      </c>
      <c r="T36" s="99">
        <v>90.9</v>
      </c>
      <c r="U36" s="99"/>
      <c r="V36" s="99"/>
      <c r="W36" s="99"/>
      <c r="X36" s="99"/>
      <c r="Y36" s="99">
        <v>128.4</v>
      </c>
      <c r="Z36" s="100"/>
      <c r="AA36" s="79">
        <f t="shared" si="5"/>
        <v>5263.3999999999987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473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3473</v>
      </c>
    </row>
    <row r="39" spans="1:27" ht="30" customHeight="1" thickBot="1" x14ac:dyDescent="0.25">
      <c r="A39" s="86" t="s">
        <v>45</v>
      </c>
      <c r="B39" s="87">
        <f t="shared" ref="B39:Z39" si="6">SUM(B34:B38)</f>
        <v>619</v>
      </c>
      <c r="C39" s="88">
        <f t="shared" si="6"/>
        <v>594</v>
      </c>
      <c r="D39" s="88">
        <f t="shared" si="6"/>
        <v>603</v>
      </c>
      <c r="E39" s="88">
        <f t="shared" si="6"/>
        <v>560</v>
      </c>
      <c r="F39" s="88">
        <f t="shared" si="6"/>
        <v>541</v>
      </c>
      <c r="G39" s="88">
        <f t="shared" si="6"/>
        <v>549.9</v>
      </c>
      <c r="H39" s="88">
        <f t="shared" si="6"/>
        <v>869.4</v>
      </c>
      <c r="I39" s="88">
        <f t="shared" si="6"/>
        <v>1068</v>
      </c>
      <c r="J39" s="88">
        <f t="shared" si="6"/>
        <v>1075</v>
      </c>
      <c r="K39" s="88">
        <f t="shared" si="6"/>
        <v>1035.2</v>
      </c>
      <c r="L39" s="88">
        <f t="shared" si="6"/>
        <v>902.6</v>
      </c>
      <c r="M39" s="88">
        <f t="shared" si="6"/>
        <v>884.2</v>
      </c>
      <c r="N39" s="88">
        <f t="shared" si="6"/>
        <v>920.7</v>
      </c>
      <c r="O39" s="88">
        <f t="shared" si="6"/>
        <v>1107.4000000000001</v>
      </c>
      <c r="P39" s="88">
        <f t="shared" si="6"/>
        <v>944.7</v>
      </c>
      <c r="Q39" s="88">
        <f t="shared" si="6"/>
        <v>849</v>
      </c>
      <c r="R39" s="88">
        <f t="shared" si="6"/>
        <v>837.3</v>
      </c>
      <c r="S39" s="88">
        <f t="shared" si="6"/>
        <v>1051.7</v>
      </c>
      <c r="T39" s="88">
        <f t="shared" si="6"/>
        <v>1004.373</v>
      </c>
      <c r="U39" s="88">
        <f t="shared" si="6"/>
        <v>901.78800000000001</v>
      </c>
      <c r="V39" s="88">
        <f t="shared" si="6"/>
        <v>974</v>
      </c>
      <c r="W39" s="88">
        <f t="shared" si="6"/>
        <v>973</v>
      </c>
      <c r="X39" s="88">
        <f t="shared" si="6"/>
        <v>1061</v>
      </c>
      <c r="Y39" s="88">
        <f t="shared" si="6"/>
        <v>1219.4000000000001</v>
      </c>
      <c r="Z39" s="89">
        <f t="shared" si="6"/>
        <v>0</v>
      </c>
      <c r="AA39" s="90">
        <f t="shared" si="5"/>
        <v>21145.661000000004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95.9</v>
      </c>
      <c r="H44" s="99">
        <v>396.4</v>
      </c>
      <c r="I44" s="99">
        <v>585</v>
      </c>
      <c r="J44" s="99">
        <v>585</v>
      </c>
      <c r="K44" s="99">
        <v>526.20000000000005</v>
      </c>
      <c r="L44" s="99">
        <v>362.6</v>
      </c>
      <c r="M44" s="99">
        <v>345.2</v>
      </c>
      <c r="N44" s="99">
        <v>381.7</v>
      </c>
      <c r="O44" s="99">
        <v>523.4</v>
      </c>
      <c r="P44" s="99">
        <v>393.7</v>
      </c>
      <c r="Q44" s="99">
        <v>378</v>
      </c>
      <c r="R44" s="99">
        <v>352.3</v>
      </c>
      <c r="S44" s="99">
        <v>118.7</v>
      </c>
      <c r="T44" s="99">
        <v>90.9</v>
      </c>
      <c r="U44" s="99"/>
      <c r="V44" s="99"/>
      <c r="W44" s="99"/>
      <c r="X44" s="99"/>
      <c r="Y44" s="99">
        <v>128.4</v>
      </c>
      <c r="Z44" s="100"/>
      <c r="AA44" s="79">
        <f t="shared" si="7"/>
        <v>5263.3999999999987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473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3473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1.35</v>
      </c>
      <c r="L47" s="99">
        <v>29.35</v>
      </c>
      <c r="M47" s="99">
        <v>41.35</v>
      </c>
      <c r="N47" s="99">
        <v>42.35</v>
      </c>
      <c r="O47" s="99">
        <v>22.35</v>
      </c>
      <c r="P47" s="99">
        <v>22.35</v>
      </c>
      <c r="Q47" s="99">
        <v>22.35</v>
      </c>
      <c r="R47" s="99">
        <v>20.350000000000001</v>
      </c>
      <c r="S47" s="99">
        <v>45.35</v>
      </c>
      <c r="T47" s="99">
        <v>38.85</v>
      </c>
      <c r="U47" s="99">
        <v>37.85</v>
      </c>
      <c r="V47" s="99">
        <v>25.35</v>
      </c>
      <c r="W47" s="99">
        <v>29.5</v>
      </c>
      <c r="X47" s="99">
        <v>9.35</v>
      </c>
      <c r="Y47" s="99"/>
      <c r="Z47" s="100"/>
      <c r="AA47" s="79">
        <f t="shared" si="7"/>
        <v>388.05000000000007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95.9</v>
      </c>
      <c r="H48" s="88">
        <f t="shared" si="8"/>
        <v>396.4</v>
      </c>
      <c r="I48" s="88">
        <f t="shared" si="8"/>
        <v>585</v>
      </c>
      <c r="J48" s="88">
        <f t="shared" si="8"/>
        <v>585</v>
      </c>
      <c r="K48" s="88">
        <f t="shared" si="8"/>
        <v>527.55000000000007</v>
      </c>
      <c r="L48" s="88">
        <f t="shared" si="8"/>
        <v>391.95000000000005</v>
      </c>
      <c r="M48" s="88">
        <f t="shared" si="8"/>
        <v>386.55</v>
      </c>
      <c r="N48" s="88">
        <f t="shared" si="8"/>
        <v>424.05</v>
      </c>
      <c r="O48" s="88">
        <f t="shared" si="8"/>
        <v>545.75</v>
      </c>
      <c r="P48" s="88">
        <f t="shared" si="8"/>
        <v>416.05</v>
      </c>
      <c r="Q48" s="88">
        <f t="shared" si="8"/>
        <v>400.35</v>
      </c>
      <c r="R48" s="88">
        <f t="shared" si="8"/>
        <v>372.65000000000003</v>
      </c>
      <c r="S48" s="88">
        <f t="shared" si="8"/>
        <v>637.05000000000007</v>
      </c>
      <c r="T48" s="88">
        <f t="shared" si="8"/>
        <v>629.75</v>
      </c>
      <c r="U48" s="88">
        <f t="shared" si="8"/>
        <v>537.85</v>
      </c>
      <c r="V48" s="88">
        <f t="shared" si="8"/>
        <v>525.35</v>
      </c>
      <c r="W48" s="88">
        <f t="shared" si="8"/>
        <v>529.5</v>
      </c>
      <c r="X48" s="88">
        <f t="shared" si="8"/>
        <v>509.35</v>
      </c>
      <c r="Y48" s="88">
        <f t="shared" si="8"/>
        <v>628.4</v>
      </c>
      <c r="Z48" s="89">
        <f t="shared" si="8"/>
        <v>0</v>
      </c>
      <c r="AA48" s="90">
        <f t="shared" si="7"/>
        <v>9124.4500000000007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5260.7389999999996</v>
      </c>
      <c r="C51" s="88">
        <f t="shared" si="10"/>
        <v>5191.0779999999995</v>
      </c>
      <c r="D51" s="88">
        <f t="shared" si="10"/>
        <v>5091.6779999999999</v>
      </c>
      <c r="E51" s="88">
        <f t="shared" si="10"/>
        <v>4995.0009999999993</v>
      </c>
      <c r="F51" s="88">
        <f t="shared" si="10"/>
        <v>5144.1000000000004</v>
      </c>
      <c r="G51" s="88">
        <f t="shared" si="10"/>
        <v>5617.905999999999</v>
      </c>
      <c r="H51" s="88">
        <f t="shared" si="10"/>
        <v>6727.4879999999994</v>
      </c>
      <c r="I51" s="88">
        <f t="shared" si="10"/>
        <v>7571.2960000000003</v>
      </c>
      <c r="J51" s="88">
        <f t="shared" si="10"/>
        <v>7990.643</v>
      </c>
      <c r="K51" s="88">
        <f t="shared" si="10"/>
        <v>8152.3490000000002</v>
      </c>
      <c r="L51" s="88">
        <f t="shared" si="10"/>
        <v>8141.5940000000001</v>
      </c>
      <c r="M51" s="88">
        <f t="shared" si="10"/>
        <v>8217.9620000000014</v>
      </c>
      <c r="N51" s="88">
        <f t="shared" si="10"/>
        <v>8208.9390000000003</v>
      </c>
      <c r="O51" s="88">
        <f t="shared" si="10"/>
        <v>8175.857</v>
      </c>
      <c r="P51" s="88">
        <f t="shared" si="10"/>
        <v>7978.7820000000002</v>
      </c>
      <c r="Q51" s="88">
        <f t="shared" si="10"/>
        <v>7812.1759999999995</v>
      </c>
      <c r="R51" s="88">
        <f t="shared" si="10"/>
        <v>7731.7500000000009</v>
      </c>
      <c r="S51" s="88">
        <f t="shared" si="10"/>
        <v>8337.0720000000001</v>
      </c>
      <c r="T51" s="88">
        <f t="shared" si="10"/>
        <v>8540.4979999999996</v>
      </c>
      <c r="U51" s="88">
        <f t="shared" si="10"/>
        <v>8416.3119999999999</v>
      </c>
      <c r="V51" s="88">
        <f t="shared" si="10"/>
        <v>8275.3499999999985</v>
      </c>
      <c r="W51" s="88">
        <f t="shared" si="10"/>
        <v>7658.848</v>
      </c>
      <c r="X51" s="88">
        <f t="shared" si="10"/>
        <v>7306.9249999999993</v>
      </c>
      <c r="Y51" s="88">
        <f t="shared" si="10"/>
        <v>6878.8389999999999</v>
      </c>
      <c r="Z51" s="89">
        <f t="shared" si="10"/>
        <v>0</v>
      </c>
      <c r="AA51" s="105">
        <f>SUM(B51:Z51)</f>
        <v>173423.18200000003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8" sqref="P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-54.1</v>
      </c>
      <c r="C4" s="18">
        <v>-245.2</v>
      </c>
      <c r="D4" s="18">
        <v>-296.10000000000002</v>
      </c>
      <c r="E4" s="18">
        <v>-236.2</v>
      </c>
      <c r="F4" s="18">
        <v>-24.7</v>
      </c>
      <c r="G4" s="18">
        <v>95.9</v>
      </c>
      <c r="H4" s="18">
        <v>396.4</v>
      </c>
      <c r="I4" s="18">
        <v>585</v>
      </c>
      <c r="J4" s="18">
        <v>585</v>
      </c>
      <c r="K4" s="18">
        <v>526.20000000000005</v>
      </c>
      <c r="L4" s="18">
        <v>362.6</v>
      </c>
      <c r="M4" s="18">
        <v>345.2</v>
      </c>
      <c r="N4" s="18">
        <v>381.7</v>
      </c>
      <c r="O4" s="18">
        <v>523.4</v>
      </c>
      <c r="P4" s="18">
        <v>393.7</v>
      </c>
      <c r="Q4" s="18">
        <v>378</v>
      </c>
      <c r="R4" s="18">
        <v>281</v>
      </c>
      <c r="S4" s="18">
        <v>591.70000000000005</v>
      </c>
      <c r="T4" s="18">
        <v>590.9</v>
      </c>
      <c r="U4" s="18">
        <v>435.8</v>
      </c>
      <c r="V4" s="18">
        <v>379</v>
      </c>
      <c r="W4" s="18">
        <v>432.9</v>
      </c>
      <c r="X4" s="18">
        <v>357.1</v>
      </c>
      <c r="Y4" s="18">
        <v>628.4</v>
      </c>
      <c r="Z4" s="19"/>
      <c r="AA4" s="112">
        <f>SUM(B4:Z4)</f>
        <v>7413.5999999999995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236.34</v>
      </c>
      <c r="C7" s="118">
        <v>210.66</v>
      </c>
      <c r="D7" s="118">
        <v>210.09</v>
      </c>
      <c r="E7" s="118">
        <v>210.09</v>
      </c>
      <c r="F7" s="118">
        <v>236.34</v>
      </c>
      <c r="G7" s="118">
        <v>400</v>
      </c>
      <c r="H7" s="118">
        <v>398.77</v>
      </c>
      <c r="I7" s="118">
        <v>420</v>
      </c>
      <c r="J7" s="118">
        <v>478.84</v>
      </c>
      <c r="K7" s="118">
        <v>479.54</v>
      </c>
      <c r="L7" s="118">
        <v>495.99</v>
      </c>
      <c r="M7" s="118">
        <v>454.63</v>
      </c>
      <c r="N7" s="118">
        <v>444.82</v>
      </c>
      <c r="O7" s="118">
        <v>400.08</v>
      </c>
      <c r="P7" s="118">
        <v>495.96</v>
      </c>
      <c r="Q7" s="118">
        <v>494.8</v>
      </c>
      <c r="R7" s="118">
        <v>535</v>
      </c>
      <c r="S7" s="118">
        <v>549.52</v>
      </c>
      <c r="T7" s="118">
        <v>600.04999999999995</v>
      </c>
      <c r="U7" s="118">
        <v>600.07000000000005</v>
      </c>
      <c r="V7" s="118">
        <v>555.94000000000005</v>
      </c>
      <c r="W7" s="118">
        <v>495.99</v>
      </c>
      <c r="X7" s="118">
        <v>492.05</v>
      </c>
      <c r="Y7" s="118">
        <v>350.01</v>
      </c>
      <c r="Z7" s="119"/>
      <c r="AA7" s="120">
        <f>IF(SUM(B7:Z7)&lt;&gt;0,AVERAGEIF(B7:Z7,"&lt;&gt;"""),"")</f>
        <v>426.89916666666664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54.1</v>
      </c>
      <c r="C13" s="130">
        <v>245.2</v>
      </c>
      <c r="D13" s="130">
        <v>296.10000000000002</v>
      </c>
      <c r="E13" s="130">
        <v>236.2</v>
      </c>
      <c r="F13" s="130">
        <v>24.7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>
        <v>64.2</v>
      </c>
      <c r="V13" s="130">
        <v>121</v>
      </c>
      <c r="W13" s="130">
        <v>67.099999999999994</v>
      </c>
      <c r="X13" s="130">
        <v>142.9</v>
      </c>
      <c r="Y13" s="131"/>
      <c r="Z13" s="132"/>
      <c r="AA13" s="133">
        <f t="shared" si="0"/>
        <v>1251.5000000000002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71.3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71.3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54.1</v>
      </c>
      <c r="C16" s="136">
        <f t="shared" si="1"/>
        <v>245.2</v>
      </c>
      <c r="D16" s="136">
        <f t="shared" si="1"/>
        <v>296.10000000000002</v>
      </c>
      <c r="E16" s="136">
        <f t="shared" si="1"/>
        <v>236.2</v>
      </c>
      <c r="F16" s="136">
        <f t="shared" si="1"/>
        <v>24.7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71.3</v>
      </c>
      <c r="S16" s="136">
        <f t="shared" si="1"/>
        <v>0</v>
      </c>
      <c r="T16" s="136">
        <f t="shared" si="1"/>
        <v>0</v>
      </c>
      <c r="U16" s="136">
        <f t="shared" si="1"/>
        <v>64.2</v>
      </c>
      <c r="V16" s="136">
        <f t="shared" si="1"/>
        <v>121</v>
      </c>
      <c r="W16" s="136">
        <f t="shared" si="1"/>
        <v>67.099999999999994</v>
      </c>
      <c r="X16" s="136">
        <f t="shared" si="1"/>
        <v>142.9</v>
      </c>
      <c r="Y16" s="136">
        <f t="shared" si="1"/>
        <v>0</v>
      </c>
      <c r="Z16" s="137" t="str">
        <f t="shared" si="1"/>
        <v/>
      </c>
      <c r="AA16" s="90">
        <f t="shared" si="0"/>
        <v>1322.8000000000002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95.9</v>
      </c>
      <c r="H21" s="130">
        <v>396.4</v>
      </c>
      <c r="I21" s="130">
        <v>585</v>
      </c>
      <c r="J21" s="130">
        <v>585</v>
      </c>
      <c r="K21" s="130">
        <v>526.20000000000005</v>
      </c>
      <c r="L21" s="130">
        <v>362.6</v>
      </c>
      <c r="M21" s="130">
        <v>345.2</v>
      </c>
      <c r="N21" s="130">
        <v>381.7</v>
      </c>
      <c r="O21" s="130">
        <v>523.4</v>
      </c>
      <c r="P21" s="130">
        <v>393.7</v>
      </c>
      <c r="Q21" s="130">
        <v>378</v>
      </c>
      <c r="R21" s="130">
        <v>352.3</v>
      </c>
      <c r="S21" s="130">
        <v>118.7</v>
      </c>
      <c r="T21" s="130">
        <v>90.9</v>
      </c>
      <c r="U21" s="130"/>
      <c r="V21" s="130"/>
      <c r="W21" s="130"/>
      <c r="X21" s="130"/>
      <c r="Y21" s="131">
        <v>128.4</v>
      </c>
      <c r="Z21" s="132"/>
      <c r="AA21" s="133">
        <f t="shared" si="2"/>
        <v>5263.3999999999987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473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3473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95.9</v>
      </c>
      <c r="H24" s="136">
        <f t="shared" si="3"/>
        <v>396.4</v>
      </c>
      <c r="I24" s="136">
        <f t="shared" si="3"/>
        <v>585</v>
      </c>
      <c r="J24" s="136">
        <f t="shared" si="3"/>
        <v>585</v>
      </c>
      <c r="K24" s="136">
        <f t="shared" si="3"/>
        <v>526.20000000000005</v>
      </c>
      <c r="L24" s="136">
        <f t="shared" si="3"/>
        <v>362.6</v>
      </c>
      <c r="M24" s="136">
        <f t="shared" si="3"/>
        <v>345.2</v>
      </c>
      <c r="N24" s="136">
        <f t="shared" si="3"/>
        <v>381.7</v>
      </c>
      <c r="O24" s="136">
        <f t="shared" si="3"/>
        <v>523.4</v>
      </c>
      <c r="P24" s="136">
        <f t="shared" si="3"/>
        <v>393.7</v>
      </c>
      <c r="Q24" s="136">
        <f t="shared" si="3"/>
        <v>378</v>
      </c>
      <c r="R24" s="136">
        <f t="shared" si="3"/>
        <v>352.3</v>
      </c>
      <c r="S24" s="136">
        <f t="shared" si="3"/>
        <v>591.70000000000005</v>
      </c>
      <c r="T24" s="136">
        <f t="shared" si="3"/>
        <v>590.9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628.4</v>
      </c>
      <c r="Z24" s="137" t="str">
        <f t="shared" si="3"/>
        <v/>
      </c>
      <c r="AA24" s="90">
        <f t="shared" si="2"/>
        <v>8736.4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2022-03-07T12:02:00Z</dcterms:created>
  <dcterms:modified xsi:type="dcterms:W3CDTF">2022-03-07T12:02:01Z</dcterms:modified>
</cp:coreProperties>
</file>