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<sst xmlns="http://schemas.openxmlformats.org/spreadsheetml/2006/main" count="117" uniqueCount="53">
  <si>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06/03/2022 14:04:27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</si>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</sst>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1351</c:v>
                </c:pt>
                <c:pt idx="1">
                  <c:v>1351</c:v>
                </c:pt>
                <c:pt idx="2">
                  <c:v>1336</c:v>
                </c:pt>
                <c:pt idx="3">
                  <c:v>1336</c:v>
                </c:pt>
                <c:pt idx="4">
                  <c:v>1351</c:v>
                </c:pt>
                <c:pt idx="5">
                  <c:v>1351</c:v>
                </c:pt>
                <c:pt idx="6">
                  <c:v>1351</c:v>
                </c:pt>
                <c:pt idx="7">
                  <c:v>1351</c:v>
                </c:pt>
                <c:pt idx="8">
                  <c:v>1346.789</c:v>
                </c:pt>
                <c:pt idx="9">
                  <c:v>1336</c:v>
                </c:pt>
                <c:pt idx="10">
                  <c:v>1321</c:v>
                </c:pt>
                <c:pt idx="11">
                  <c:v>1321</c:v>
                </c:pt>
                <c:pt idx="12">
                  <c:v>1313</c:v>
                </c:pt>
                <c:pt idx="13">
                  <c:v>1200</c:v>
                </c:pt>
                <c:pt idx="14">
                  <c:v>1313</c:v>
                </c:pt>
                <c:pt idx="15">
                  <c:v>1351</c:v>
                </c:pt>
                <c:pt idx="16">
                  <c:v>1351</c:v>
                </c:pt>
                <c:pt idx="17">
                  <c:v>1351</c:v>
                </c:pt>
                <c:pt idx="18">
                  <c:v>1351</c:v>
                </c:pt>
                <c:pt idx="19">
                  <c:v>1351</c:v>
                </c:pt>
                <c:pt idx="20">
                  <c:v>1351</c:v>
                </c:pt>
                <c:pt idx="21">
                  <c:v>1351</c:v>
                </c:pt>
                <c:pt idx="22">
                  <c:v>1351</c:v>
                </c:pt>
                <c:pt idx="23">
                  <c:v>1351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265</c:v>
                </c:pt>
                <c:pt idx="1">
                  <c:v>249</c:v>
                </c:pt>
                <c:pt idx="2">
                  <c:v>238</c:v>
                </c:pt>
                <c:pt idx="3">
                  <c:v>236</c:v>
                </c:pt>
                <c:pt idx="4">
                  <c:v>245</c:v>
                </c:pt>
                <c:pt idx="5">
                  <c:v>272</c:v>
                </c:pt>
                <c:pt idx="6">
                  <c:v>302</c:v>
                </c:pt>
                <c:pt idx="7">
                  <c:v>308.64999999999998</c:v>
                </c:pt>
                <c:pt idx="8">
                  <c:v>308.64999999999998</c:v>
                </c:pt>
                <c:pt idx="9">
                  <c:v>294.64999999999998</c:v>
                </c:pt>
                <c:pt idx="10">
                  <c:v>282.64999999999998</c:v>
                </c:pt>
                <c:pt idx="11">
                  <c:v>282.64999999999998</c:v>
                </c:pt>
                <c:pt idx="12">
                  <c:v>282.64999999999998</c:v>
                </c:pt>
                <c:pt idx="13">
                  <c:v>282.64999999999998</c:v>
                </c:pt>
                <c:pt idx="14">
                  <c:v>282.64999999999998</c:v>
                </c:pt>
                <c:pt idx="15">
                  <c:v>294.64999999999998</c:v>
                </c:pt>
                <c:pt idx="16">
                  <c:v>308.64999999999998</c:v>
                </c:pt>
                <c:pt idx="17">
                  <c:v>318.64999999999998</c:v>
                </c:pt>
                <c:pt idx="18">
                  <c:v>353.15</c:v>
                </c:pt>
                <c:pt idx="19">
                  <c:v>353.15</c:v>
                </c:pt>
                <c:pt idx="20">
                  <c:v>347.65</c:v>
                </c:pt>
                <c:pt idx="21">
                  <c:v>316.5</c:v>
                </c:pt>
                <c:pt idx="22">
                  <c:v>308.64999999999998</c:v>
                </c:pt>
                <c:pt idx="23">
                  <c:v>293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3030.4549999999999</c:v>
                </c:pt>
                <c:pt idx="1">
                  <c:v>2761.8519999999999</c:v>
                </c:pt>
                <c:pt idx="2">
                  <c:v>2582.616</c:v>
                </c:pt>
                <c:pt idx="3">
                  <c:v>2519.16</c:v>
                </c:pt>
                <c:pt idx="4">
                  <c:v>2832.7759999999998</c:v>
                </c:pt>
                <c:pt idx="5">
                  <c:v>3146.328</c:v>
                </c:pt>
                <c:pt idx="6">
                  <c:v>3252.0839999999998</c:v>
                </c:pt>
                <c:pt idx="7">
                  <c:v>3489.6179999999999</c:v>
                </c:pt>
                <c:pt idx="8">
                  <c:v>3185.3140000000003</c:v>
                </c:pt>
                <c:pt idx="9">
                  <c:v>3081.174</c:v>
                </c:pt>
                <c:pt idx="10">
                  <c:v>2831.299</c:v>
                </c:pt>
                <c:pt idx="11">
                  <c:v>2606.6570000000002</c:v>
                </c:pt>
                <c:pt idx="12">
                  <c:v>2375.431</c:v>
                </c:pt>
                <c:pt idx="13">
                  <c:v>2292</c:v>
                </c:pt>
                <c:pt idx="14">
                  <c:v>2429.8009999999999</c:v>
                </c:pt>
                <c:pt idx="15">
                  <c:v>3022.7530000000002</c:v>
                </c:pt>
                <c:pt idx="16">
                  <c:v>3389.46</c:v>
                </c:pt>
                <c:pt idx="17">
                  <c:v>3859.4690000000001</c:v>
                </c:pt>
                <c:pt idx="18">
                  <c:v>4212.915</c:v>
                </c:pt>
                <c:pt idx="19">
                  <c:v>4220</c:v>
                </c:pt>
                <c:pt idx="20">
                  <c:v>4220.4580000000005</c:v>
                </c:pt>
                <c:pt idx="21">
                  <c:v>4138.384</c:v>
                </c:pt>
                <c:pt idx="22">
                  <c:v>3915.712</c:v>
                </c:pt>
                <c:pt idx="23">
                  <c:v>3393.3510000000001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289.39999999999998</c:v>
                </c:pt>
                <c:pt idx="1">
                  <c:v>484.4</c:v>
                </c:pt>
                <c:pt idx="2">
                  <c:v>559.9</c:v>
                </c:pt>
                <c:pt idx="3">
                  <c:v>535.70000000000005</c:v>
                </c:pt>
                <c:pt idx="4">
                  <c:v>263.2</c:v>
                </c:pt>
                <c:pt idx="5">
                  <c:v>121</c:v>
                </c:pt>
                <c:pt idx="6">
                  <c:v>214</c:v>
                </c:pt>
                <c:pt idx="7">
                  <c:v>224</c:v>
                </c:pt>
                <c:pt idx="8">
                  <c:v>224</c:v>
                </c:pt>
                <c:pt idx="9">
                  <c:v>177</c:v>
                </c:pt>
                <c:pt idx="10">
                  <c:v>121</c:v>
                </c:pt>
                <c:pt idx="11">
                  <c:v>121</c:v>
                </c:pt>
                <c:pt idx="12">
                  <c:v>131</c:v>
                </c:pt>
                <c:pt idx="13">
                  <c:v>144</c:v>
                </c:pt>
                <c:pt idx="14">
                  <c:v>214</c:v>
                </c:pt>
                <c:pt idx="15">
                  <c:v>214</c:v>
                </c:pt>
                <c:pt idx="16">
                  <c:v>215</c:v>
                </c:pt>
                <c:pt idx="17">
                  <c:v>227</c:v>
                </c:pt>
                <c:pt idx="18">
                  <c:v>227</c:v>
                </c:pt>
                <c:pt idx="19">
                  <c:v>227</c:v>
                </c:pt>
                <c:pt idx="20">
                  <c:v>228.5</c:v>
                </c:pt>
                <c:pt idx="21">
                  <c:v>226</c:v>
                </c:pt>
                <c:pt idx="22">
                  <c:v>216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1047.327</c:v>
                </c:pt>
                <c:pt idx="1">
                  <c:v>1039.722</c:v>
                </c:pt>
                <c:pt idx="2">
                  <c:v>1020.9419999999999</c:v>
                </c:pt>
                <c:pt idx="3">
                  <c:v>989.0849999999997</c:v>
                </c:pt>
                <c:pt idx="4">
                  <c:v>920.53399999999976</c:v>
                </c:pt>
                <c:pt idx="5">
                  <c:v>863.2099999999997</c:v>
                </c:pt>
                <c:pt idx="6">
                  <c:v>956.63800000000015</c:v>
                </c:pt>
                <c:pt idx="7">
                  <c:v>1386.4619999999998</c:v>
                </c:pt>
                <c:pt idx="8">
                  <c:v>1910.1870000000004</c:v>
                </c:pt>
                <c:pt idx="9">
                  <c:v>2349.7159999999999</c:v>
                </c:pt>
                <c:pt idx="10">
                  <c:v>2664.5109999999995</c:v>
                </c:pt>
                <c:pt idx="11">
                  <c:v>2806.5939999999991</c:v>
                </c:pt>
                <c:pt idx="12">
                  <c:v>2820.5910000000008</c:v>
                </c:pt>
                <c:pt idx="13">
                  <c:v>2646.3929999999991</c:v>
                </c:pt>
                <c:pt idx="14">
                  <c:v>2279.9320000000002</c:v>
                </c:pt>
                <c:pt idx="15">
                  <c:v>1783.6379999999999</c:v>
                </c:pt>
                <c:pt idx="16">
                  <c:v>1202.7559999999996</c:v>
                </c:pt>
                <c:pt idx="17">
                  <c:v>891.75799999999992</c:v>
                </c:pt>
                <c:pt idx="18">
                  <c:v>830.803</c:v>
                </c:pt>
                <c:pt idx="19">
                  <c:v>780.80599999999993</c:v>
                </c:pt>
                <c:pt idx="20">
                  <c:v>738.39599999999996</c:v>
                </c:pt>
                <c:pt idx="21">
                  <c:v>727.11700000000008</c:v>
                </c:pt>
                <c:pt idx="22">
                  <c:v>724.947</c:v>
                </c:pt>
                <c:pt idx="23">
                  <c:v>726.38000000000011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29</c:v>
                </c:pt>
                <c:pt idx="2">
                  <c:v>28</c:v>
                </c:pt>
                <c:pt idx="3">
                  <c:v>26</c:v>
                </c:pt>
                <c:pt idx="4">
                  <c:v>24</c:v>
                </c:pt>
                <c:pt idx="5">
                  <c:v>22</c:v>
                </c:pt>
                <c:pt idx="6">
                  <c:v>30</c:v>
                </c:pt>
                <c:pt idx="7">
                  <c:v>49</c:v>
                </c:pt>
                <c:pt idx="8">
                  <c:v>66</c:v>
                </c:pt>
                <c:pt idx="9">
                  <c:v>74</c:v>
                </c:pt>
                <c:pt idx="10">
                  <c:v>79</c:v>
                </c:pt>
                <c:pt idx="11">
                  <c:v>84</c:v>
                </c:pt>
                <c:pt idx="12">
                  <c:v>87</c:v>
                </c:pt>
                <c:pt idx="13">
                  <c:v>86</c:v>
                </c:pt>
                <c:pt idx="14">
                  <c:v>79</c:v>
                </c:pt>
                <c:pt idx="15">
                  <c:v>65</c:v>
                </c:pt>
                <c:pt idx="16">
                  <c:v>49</c:v>
                </c:pt>
                <c:pt idx="17">
                  <c:v>36</c:v>
                </c:pt>
                <c:pt idx="18">
                  <c:v>32</c:v>
                </c:pt>
                <c:pt idx="19">
                  <c:v>28</c:v>
                </c:pt>
                <c:pt idx="20">
                  <c:v>23</c:v>
                </c:pt>
                <c:pt idx="21">
                  <c:v>18</c:v>
                </c:pt>
                <c:pt idx="22">
                  <c:v>15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132</c:v>
                </c:pt>
                <c:pt idx="3">
                  <c:v>132</c:v>
                </c:pt>
                <c:pt idx="4">
                  <c:v>132</c:v>
                </c:pt>
                <c:pt idx="5">
                  <c:v>158</c:v>
                </c:pt>
                <c:pt idx="6">
                  <c:v>392</c:v>
                </c:pt>
                <c:pt idx="7">
                  <c:v>442</c:v>
                </c:pt>
                <c:pt idx="8">
                  <c:v>298</c:v>
                </c:pt>
                <c:pt idx="9">
                  <c:v>126</c:v>
                </c:pt>
                <c:pt idx="10">
                  <c:v>56</c:v>
                </c:pt>
                <c:pt idx="11">
                  <c:v>54</c:v>
                </c:pt>
                <c:pt idx="12">
                  <c:v>42</c:v>
                </c:pt>
                <c:pt idx="13">
                  <c:v>56</c:v>
                </c:pt>
                <c:pt idx="14">
                  <c:v>56</c:v>
                </c:pt>
                <c:pt idx="15">
                  <c:v>96</c:v>
                </c:pt>
                <c:pt idx="16">
                  <c:v>226</c:v>
                </c:pt>
                <c:pt idx="17">
                  <c:v>532</c:v>
                </c:pt>
                <c:pt idx="18">
                  <c:v>668</c:v>
                </c:pt>
                <c:pt idx="19">
                  <c:v>486</c:v>
                </c:pt>
                <c:pt idx="20">
                  <c:v>320</c:v>
                </c:pt>
                <c:pt idx="21">
                  <c:v>92</c:v>
                </c:pt>
                <c:pt idx="22">
                  <c:v>92</c:v>
                </c:pt>
                <c:pt idx="23">
                  <c:v>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6073112"/>
        <c:axId val="326073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6146.1819999999998</c:v>
                </c:pt>
                <c:pt idx="1">
                  <c:v>6046.9740000000011</c:v>
                </c:pt>
                <c:pt idx="2">
                  <c:v>5897.4579999999969</c:v>
                </c:pt>
                <c:pt idx="3">
                  <c:v>5773.9450000000024</c:v>
                </c:pt>
                <c:pt idx="4">
                  <c:v>5768.5099999999993</c:v>
                </c:pt>
                <c:pt idx="5">
                  <c:v>5933.549</c:v>
                </c:pt>
                <c:pt idx="6">
                  <c:v>6497.7220000000025</c:v>
                </c:pt>
                <c:pt idx="7">
                  <c:v>7250.73</c:v>
                </c:pt>
                <c:pt idx="8">
                  <c:v>7338.9400000000014</c:v>
                </c:pt>
                <c:pt idx="9">
                  <c:v>7438.54</c:v>
                </c:pt>
                <c:pt idx="10">
                  <c:v>7355.4600000000009</c:v>
                </c:pt>
                <c:pt idx="11">
                  <c:v>7275.900999999998</c:v>
                </c:pt>
                <c:pt idx="12">
                  <c:v>7051.6719999999987</c:v>
                </c:pt>
                <c:pt idx="13">
                  <c:v>6707.0429999999988</c:v>
                </c:pt>
                <c:pt idx="14">
                  <c:v>6654.3830000000025</c:v>
                </c:pt>
                <c:pt idx="15">
                  <c:v>6827.0410000000002</c:v>
                </c:pt>
                <c:pt idx="16">
                  <c:v>6741.8659999999991</c:v>
                </c:pt>
                <c:pt idx="17">
                  <c:v>7215.8769999999995</c:v>
                </c:pt>
                <c:pt idx="18">
                  <c:v>7674.8730000000005</c:v>
                </c:pt>
                <c:pt idx="19">
                  <c:v>7445.9250000000011</c:v>
                </c:pt>
                <c:pt idx="20">
                  <c:v>7229.0429999999997</c:v>
                </c:pt>
                <c:pt idx="21">
                  <c:v>6869.0059999999994</c:v>
                </c:pt>
                <c:pt idx="22">
                  <c:v>6623.3089999999993</c:v>
                </c:pt>
                <c:pt idx="23">
                  <c:v>5973.7309999999998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073112"/>
        <c:axId val="326073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327.36</c:v>
                </c:pt>
                <c:pt idx="1">
                  <c:v>246.02</c:v>
                </c:pt>
                <c:pt idx="2">
                  <c:v>210.56</c:v>
                </c:pt>
                <c:pt idx="3">
                  <c:v>210.56</c:v>
                </c:pt>
                <c:pt idx="4">
                  <c:v>256.70999999999998</c:v>
                </c:pt>
                <c:pt idx="5">
                  <c:v>392.13</c:v>
                </c:pt>
                <c:pt idx="6">
                  <c:v>313.89999999999998</c:v>
                </c:pt>
                <c:pt idx="7">
                  <c:v>296.75</c:v>
                </c:pt>
                <c:pt idx="8">
                  <c:v>210.68</c:v>
                </c:pt>
                <c:pt idx="9">
                  <c:v>210.56</c:v>
                </c:pt>
                <c:pt idx="10">
                  <c:v>210.06</c:v>
                </c:pt>
                <c:pt idx="11">
                  <c:v>209.19</c:v>
                </c:pt>
                <c:pt idx="12">
                  <c:v>193</c:v>
                </c:pt>
                <c:pt idx="13">
                  <c:v>99.21</c:v>
                </c:pt>
                <c:pt idx="14">
                  <c:v>195.05</c:v>
                </c:pt>
                <c:pt idx="15">
                  <c:v>220.47</c:v>
                </c:pt>
                <c:pt idx="16">
                  <c:v>275.94</c:v>
                </c:pt>
                <c:pt idx="17">
                  <c:v>325.02</c:v>
                </c:pt>
                <c:pt idx="18">
                  <c:v>440</c:v>
                </c:pt>
                <c:pt idx="19">
                  <c:v>460.18</c:v>
                </c:pt>
                <c:pt idx="20">
                  <c:v>441.07</c:v>
                </c:pt>
                <c:pt idx="21">
                  <c:v>363.23</c:v>
                </c:pt>
                <c:pt idx="22">
                  <c:v>347.72</c:v>
                </c:pt>
                <c:pt idx="23">
                  <c:v>263.14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032296"/>
        <c:axId val="326073896"/>
      </c:lineChart>
      <c:catAx>
        <c:axId val="326073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073504"/>
        <c:crosses val="autoZero"/>
        <c:auto val="1"/>
        <c:lblAlgn val="ctr"/>
        <c:lblOffset val="100"/>
        <c:noMultiLvlLbl val="0"/>
      </c:catAx>
      <c:valAx>
        <c:axId val="32607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073112"/>
        <c:crosses val="autoZero"/>
        <c:crossBetween val="between"/>
      </c:valAx>
      <c:valAx>
        <c:axId val="326073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032296"/>
        <c:crosses val="max"/>
        <c:crossBetween val="between"/>
      </c:valAx>
      <c:catAx>
        <c:axId val="322032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073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6146.1820000000007</v>
      </c>
      <c r="C4" s="18">
        <v>6046.9740000000011</v>
      </c>
      <c r="D4" s="18">
        <v>5897.4579999999996</v>
      </c>
      <c r="E4" s="18">
        <v>5773.9450000000015</v>
      </c>
      <c r="F4" s="18">
        <v>5768.51</v>
      </c>
      <c r="G4" s="18">
        <v>5933.5380000000014</v>
      </c>
      <c r="H4" s="18">
        <v>6497.7219999999998</v>
      </c>
      <c r="I4" s="18">
        <v>7250.7299999999977</v>
      </c>
      <c r="J4" s="18">
        <v>7338.9400000000005</v>
      </c>
      <c r="K4" s="18">
        <v>7438.54</v>
      </c>
      <c r="L4" s="18">
        <v>7355.4599999999982</v>
      </c>
      <c r="M4" s="18">
        <v>7275.9010000000007</v>
      </c>
      <c r="N4" s="18">
        <v>7051.6720000000005</v>
      </c>
      <c r="O4" s="18">
        <v>6707.0430000000006</v>
      </c>
      <c r="P4" s="18">
        <v>6654.3829999999998</v>
      </c>
      <c r="Q4" s="18">
        <v>6827.0409999999993</v>
      </c>
      <c r="R4" s="18">
        <v>6741.8659999999991</v>
      </c>
      <c r="S4" s="18">
        <v>7215.8770000000004</v>
      </c>
      <c r="T4" s="18">
        <v>7674.8679999999986</v>
      </c>
      <c r="U4" s="18">
        <v>7445.9560000000001</v>
      </c>
      <c r="V4" s="18">
        <v>7229.0040000000008</v>
      </c>
      <c r="W4" s="18">
        <v>6869.0010000000002</v>
      </c>
      <c r="X4" s="18">
        <v>6623.3090000000002</v>
      </c>
      <c r="Y4" s="18">
        <v>5973.7309999999989</v>
      </c>
      <c r="Z4" s="19"/>
      <c r="AA4" s="20">
        <f>SUM(B4:Z4)</f>
        <v>161737.65099999998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327.36</v>
      </c>
      <c r="C7" s="28">
        <v>246.02</v>
      </c>
      <c r="D7" s="28">
        <v>210.56</v>
      </c>
      <c r="E7" s="28">
        <v>210.56</v>
      </c>
      <c r="F7" s="28">
        <v>256.70999999999998</v>
      </c>
      <c r="G7" s="28">
        <v>392.13</v>
      </c>
      <c r="H7" s="28">
        <v>313.89999999999998</v>
      </c>
      <c r="I7" s="28">
        <v>296.75</v>
      </c>
      <c r="J7" s="28">
        <v>210.68</v>
      </c>
      <c r="K7" s="28">
        <v>210.56</v>
      </c>
      <c r="L7" s="28">
        <v>210.06</v>
      </c>
      <c r="M7" s="28">
        <v>209.19</v>
      </c>
      <c r="N7" s="28">
        <v>193</v>
      </c>
      <c r="O7" s="28">
        <v>99.21</v>
      </c>
      <c r="P7" s="28">
        <v>195.05</v>
      </c>
      <c r="Q7" s="28">
        <v>220.47</v>
      </c>
      <c r="R7" s="28">
        <v>275.94</v>
      </c>
      <c r="S7" s="28">
        <v>325.02</v>
      </c>
      <c r="T7" s="28">
        <v>440</v>
      </c>
      <c r="U7" s="28">
        <v>460.18</v>
      </c>
      <c r="V7" s="28">
        <v>441.07</v>
      </c>
      <c r="W7" s="28">
        <v>363.23</v>
      </c>
      <c r="X7" s="28">
        <v>347.72</v>
      </c>
      <c r="Y7" s="28">
        <v>263.14</v>
      </c>
      <c r="Z7" s="29"/>
      <c r="AA7" s="30">
        <f>IF(SUM(B7:Z7)&lt;&gt;0,AVERAGEIF(B7:Z7,"&lt;&gt;"""),"")</f>
        <v>279.93791666666669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1351</v>
      </c>
      <c r="C10" s="42">
        <v>1351</v>
      </c>
      <c r="D10" s="42">
        <v>1336</v>
      </c>
      <c r="E10" s="42">
        <v>1336</v>
      </c>
      <c r="F10" s="42">
        <v>1351</v>
      </c>
      <c r="G10" s="42">
        <v>1351</v>
      </c>
      <c r="H10" s="42">
        <v>1351</v>
      </c>
      <c r="I10" s="42">
        <v>1351</v>
      </c>
      <c r="J10" s="42">
        <v>1346.789</v>
      </c>
      <c r="K10" s="42">
        <v>1336</v>
      </c>
      <c r="L10" s="42">
        <v>1321</v>
      </c>
      <c r="M10" s="42">
        <v>1321</v>
      </c>
      <c r="N10" s="42">
        <v>1313</v>
      </c>
      <c r="O10" s="42">
        <v>1200</v>
      </c>
      <c r="P10" s="42">
        <v>1313</v>
      </c>
      <c r="Q10" s="42">
        <v>1351</v>
      </c>
      <c r="R10" s="42">
        <v>1351</v>
      </c>
      <c r="S10" s="42">
        <v>1351</v>
      </c>
      <c r="T10" s="42">
        <v>1351</v>
      </c>
      <c r="U10" s="42">
        <v>1351</v>
      </c>
      <c r="V10" s="42">
        <v>1351</v>
      </c>
      <c r="W10" s="42">
        <v>1351</v>
      </c>
      <c r="X10" s="42">
        <v>1351</v>
      </c>
      <c r="Y10" s="42">
        <v>1351</v>
      </c>
      <c r="Z10" s="43"/>
      <c r="AA10" s="44">
        <f t="shared" ref="AA10:AA15" si="0">SUM(B10:Z10)</f>
        <v>32087.789000000001</v>
      </c>
    </row>
    <row r="11" spans="1:27" ht="24.95" customHeight="1" x14ac:dyDescent="0.2">
      <c r="A11" s="45" t="s">
        <v>7</v>
      </c>
      <c r="B11" s="46">
        <v>265</v>
      </c>
      <c r="C11" s="47">
        <v>249</v>
      </c>
      <c r="D11" s="47">
        <v>238</v>
      </c>
      <c r="E11" s="47">
        <v>236</v>
      </c>
      <c r="F11" s="47">
        <v>245</v>
      </c>
      <c r="G11" s="47">
        <v>272</v>
      </c>
      <c r="H11" s="47">
        <v>302</v>
      </c>
      <c r="I11" s="47">
        <v>308.64999999999998</v>
      </c>
      <c r="J11" s="47">
        <v>308.64999999999998</v>
      </c>
      <c r="K11" s="47">
        <v>294.64999999999998</v>
      </c>
      <c r="L11" s="47">
        <v>282.64999999999998</v>
      </c>
      <c r="M11" s="47">
        <v>282.64999999999998</v>
      </c>
      <c r="N11" s="47">
        <v>282.64999999999998</v>
      </c>
      <c r="O11" s="47">
        <v>282.64999999999998</v>
      </c>
      <c r="P11" s="47">
        <v>282.64999999999998</v>
      </c>
      <c r="Q11" s="47">
        <v>294.64999999999998</v>
      </c>
      <c r="R11" s="47">
        <v>308.64999999999998</v>
      </c>
      <c r="S11" s="47">
        <v>318.64999999999998</v>
      </c>
      <c r="T11" s="47">
        <v>353.15</v>
      </c>
      <c r="U11" s="47">
        <v>353.15</v>
      </c>
      <c r="V11" s="47">
        <v>347.65</v>
      </c>
      <c r="W11" s="47">
        <v>316.5</v>
      </c>
      <c r="X11" s="47">
        <v>308.64999999999998</v>
      </c>
      <c r="Y11" s="47">
        <v>293</v>
      </c>
      <c r="Z11" s="48"/>
      <c r="AA11" s="49">
        <f t="shared" si="0"/>
        <v>7026.2499999999982</v>
      </c>
    </row>
    <row r="12" spans="1:27" ht="24.95" customHeight="1" x14ac:dyDescent="0.2">
      <c r="A12" s="50" t="s">
        <v>8</v>
      </c>
      <c r="B12" s="51">
        <v>3030.4549999999999</v>
      </c>
      <c r="C12" s="52">
        <v>2761.8519999999999</v>
      </c>
      <c r="D12" s="52">
        <v>2582.616</v>
      </c>
      <c r="E12" s="52">
        <v>2519.16</v>
      </c>
      <c r="F12" s="52">
        <v>2832.7759999999998</v>
      </c>
      <c r="G12" s="52">
        <v>3146.328</v>
      </c>
      <c r="H12" s="52">
        <v>3252.0839999999998</v>
      </c>
      <c r="I12" s="52">
        <v>3489.6179999999999</v>
      </c>
      <c r="J12" s="52">
        <v>3185.3140000000003</v>
      </c>
      <c r="K12" s="52">
        <v>3081.174</v>
      </c>
      <c r="L12" s="52">
        <v>2831.299</v>
      </c>
      <c r="M12" s="52">
        <v>2606.6570000000002</v>
      </c>
      <c r="N12" s="52">
        <v>2375.431</v>
      </c>
      <c r="O12" s="52">
        <v>2292</v>
      </c>
      <c r="P12" s="52">
        <v>2429.8009999999999</v>
      </c>
      <c r="Q12" s="52">
        <v>3022.7530000000002</v>
      </c>
      <c r="R12" s="52">
        <v>3389.46</v>
      </c>
      <c r="S12" s="52">
        <v>3859.4690000000001</v>
      </c>
      <c r="T12" s="52">
        <v>4212.915</v>
      </c>
      <c r="U12" s="52">
        <v>4220</v>
      </c>
      <c r="V12" s="52">
        <v>4220.4580000000005</v>
      </c>
      <c r="W12" s="52">
        <v>4138.384</v>
      </c>
      <c r="X12" s="52">
        <v>3915.712</v>
      </c>
      <c r="Y12" s="52">
        <v>3393.3510000000001</v>
      </c>
      <c r="Z12" s="53"/>
      <c r="AA12" s="54">
        <f t="shared" si="0"/>
        <v>76789.066999999981</v>
      </c>
    </row>
    <row r="13" spans="1:27" ht="24.95" customHeight="1" x14ac:dyDescent="0.2">
      <c r="A13" s="50" t="s">
        <v>9</v>
      </c>
      <c r="B13" s="51">
        <v>132</v>
      </c>
      <c r="C13" s="52">
        <v>132</v>
      </c>
      <c r="D13" s="52">
        <v>132</v>
      </c>
      <c r="E13" s="52">
        <v>132</v>
      </c>
      <c r="F13" s="52">
        <v>132</v>
      </c>
      <c r="G13" s="52">
        <v>158</v>
      </c>
      <c r="H13" s="52">
        <v>392</v>
      </c>
      <c r="I13" s="52">
        <v>442</v>
      </c>
      <c r="J13" s="52">
        <v>298</v>
      </c>
      <c r="K13" s="52">
        <v>126</v>
      </c>
      <c r="L13" s="52">
        <v>56</v>
      </c>
      <c r="M13" s="52">
        <v>54</v>
      </c>
      <c r="N13" s="52">
        <v>42</v>
      </c>
      <c r="O13" s="52">
        <v>56</v>
      </c>
      <c r="P13" s="52">
        <v>56</v>
      </c>
      <c r="Q13" s="52">
        <v>96</v>
      </c>
      <c r="R13" s="52">
        <v>226</v>
      </c>
      <c r="S13" s="52">
        <v>532</v>
      </c>
      <c r="T13" s="52">
        <v>668</v>
      </c>
      <c r="U13" s="52">
        <v>486</v>
      </c>
      <c r="V13" s="52">
        <v>320</v>
      </c>
      <c r="W13" s="52">
        <v>92</v>
      </c>
      <c r="X13" s="52">
        <v>92</v>
      </c>
      <c r="Y13" s="52">
        <v>66</v>
      </c>
      <c r="Z13" s="53"/>
      <c r="AA13" s="54">
        <f t="shared" si="0"/>
        <v>4918</v>
      </c>
    </row>
    <row r="14" spans="1:27" ht="24.95" customHeight="1" x14ac:dyDescent="0.2">
      <c r="A14" s="55" t="s">
        <v>10</v>
      </c>
      <c r="B14" s="56">
        <v>1047.327</v>
      </c>
      <c r="C14" s="57">
        <v>1039.722</v>
      </c>
      <c r="D14" s="57">
        <v>1020.9419999999999</v>
      </c>
      <c r="E14" s="57">
        <v>989.0849999999997</v>
      </c>
      <c r="F14" s="57">
        <v>920.53399999999976</v>
      </c>
      <c r="G14" s="57">
        <v>863.2099999999997</v>
      </c>
      <c r="H14" s="57">
        <v>956.63800000000015</v>
      </c>
      <c r="I14" s="57">
        <v>1386.4619999999998</v>
      </c>
      <c r="J14" s="57">
        <v>1910.1870000000004</v>
      </c>
      <c r="K14" s="57">
        <v>2349.7159999999999</v>
      </c>
      <c r="L14" s="57">
        <v>2664.5109999999995</v>
      </c>
      <c r="M14" s="57">
        <v>2806.5939999999991</v>
      </c>
      <c r="N14" s="57">
        <v>2820.5910000000008</v>
      </c>
      <c r="O14" s="57">
        <v>2646.3929999999991</v>
      </c>
      <c r="P14" s="57">
        <v>2279.9320000000002</v>
      </c>
      <c r="Q14" s="57">
        <v>1783.6379999999999</v>
      </c>
      <c r="R14" s="57">
        <v>1202.7559999999996</v>
      </c>
      <c r="S14" s="57">
        <v>891.75799999999992</v>
      </c>
      <c r="T14" s="57">
        <v>830.803</v>
      </c>
      <c r="U14" s="57">
        <v>780.80599999999993</v>
      </c>
      <c r="V14" s="57">
        <v>738.39599999999996</v>
      </c>
      <c r="W14" s="57">
        <v>727.11700000000008</v>
      </c>
      <c r="X14" s="57">
        <v>724.947</v>
      </c>
      <c r="Y14" s="57">
        <v>726.38000000000011</v>
      </c>
      <c r="Z14" s="58"/>
      <c r="AA14" s="59">
        <f t="shared" si="0"/>
        <v>34108.445</v>
      </c>
    </row>
    <row r="15" spans="1:27" ht="24.95" customHeight="1" x14ac:dyDescent="0.2">
      <c r="A15" s="55" t="s">
        <v>11</v>
      </c>
      <c r="B15" s="56">
        <v>31</v>
      </c>
      <c r="C15" s="57">
        <v>29</v>
      </c>
      <c r="D15" s="57">
        <v>28</v>
      </c>
      <c r="E15" s="57">
        <v>26</v>
      </c>
      <c r="F15" s="57">
        <v>24</v>
      </c>
      <c r="G15" s="57">
        <v>22</v>
      </c>
      <c r="H15" s="57">
        <v>30</v>
      </c>
      <c r="I15" s="57">
        <v>49</v>
      </c>
      <c r="J15" s="57">
        <v>66</v>
      </c>
      <c r="K15" s="57">
        <v>74</v>
      </c>
      <c r="L15" s="57">
        <v>79</v>
      </c>
      <c r="M15" s="57">
        <v>84</v>
      </c>
      <c r="N15" s="57">
        <v>87</v>
      </c>
      <c r="O15" s="57">
        <v>86</v>
      </c>
      <c r="P15" s="57">
        <v>79</v>
      </c>
      <c r="Q15" s="57">
        <v>65</v>
      </c>
      <c r="R15" s="57">
        <v>49</v>
      </c>
      <c r="S15" s="57">
        <v>36</v>
      </c>
      <c r="T15" s="57">
        <v>32</v>
      </c>
      <c r="U15" s="57">
        <v>28</v>
      </c>
      <c r="V15" s="57">
        <v>23</v>
      </c>
      <c r="W15" s="57">
        <v>18</v>
      </c>
      <c r="X15" s="57">
        <v>15</v>
      </c>
      <c r="Y15" s="57">
        <v>13</v>
      </c>
      <c r="Z15" s="58"/>
      <c r="AA15" s="59">
        <f t="shared" si="0"/>
        <v>1073</v>
      </c>
    </row>
    <row r="16" spans="1:27" ht="30" customHeight="1" thickBot="1" x14ac:dyDescent="0.25">
      <c r="A16" s="60" t="s">
        <v>12</v>
      </c>
      <c r="B16" s="61">
        <f>IF(LEN(B$2)&gt;0,SUM(B10:B15),"")</f>
        <v>5856.7820000000002</v>
      </c>
      <c r="C16" s="62">
        <f t="shared" ref="C16:Z16" si="1">IF(LEN(C$2)&gt;0,SUM(C10:C15),"")</f>
        <v>5562.5739999999996</v>
      </c>
      <c r="D16" s="62">
        <f t="shared" si="1"/>
        <v>5337.558</v>
      </c>
      <c r="E16" s="62">
        <f t="shared" si="1"/>
        <v>5238.2449999999999</v>
      </c>
      <c r="F16" s="62">
        <f t="shared" si="1"/>
        <v>5505.3099999999995</v>
      </c>
      <c r="G16" s="62">
        <f t="shared" si="1"/>
        <v>5812.5379999999996</v>
      </c>
      <c r="H16" s="62">
        <f t="shared" si="1"/>
        <v>6283.7219999999998</v>
      </c>
      <c r="I16" s="62">
        <f t="shared" si="1"/>
        <v>7026.73</v>
      </c>
      <c r="J16" s="62">
        <f t="shared" si="1"/>
        <v>7114.9400000000005</v>
      </c>
      <c r="K16" s="62">
        <f t="shared" si="1"/>
        <v>7261.5400000000009</v>
      </c>
      <c r="L16" s="62">
        <f t="shared" si="1"/>
        <v>7234.46</v>
      </c>
      <c r="M16" s="62">
        <f t="shared" si="1"/>
        <v>7154.9009999999998</v>
      </c>
      <c r="N16" s="62">
        <f t="shared" si="1"/>
        <v>6920.6720000000005</v>
      </c>
      <c r="O16" s="62">
        <f t="shared" si="1"/>
        <v>6563.0429999999997</v>
      </c>
      <c r="P16" s="62">
        <f t="shared" si="1"/>
        <v>6440.3829999999998</v>
      </c>
      <c r="Q16" s="62">
        <f t="shared" si="1"/>
        <v>6613.0410000000002</v>
      </c>
      <c r="R16" s="62">
        <f t="shared" si="1"/>
        <v>6526.866</v>
      </c>
      <c r="S16" s="62">
        <f t="shared" si="1"/>
        <v>6988.8770000000004</v>
      </c>
      <c r="T16" s="62">
        <f t="shared" si="1"/>
        <v>7447.8680000000004</v>
      </c>
      <c r="U16" s="62">
        <f t="shared" si="1"/>
        <v>7218.9559999999992</v>
      </c>
      <c r="V16" s="62">
        <f t="shared" si="1"/>
        <v>7000.5039999999999</v>
      </c>
      <c r="W16" s="62">
        <f t="shared" si="1"/>
        <v>6643.0010000000002</v>
      </c>
      <c r="X16" s="62">
        <f t="shared" si="1"/>
        <v>6407.3090000000002</v>
      </c>
      <c r="Y16" s="62">
        <f t="shared" si="1"/>
        <v>5842.7310000000007</v>
      </c>
      <c r="Z16" s="63" t="str">
        <f t="shared" si="1"/>
        <v/>
      </c>
      <c r="AA16" s="64">
        <f>SUM(AA10:AA15)</f>
        <v>156002.55099999998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1511.9</v>
      </c>
      <c r="C28" s="72">
        <v>1472.9</v>
      </c>
      <c r="D28" s="72">
        <v>1444.9</v>
      </c>
      <c r="E28" s="72">
        <v>1423.9</v>
      </c>
      <c r="F28" s="72">
        <v>1391.9</v>
      </c>
      <c r="G28" s="72">
        <v>1403.9</v>
      </c>
      <c r="H28" s="72">
        <v>1834.9</v>
      </c>
      <c r="I28" s="72">
        <v>2204.5500000000002</v>
      </c>
      <c r="J28" s="72">
        <v>2517.5500000000002</v>
      </c>
      <c r="K28" s="72">
        <v>2595.5500000000002</v>
      </c>
      <c r="L28" s="72">
        <v>2743.55</v>
      </c>
      <c r="M28" s="72">
        <v>2850.55</v>
      </c>
      <c r="N28" s="72">
        <v>2834.55</v>
      </c>
      <c r="O28" s="72">
        <v>2735.55</v>
      </c>
      <c r="P28" s="72">
        <v>2565.5500000000002</v>
      </c>
      <c r="Q28" s="72">
        <v>2201.5500000000002</v>
      </c>
      <c r="R28" s="72">
        <v>1939.55</v>
      </c>
      <c r="S28" s="72">
        <v>2031.55</v>
      </c>
      <c r="T28" s="72">
        <v>2130.0500000000002</v>
      </c>
      <c r="U28" s="72">
        <v>1916.05</v>
      </c>
      <c r="V28" s="72">
        <v>1716.55</v>
      </c>
      <c r="W28" s="72">
        <v>1463.4</v>
      </c>
      <c r="X28" s="72">
        <v>1441.55</v>
      </c>
      <c r="Y28" s="72">
        <v>1316.9</v>
      </c>
      <c r="Z28" s="73"/>
      <c r="AA28" s="74">
        <f>SUM(B28:Z28)</f>
        <v>47688.850000000013</v>
      </c>
    </row>
    <row r="29" spans="1:27" ht="24.95" customHeight="1" x14ac:dyDescent="0.2">
      <c r="A29" s="75" t="s">
        <v>23</v>
      </c>
      <c r="B29" s="76">
        <v>1626.7819999999999</v>
      </c>
      <c r="C29" s="77">
        <v>1371.5740000000001</v>
      </c>
      <c r="D29" s="77">
        <v>1174.558</v>
      </c>
      <c r="E29" s="77">
        <v>1096.2449999999999</v>
      </c>
      <c r="F29" s="77">
        <v>1395.31</v>
      </c>
      <c r="G29" s="77">
        <v>1670.538</v>
      </c>
      <c r="H29" s="77">
        <v>1628.722</v>
      </c>
      <c r="I29" s="77">
        <v>1792.08</v>
      </c>
      <c r="J29" s="77">
        <v>1517.29</v>
      </c>
      <c r="K29" s="77">
        <v>1538.89</v>
      </c>
      <c r="L29" s="77">
        <v>1397.81</v>
      </c>
      <c r="M29" s="77">
        <v>1371.251</v>
      </c>
      <c r="N29" s="77">
        <v>1163.0219999999999</v>
      </c>
      <c r="O29" s="77">
        <v>917.39300000000003</v>
      </c>
      <c r="P29" s="77">
        <v>1034.7329999999999</v>
      </c>
      <c r="Q29" s="77">
        <v>1501.3910000000001</v>
      </c>
      <c r="R29" s="77">
        <v>1498.2159999999999</v>
      </c>
      <c r="S29" s="77">
        <v>1782.2270000000001</v>
      </c>
      <c r="T29" s="77">
        <v>2142.7179999999998</v>
      </c>
      <c r="U29" s="77">
        <v>2127.806</v>
      </c>
      <c r="V29" s="77">
        <v>2108.8539999999998</v>
      </c>
      <c r="W29" s="77">
        <v>2003.501</v>
      </c>
      <c r="X29" s="77">
        <v>1877.6590000000001</v>
      </c>
      <c r="Y29" s="77">
        <v>1352.731</v>
      </c>
      <c r="Z29" s="78"/>
      <c r="AA29" s="79">
        <f>SUM(B29:Z29)</f>
        <v>37091.300999999992</v>
      </c>
    </row>
    <row r="30" spans="1:27" ht="24.95" customHeight="1" x14ac:dyDescent="0.2">
      <c r="A30" s="82" t="s">
        <v>24</v>
      </c>
      <c r="B30" s="80">
        <v>2859.1</v>
      </c>
      <c r="C30" s="81">
        <v>2859.1</v>
      </c>
      <c r="D30" s="81">
        <v>2859.1</v>
      </c>
      <c r="E30" s="81">
        <v>2859.1</v>
      </c>
      <c r="F30" s="81">
        <v>2859.1</v>
      </c>
      <c r="G30" s="81">
        <v>2859.1</v>
      </c>
      <c r="H30" s="81">
        <v>3034.1</v>
      </c>
      <c r="I30" s="81">
        <v>3254.1</v>
      </c>
      <c r="J30" s="81">
        <v>3304.1</v>
      </c>
      <c r="K30" s="81">
        <v>3304.1</v>
      </c>
      <c r="L30" s="81">
        <v>3214.1</v>
      </c>
      <c r="M30" s="81">
        <v>3054.1</v>
      </c>
      <c r="N30" s="81">
        <v>3054.1</v>
      </c>
      <c r="O30" s="81">
        <v>3054.1</v>
      </c>
      <c r="P30" s="81">
        <v>3054.1</v>
      </c>
      <c r="Q30" s="81">
        <v>3124.1</v>
      </c>
      <c r="R30" s="81">
        <v>3304.1</v>
      </c>
      <c r="S30" s="81">
        <v>3402.1</v>
      </c>
      <c r="T30" s="81">
        <v>3402.1</v>
      </c>
      <c r="U30" s="81">
        <v>3402.1</v>
      </c>
      <c r="V30" s="81">
        <v>3402.1</v>
      </c>
      <c r="W30" s="81">
        <v>3402.1</v>
      </c>
      <c r="X30" s="81">
        <v>3304.1</v>
      </c>
      <c r="Y30" s="81">
        <v>3304.1</v>
      </c>
      <c r="Z30" s="83"/>
      <c r="AA30" s="84">
        <f>SUM(B30:Z30)</f>
        <v>75528.399999999994</v>
      </c>
    </row>
    <row r="31" spans="1:27" ht="30" customHeight="1" thickBot="1" x14ac:dyDescent="0.25">
      <c r="A31" s="60" t="s">
        <v>25</v>
      </c>
      <c r="B31" s="61">
        <f>IF(LEN(B$2)&gt;0,SUM(B28:B30),"")</f>
        <v>5997.7819999999992</v>
      </c>
      <c r="C31" s="62">
        <f t="shared" ref="C31:Z31" si="4">IF(LEN(C$2)&gt;0,SUM(C28:C30),"")</f>
        <v>5703.5740000000005</v>
      </c>
      <c r="D31" s="62">
        <f t="shared" si="4"/>
        <v>5478.558</v>
      </c>
      <c r="E31" s="62">
        <f t="shared" si="4"/>
        <v>5379.2449999999999</v>
      </c>
      <c r="F31" s="62">
        <f t="shared" si="4"/>
        <v>5646.3099999999995</v>
      </c>
      <c r="G31" s="62">
        <f t="shared" si="4"/>
        <v>5933.5380000000005</v>
      </c>
      <c r="H31" s="62">
        <f t="shared" si="4"/>
        <v>6497.7219999999998</v>
      </c>
      <c r="I31" s="62">
        <f t="shared" si="4"/>
        <v>7250.73</v>
      </c>
      <c r="J31" s="62">
        <f t="shared" si="4"/>
        <v>7338.9400000000005</v>
      </c>
      <c r="K31" s="62">
        <f t="shared" si="4"/>
        <v>7438.5400000000009</v>
      </c>
      <c r="L31" s="62">
        <f t="shared" si="4"/>
        <v>7355.4600000000009</v>
      </c>
      <c r="M31" s="62">
        <f t="shared" si="4"/>
        <v>7275.9009999999998</v>
      </c>
      <c r="N31" s="62">
        <f t="shared" si="4"/>
        <v>7051.6720000000005</v>
      </c>
      <c r="O31" s="62">
        <f t="shared" si="4"/>
        <v>6707.0429999999997</v>
      </c>
      <c r="P31" s="62">
        <f t="shared" si="4"/>
        <v>6654.3829999999998</v>
      </c>
      <c r="Q31" s="62">
        <f t="shared" si="4"/>
        <v>6827.0410000000002</v>
      </c>
      <c r="R31" s="62">
        <f t="shared" si="4"/>
        <v>6741.866</v>
      </c>
      <c r="S31" s="62">
        <f t="shared" si="4"/>
        <v>7215.8770000000004</v>
      </c>
      <c r="T31" s="62">
        <f t="shared" si="4"/>
        <v>7674.8680000000004</v>
      </c>
      <c r="U31" s="62">
        <f t="shared" si="4"/>
        <v>7445.9560000000001</v>
      </c>
      <c r="V31" s="62">
        <f t="shared" si="4"/>
        <v>7227.503999999999</v>
      </c>
      <c r="W31" s="62">
        <f t="shared" si="4"/>
        <v>6869.0010000000002</v>
      </c>
      <c r="X31" s="62">
        <f t="shared" si="4"/>
        <v>6623.3089999999993</v>
      </c>
      <c r="Y31" s="62">
        <f t="shared" si="4"/>
        <v>5973.7309999999998</v>
      </c>
      <c r="Z31" s="63" t="str">
        <f t="shared" si="4"/>
        <v/>
      </c>
      <c r="AA31" s="64">
        <f>SUM(AA28:AA30)</f>
        <v>160308.55100000001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6</v>
      </c>
      <c r="E34" s="95">
        <v>6</v>
      </c>
      <c r="F34" s="95">
        <v>6</v>
      </c>
      <c r="G34" s="95">
        <v>6</v>
      </c>
      <c r="H34" s="95">
        <v>99</v>
      </c>
      <c r="I34" s="95">
        <v>99</v>
      </c>
      <c r="J34" s="95">
        <v>99</v>
      </c>
      <c r="K34" s="95">
        <v>57</v>
      </c>
      <c r="L34" s="95">
        <v>6</v>
      </c>
      <c r="M34" s="95">
        <v>6</v>
      </c>
      <c r="N34" s="95">
        <v>6</v>
      </c>
      <c r="O34" s="95">
        <v>19</v>
      </c>
      <c r="P34" s="95">
        <v>89</v>
      </c>
      <c r="Q34" s="95">
        <v>99</v>
      </c>
      <c r="R34" s="95">
        <v>99</v>
      </c>
      <c r="S34" s="95">
        <v>101</v>
      </c>
      <c r="T34" s="95">
        <v>101</v>
      </c>
      <c r="U34" s="95">
        <v>101</v>
      </c>
      <c r="V34" s="95">
        <v>101</v>
      </c>
      <c r="W34" s="95">
        <v>101</v>
      </c>
      <c r="X34" s="95">
        <v>91</v>
      </c>
      <c r="Y34" s="95">
        <v>6</v>
      </c>
      <c r="Z34" s="96"/>
      <c r="AA34" s="74">
        <f t="shared" ref="AA34:AA39" si="5">SUM(B34:Z34)</f>
        <v>1316</v>
      </c>
    </row>
    <row r="35" spans="1:27" ht="24.95" customHeight="1" x14ac:dyDescent="0.2">
      <c r="A35" s="97" t="s">
        <v>28</v>
      </c>
      <c r="B35" s="98">
        <v>50</v>
      </c>
      <c r="C35" s="99">
        <v>50</v>
      </c>
      <c r="D35" s="99">
        <v>50</v>
      </c>
      <c r="E35" s="99">
        <v>50</v>
      </c>
      <c r="F35" s="99">
        <v>50</v>
      </c>
      <c r="G35" s="99">
        <v>30</v>
      </c>
      <c r="H35" s="99">
        <v>30</v>
      </c>
      <c r="I35" s="99">
        <v>40</v>
      </c>
      <c r="J35" s="99">
        <v>40</v>
      </c>
      <c r="K35" s="99">
        <v>35</v>
      </c>
      <c r="L35" s="99">
        <v>30</v>
      </c>
      <c r="M35" s="99">
        <v>30</v>
      </c>
      <c r="N35" s="99">
        <v>40</v>
      </c>
      <c r="O35" s="99">
        <v>40</v>
      </c>
      <c r="P35" s="99">
        <v>40</v>
      </c>
      <c r="Q35" s="99">
        <v>30</v>
      </c>
      <c r="R35" s="99">
        <v>31</v>
      </c>
      <c r="S35" s="99">
        <v>41</v>
      </c>
      <c r="T35" s="99">
        <v>41</v>
      </c>
      <c r="U35" s="99">
        <v>41</v>
      </c>
      <c r="V35" s="99">
        <v>41</v>
      </c>
      <c r="W35" s="99">
        <v>40</v>
      </c>
      <c r="X35" s="99">
        <v>40</v>
      </c>
      <c r="Y35" s="99">
        <v>40</v>
      </c>
      <c r="Z35" s="100"/>
      <c r="AA35" s="79">
        <f t="shared" si="5"/>
        <v>950</v>
      </c>
    </row>
    <row r="36" spans="1:27" ht="24.95" customHeight="1" x14ac:dyDescent="0.2">
      <c r="A36" s="97" t="s">
        <v>29</v>
      </c>
      <c r="B36" s="98">
        <v>183.4</v>
      </c>
      <c r="C36" s="99">
        <v>378.4</v>
      </c>
      <c r="D36" s="99">
        <v>453.9</v>
      </c>
      <c r="E36" s="99">
        <v>429.7</v>
      </c>
      <c r="F36" s="99">
        <v>157.19999999999999</v>
      </c>
      <c r="G36" s="99">
        <v>35</v>
      </c>
      <c r="H36" s="99">
        <v>35</v>
      </c>
      <c r="I36" s="99">
        <v>35</v>
      </c>
      <c r="J36" s="99">
        <v>35</v>
      </c>
      <c r="K36" s="99">
        <v>35</v>
      </c>
      <c r="L36" s="99">
        <v>35</v>
      </c>
      <c r="M36" s="99">
        <v>35</v>
      </c>
      <c r="N36" s="99">
        <v>35</v>
      </c>
      <c r="O36" s="99">
        <v>35</v>
      </c>
      <c r="P36" s="99">
        <v>35</v>
      </c>
      <c r="Q36" s="99">
        <v>35</v>
      </c>
      <c r="R36" s="99">
        <v>35</v>
      </c>
      <c r="S36" s="99">
        <v>35</v>
      </c>
      <c r="T36" s="99">
        <v>35</v>
      </c>
      <c r="U36" s="99">
        <v>35</v>
      </c>
      <c r="V36" s="99">
        <v>36.5</v>
      </c>
      <c r="W36" s="99">
        <v>35</v>
      </c>
      <c r="X36" s="99">
        <v>35</v>
      </c>
      <c r="Y36" s="99">
        <v>35</v>
      </c>
      <c r="Z36" s="100"/>
      <c r="AA36" s="79">
        <f t="shared" si="5"/>
        <v>2269.1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289.39999999999998</v>
      </c>
      <c r="C39" s="88">
        <f t="shared" si="6"/>
        <v>484.4</v>
      </c>
      <c r="D39" s="88">
        <f t="shared" si="6"/>
        <v>559.9</v>
      </c>
      <c r="E39" s="88">
        <f t="shared" si="6"/>
        <v>535.70000000000005</v>
      </c>
      <c r="F39" s="88">
        <f t="shared" si="6"/>
        <v>263.2</v>
      </c>
      <c r="G39" s="88">
        <f t="shared" si="6"/>
        <v>121</v>
      </c>
      <c r="H39" s="88">
        <f t="shared" si="6"/>
        <v>214</v>
      </c>
      <c r="I39" s="88">
        <f t="shared" si="6"/>
        <v>224</v>
      </c>
      <c r="J39" s="88">
        <f t="shared" si="6"/>
        <v>224</v>
      </c>
      <c r="K39" s="88">
        <f t="shared" si="6"/>
        <v>177</v>
      </c>
      <c r="L39" s="88">
        <f t="shared" si="6"/>
        <v>121</v>
      </c>
      <c r="M39" s="88">
        <f t="shared" si="6"/>
        <v>121</v>
      </c>
      <c r="N39" s="88">
        <f t="shared" si="6"/>
        <v>131</v>
      </c>
      <c r="O39" s="88">
        <f t="shared" si="6"/>
        <v>144</v>
      </c>
      <c r="P39" s="88">
        <f t="shared" si="6"/>
        <v>214</v>
      </c>
      <c r="Q39" s="88">
        <f t="shared" si="6"/>
        <v>214</v>
      </c>
      <c r="R39" s="88">
        <f t="shared" si="6"/>
        <v>215</v>
      </c>
      <c r="S39" s="88">
        <f t="shared" si="6"/>
        <v>227</v>
      </c>
      <c r="T39" s="88">
        <f t="shared" si="6"/>
        <v>227</v>
      </c>
      <c r="U39" s="88">
        <f t="shared" si="6"/>
        <v>227</v>
      </c>
      <c r="V39" s="88">
        <f t="shared" si="6"/>
        <v>228.5</v>
      </c>
      <c r="W39" s="88">
        <f t="shared" si="6"/>
        <v>226</v>
      </c>
      <c r="X39" s="88">
        <f t="shared" si="6"/>
        <v>216</v>
      </c>
      <c r="Y39" s="88">
        <f t="shared" si="6"/>
        <v>131</v>
      </c>
      <c r="Z39" s="89" t="str">
        <f t="shared" si="6"/>
        <v/>
      </c>
      <c r="AA39" s="90">
        <f t="shared" si="5"/>
        <v>5735.1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148.4</v>
      </c>
      <c r="C44" s="99">
        <v>343.4</v>
      </c>
      <c r="D44" s="99">
        <v>418.9</v>
      </c>
      <c r="E44" s="99">
        <v>394.7</v>
      </c>
      <c r="F44" s="99">
        <v>122.2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1.5</v>
      </c>
      <c r="W44" s="99"/>
      <c r="X44" s="99"/>
      <c r="Y44" s="99"/>
      <c r="Z44" s="100"/>
      <c r="AA44" s="79">
        <f t="shared" si="7"/>
        <v>1429.1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148.4</v>
      </c>
      <c r="C48" s="88">
        <f t="shared" ref="C48:Z48" si="8">IF(LEN(C$2)&gt;0,SUM(C42:C47),"")</f>
        <v>343.4</v>
      </c>
      <c r="D48" s="88">
        <f t="shared" si="8"/>
        <v>418.9</v>
      </c>
      <c r="E48" s="88">
        <f t="shared" si="8"/>
        <v>394.7</v>
      </c>
      <c r="F48" s="88">
        <f t="shared" si="8"/>
        <v>122.2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1429.1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6146.1819999999998</v>
      </c>
      <c r="C51" s="88">
        <f t="shared" si="10"/>
        <v>6046.9739999999993</v>
      </c>
      <c r="D51" s="88">
        <f t="shared" si="10"/>
        <v>5897.4579999999996</v>
      </c>
      <c r="E51" s="88">
        <f t="shared" si="10"/>
        <v>5773.9449999999997</v>
      </c>
      <c r="F51" s="88">
        <f t="shared" si="10"/>
        <v>5768.5099999999993</v>
      </c>
      <c r="G51" s="88">
        <f t="shared" si="10"/>
        <v>5933.5379999999996</v>
      </c>
      <c r="H51" s="88">
        <f t="shared" si="10"/>
        <v>6497.7219999999998</v>
      </c>
      <c r="I51" s="88">
        <f t="shared" si="10"/>
        <v>7250.73</v>
      </c>
      <c r="J51" s="88">
        <f t="shared" si="10"/>
        <v>7338.9400000000005</v>
      </c>
      <c r="K51" s="88">
        <f t="shared" si="10"/>
        <v>7438.5400000000009</v>
      </c>
      <c r="L51" s="88">
        <f t="shared" si="10"/>
        <v>7355.46</v>
      </c>
      <c r="M51" s="88">
        <f t="shared" si="10"/>
        <v>7275.9009999999998</v>
      </c>
      <c r="N51" s="88">
        <f t="shared" si="10"/>
        <v>7051.6720000000005</v>
      </c>
      <c r="O51" s="88">
        <f t="shared" si="10"/>
        <v>6707.0429999999997</v>
      </c>
      <c r="P51" s="88">
        <f t="shared" si="10"/>
        <v>6654.3829999999998</v>
      </c>
      <c r="Q51" s="88">
        <f t="shared" si="10"/>
        <v>6827.0410000000002</v>
      </c>
      <c r="R51" s="88">
        <f t="shared" si="10"/>
        <v>6741.866</v>
      </c>
      <c r="S51" s="88">
        <f t="shared" si="10"/>
        <v>7215.8770000000004</v>
      </c>
      <c r="T51" s="88">
        <f t="shared" si="10"/>
        <v>7674.8680000000004</v>
      </c>
      <c r="U51" s="88">
        <f t="shared" si="10"/>
        <v>7445.9559999999992</v>
      </c>
      <c r="V51" s="88">
        <f t="shared" si="10"/>
        <v>7229.0039999999999</v>
      </c>
      <c r="W51" s="88">
        <f t="shared" si="10"/>
        <v>6869.0010000000002</v>
      </c>
      <c r="X51" s="88">
        <f t="shared" si="10"/>
        <v>6623.3090000000002</v>
      </c>
      <c r="Y51" s="88">
        <f t="shared" si="10"/>
        <v>5973.7310000000007</v>
      </c>
      <c r="Z51" s="89" t="str">
        <f t="shared" si="10"/>
        <v/>
      </c>
      <c r="AA51" s="105">
        <f>SUM(B51:Z51)</f>
        <v>161737.65099999998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6146.1819999999998</v>
      </c>
      <c r="C4" s="18">
        <v>6046.9740000000011</v>
      </c>
      <c r="D4" s="18">
        <v>5897.4579999999969</v>
      </c>
      <c r="E4" s="18">
        <v>5773.9450000000024</v>
      </c>
      <c r="F4" s="18">
        <v>5768.5099999999993</v>
      </c>
      <c r="G4" s="18">
        <v>5933.549</v>
      </c>
      <c r="H4" s="18">
        <v>6497.7220000000025</v>
      </c>
      <c r="I4" s="18">
        <v>7250.73</v>
      </c>
      <c r="J4" s="18">
        <v>7338.9400000000014</v>
      </c>
      <c r="K4" s="18">
        <v>7438.54</v>
      </c>
      <c r="L4" s="18">
        <v>7355.4600000000009</v>
      </c>
      <c r="M4" s="18">
        <v>7275.900999999998</v>
      </c>
      <c r="N4" s="18">
        <v>7051.6719999999987</v>
      </c>
      <c r="O4" s="18">
        <v>6707.0429999999988</v>
      </c>
      <c r="P4" s="18">
        <v>6654.3830000000025</v>
      </c>
      <c r="Q4" s="18">
        <v>6827.0410000000002</v>
      </c>
      <c r="R4" s="18">
        <v>6741.8659999999991</v>
      </c>
      <c r="S4" s="18">
        <v>7215.8769999999995</v>
      </c>
      <c r="T4" s="18">
        <v>7674.8730000000005</v>
      </c>
      <c r="U4" s="18">
        <v>7445.9250000000011</v>
      </c>
      <c r="V4" s="18">
        <v>7229.0429999999997</v>
      </c>
      <c r="W4" s="18">
        <v>6869.0059999999994</v>
      </c>
      <c r="X4" s="18">
        <v>6623.3089999999993</v>
      </c>
      <c r="Y4" s="18">
        <v>5973.7309999999998</v>
      </c>
      <c r="Z4" s="19"/>
      <c r="AA4" s="20">
        <f>SUM(B4:Z4)</f>
        <v>161737.68000000002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327.36</v>
      </c>
      <c r="C7" s="28">
        <v>246.02</v>
      </c>
      <c r="D7" s="28">
        <v>210.56</v>
      </c>
      <c r="E7" s="28">
        <v>210.56</v>
      </c>
      <c r="F7" s="28">
        <v>256.70999999999998</v>
      </c>
      <c r="G7" s="28">
        <v>392.13</v>
      </c>
      <c r="H7" s="28">
        <v>313.89999999999998</v>
      </c>
      <c r="I7" s="28">
        <v>296.75</v>
      </c>
      <c r="J7" s="28">
        <v>210.68</v>
      </c>
      <c r="K7" s="28">
        <v>210.56</v>
      </c>
      <c r="L7" s="28">
        <v>210.06</v>
      </c>
      <c r="M7" s="28">
        <v>209.19</v>
      </c>
      <c r="N7" s="28">
        <v>193</v>
      </c>
      <c r="O7" s="28">
        <v>99.21</v>
      </c>
      <c r="P7" s="28">
        <v>195.05</v>
      </c>
      <c r="Q7" s="28">
        <v>220.47</v>
      </c>
      <c r="R7" s="28">
        <v>275.94</v>
      </c>
      <c r="S7" s="28">
        <v>325.02</v>
      </c>
      <c r="T7" s="28">
        <v>440</v>
      </c>
      <c r="U7" s="28">
        <v>460.18</v>
      </c>
      <c r="V7" s="28">
        <v>441.07</v>
      </c>
      <c r="W7" s="28">
        <v>363.23</v>
      </c>
      <c r="X7" s="28">
        <v>347.72</v>
      </c>
      <c r="Y7" s="28">
        <v>263.14</v>
      </c>
      <c r="Z7" s="29"/>
      <c r="AA7" s="30">
        <f>IF(SUM(B7:Z7)&lt;&gt;0,AVERAGEIF(B7:Z7,"&lt;&gt;"""),"")</f>
        <v>279.93791666666669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837.45799999999997</v>
      </c>
      <c r="C19" s="72">
        <v>855.43599999999992</v>
      </c>
      <c r="D19" s="72">
        <v>834.43299999999999</v>
      </c>
      <c r="E19" s="72">
        <v>834.56899999999996</v>
      </c>
      <c r="F19" s="72">
        <v>837.52499999999998</v>
      </c>
      <c r="G19" s="72">
        <v>820.65</v>
      </c>
      <c r="H19" s="72">
        <v>823.71</v>
      </c>
      <c r="I19" s="72">
        <v>847.73799999999994</v>
      </c>
      <c r="J19" s="72">
        <v>838.77300000000002</v>
      </c>
      <c r="K19" s="72">
        <v>809.75</v>
      </c>
      <c r="L19" s="72">
        <v>768.58299999999997</v>
      </c>
      <c r="M19" s="72">
        <v>759.54700000000003</v>
      </c>
      <c r="N19" s="72">
        <v>746.53700000000003</v>
      </c>
      <c r="O19" s="72">
        <v>726.49300000000005</v>
      </c>
      <c r="P19" s="72">
        <v>726.36799999999994</v>
      </c>
      <c r="Q19" s="72">
        <v>763.42400000000009</v>
      </c>
      <c r="R19" s="72">
        <v>743.4</v>
      </c>
      <c r="S19" s="72">
        <v>735.41300000000001</v>
      </c>
      <c r="T19" s="72">
        <v>729.471</v>
      </c>
      <c r="U19" s="72">
        <v>712.42</v>
      </c>
      <c r="V19" s="72">
        <v>697.59699999999998</v>
      </c>
      <c r="W19" s="72">
        <v>701.54600000000005</v>
      </c>
      <c r="X19" s="72">
        <v>818.46600000000001</v>
      </c>
      <c r="Y19" s="72">
        <v>857.43099999999993</v>
      </c>
      <c r="Z19" s="73"/>
      <c r="AA19" s="74">
        <f t="shared" ref="AA19:AA24" si="2">SUM(B19:Z19)</f>
        <v>18826.738000000001</v>
      </c>
    </row>
    <row r="20" spans="1:27" ht="24.95" customHeight="1" x14ac:dyDescent="0.2">
      <c r="A20" s="75" t="s">
        <v>15</v>
      </c>
      <c r="B20" s="76">
        <v>825.85400000000004</v>
      </c>
      <c r="C20" s="77">
        <v>814.97799999999984</v>
      </c>
      <c r="D20" s="77">
        <v>815.76800000000026</v>
      </c>
      <c r="E20" s="77">
        <v>807.06399999999985</v>
      </c>
      <c r="F20" s="77">
        <v>799.65399999999977</v>
      </c>
      <c r="G20" s="77">
        <v>797.67</v>
      </c>
      <c r="H20" s="77">
        <v>829.66300000000001</v>
      </c>
      <c r="I20" s="77">
        <v>901.351</v>
      </c>
      <c r="J20" s="77">
        <v>958.17000000000007</v>
      </c>
      <c r="K20" s="77">
        <v>967.32900000000018</v>
      </c>
      <c r="L20" s="77">
        <v>954.61900000000014</v>
      </c>
      <c r="M20" s="77">
        <v>933.83599999999979</v>
      </c>
      <c r="N20" s="77">
        <v>901.06899999999985</v>
      </c>
      <c r="O20" s="77">
        <v>852.65599999999995</v>
      </c>
      <c r="P20" s="77">
        <v>834.98700000000008</v>
      </c>
      <c r="Q20" s="77">
        <v>823.20699999999999</v>
      </c>
      <c r="R20" s="77">
        <v>815.596</v>
      </c>
      <c r="S20" s="77">
        <v>859.62300000000005</v>
      </c>
      <c r="T20" s="77">
        <v>907.976</v>
      </c>
      <c r="U20" s="77">
        <v>901.81300000000022</v>
      </c>
      <c r="V20" s="77">
        <v>871.97500000000014</v>
      </c>
      <c r="W20" s="77">
        <v>854.91899999999998</v>
      </c>
      <c r="X20" s="77">
        <v>839.06899999999996</v>
      </c>
      <c r="Y20" s="77">
        <v>846.83999999999992</v>
      </c>
      <c r="Z20" s="78"/>
      <c r="AA20" s="79">
        <f t="shared" si="2"/>
        <v>20715.686000000002</v>
      </c>
    </row>
    <row r="21" spans="1:27" ht="24.95" customHeight="1" x14ac:dyDescent="0.2">
      <c r="A21" s="75" t="s">
        <v>16</v>
      </c>
      <c r="B21" s="80">
        <v>2853.8700000000003</v>
      </c>
      <c r="C21" s="81">
        <v>2778.56</v>
      </c>
      <c r="D21" s="81">
        <v>2658.7570000000005</v>
      </c>
      <c r="E21" s="81">
        <v>2522.8119999999999</v>
      </c>
      <c r="F21" s="81">
        <v>2525.3310000000006</v>
      </c>
      <c r="G21" s="81">
        <v>2590.3290000000002</v>
      </c>
      <c r="H21" s="81">
        <v>2817.9490000000001</v>
      </c>
      <c r="I21" s="81">
        <v>3232.8410000000003</v>
      </c>
      <c r="J21" s="81">
        <v>3689.4970000000003</v>
      </c>
      <c r="K21" s="81">
        <v>3833.4609999999993</v>
      </c>
      <c r="L21" s="81">
        <v>3822.2579999999998</v>
      </c>
      <c r="M21" s="81">
        <v>3790.518</v>
      </c>
      <c r="N21" s="81">
        <v>3623.5659999999993</v>
      </c>
      <c r="O21" s="81">
        <v>3311.7180000000003</v>
      </c>
      <c r="P21" s="81">
        <v>3363.4279999999994</v>
      </c>
      <c r="Q21" s="81">
        <v>3391.7099999999991</v>
      </c>
      <c r="R21" s="81">
        <v>3467.5700000000006</v>
      </c>
      <c r="S21" s="81">
        <v>4018.241</v>
      </c>
      <c r="T21" s="81">
        <v>4613.5259999999998</v>
      </c>
      <c r="U21" s="81">
        <v>4675.2920000000013</v>
      </c>
      <c r="V21" s="81">
        <v>4467.9710000000005</v>
      </c>
      <c r="W21" s="81">
        <v>4070.4409999999998</v>
      </c>
      <c r="X21" s="81">
        <v>3619.0740000000001</v>
      </c>
      <c r="Y21" s="81">
        <v>3076.5599999999995</v>
      </c>
      <c r="Z21" s="78"/>
      <c r="AA21" s="79">
        <f t="shared" si="2"/>
        <v>82815.28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182</v>
      </c>
      <c r="C23" s="77">
        <v>199</v>
      </c>
      <c r="D23" s="77">
        <v>201.5</v>
      </c>
      <c r="E23" s="77">
        <v>193.5</v>
      </c>
      <c r="F23" s="77">
        <v>193</v>
      </c>
      <c r="G23" s="77">
        <v>187</v>
      </c>
      <c r="H23" s="77">
        <v>180.5</v>
      </c>
      <c r="I23" s="77">
        <v>181</v>
      </c>
      <c r="J23" s="77">
        <v>181.5</v>
      </c>
      <c r="K23" s="77">
        <v>179</v>
      </c>
      <c r="L23" s="77">
        <v>174</v>
      </c>
      <c r="M23" s="77">
        <v>150</v>
      </c>
      <c r="N23" s="77">
        <v>134.5</v>
      </c>
      <c r="O23" s="77">
        <v>121.5</v>
      </c>
      <c r="P23" s="77">
        <v>134</v>
      </c>
      <c r="Q23" s="77">
        <v>175</v>
      </c>
      <c r="R23" s="77">
        <v>171.5</v>
      </c>
      <c r="S23" s="77">
        <v>168</v>
      </c>
      <c r="T23" s="77">
        <v>166</v>
      </c>
      <c r="U23" s="77">
        <v>165.5</v>
      </c>
      <c r="V23" s="77">
        <v>162.5</v>
      </c>
      <c r="W23" s="77">
        <v>148.5</v>
      </c>
      <c r="X23" s="77">
        <v>149</v>
      </c>
      <c r="Y23" s="77">
        <v>148.5</v>
      </c>
      <c r="Z23" s="77"/>
      <c r="AA23" s="79">
        <f t="shared" si="2"/>
        <v>4046.5</v>
      </c>
    </row>
    <row r="24" spans="1:27" ht="24.95" customHeight="1" x14ac:dyDescent="0.2">
      <c r="A24" s="85" t="s">
        <v>19</v>
      </c>
      <c r="B24" s="77">
        <v>296</v>
      </c>
      <c r="C24" s="77">
        <v>278</v>
      </c>
      <c r="D24" s="77">
        <v>266</v>
      </c>
      <c r="E24" s="77">
        <v>262</v>
      </c>
      <c r="F24" s="77">
        <v>269</v>
      </c>
      <c r="G24" s="77">
        <v>294</v>
      </c>
      <c r="H24" s="77">
        <v>333</v>
      </c>
      <c r="I24" s="77">
        <v>367.00000000000006</v>
      </c>
      <c r="J24" s="77">
        <v>391</v>
      </c>
      <c r="K24" s="77">
        <v>401</v>
      </c>
      <c r="L24" s="77">
        <v>398.99999999999994</v>
      </c>
      <c r="M24" s="77">
        <v>404.99999999999994</v>
      </c>
      <c r="N24" s="77">
        <v>404.99999999999994</v>
      </c>
      <c r="O24" s="77">
        <v>391.99999999999994</v>
      </c>
      <c r="P24" s="77">
        <v>383</v>
      </c>
      <c r="Q24" s="77">
        <v>396.99999999999994</v>
      </c>
      <c r="R24" s="77">
        <v>404</v>
      </c>
      <c r="S24" s="77">
        <v>439</v>
      </c>
      <c r="T24" s="77">
        <v>464</v>
      </c>
      <c r="U24" s="77">
        <v>457</v>
      </c>
      <c r="V24" s="77">
        <v>425</v>
      </c>
      <c r="W24" s="77">
        <v>388.00000000000006</v>
      </c>
      <c r="X24" s="77">
        <v>345.00000000000006</v>
      </c>
      <c r="Y24" s="77">
        <v>306</v>
      </c>
      <c r="Z24" s="77"/>
      <c r="AA24" s="79">
        <f t="shared" si="2"/>
        <v>8766</v>
      </c>
    </row>
    <row r="25" spans="1:27" ht="30" customHeight="1" thickBot="1" x14ac:dyDescent="0.25">
      <c r="A25" s="86" t="s">
        <v>20</v>
      </c>
      <c r="B25" s="87">
        <f t="shared" ref="B25:AA25" si="3">SUM(B19:B24)</f>
        <v>4995.1820000000007</v>
      </c>
      <c r="C25" s="88">
        <f t="shared" si="3"/>
        <v>4925.9740000000002</v>
      </c>
      <c r="D25" s="88">
        <f t="shared" si="3"/>
        <v>4776.4580000000005</v>
      </c>
      <c r="E25" s="88">
        <f t="shared" si="3"/>
        <v>4619.9449999999997</v>
      </c>
      <c r="F25" s="88">
        <f t="shared" si="3"/>
        <v>4624.51</v>
      </c>
      <c r="G25" s="88">
        <f t="shared" si="3"/>
        <v>4689.6490000000003</v>
      </c>
      <c r="H25" s="88">
        <f t="shared" si="3"/>
        <v>4984.8220000000001</v>
      </c>
      <c r="I25" s="88">
        <f t="shared" si="3"/>
        <v>5529.93</v>
      </c>
      <c r="J25" s="88">
        <f t="shared" si="3"/>
        <v>6058.9400000000005</v>
      </c>
      <c r="K25" s="88">
        <f t="shared" si="3"/>
        <v>6190.5399999999991</v>
      </c>
      <c r="L25" s="88">
        <f t="shared" si="3"/>
        <v>6118.46</v>
      </c>
      <c r="M25" s="88">
        <f t="shared" si="3"/>
        <v>6038.9009999999998</v>
      </c>
      <c r="N25" s="88">
        <f t="shared" si="3"/>
        <v>5810.6719999999987</v>
      </c>
      <c r="O25" s="88">
        <f t="shared" si="3"/>
        <v>5404.3670000000002</v>
      </c>
      <c r="P25" s="88">
        <f t="shared" si="3"/>
        <v>5441.7829999999994</v>
      </c>
      <c r="Q25" s="88">
        <f t="shared" si="3"/>
        <v>5550.3409999999994</v>
      </c>
      <c r="R25" s="88">
        <f t="shared" si="3"/>
        <v>5602.0660000000007</v>
      </c>
      <c r="S25" s="88">
        <f t="shared" si="3"/>
        <v>6220.277</v>
      </c>
      <c r="T25" s="88">
        <f t="shared" si="3"/>
        <v>6880.973</v>
      </c>
      <c r="U25" s="88">
        <f t="shared" si="3"/>
        <v>6912.0250000000015</v>
      </c>
      <c r="V25" s="88">
        <f t="shared" si="3"/>
        <v>6625.0430000000006</v>
      </c>
      <c r="W25" s="88">
        <f t="shared" si="3"/>
        <v>6163.4059999999999</v>
      </c>
      <c r="X25" s="88">
        <f t="shared" si="3"/>
        <v>5770.6090000000004</v>
      </c>
      <c r="Y25" s="88">
        <f t="shared" si="3"/>
        <v>5235.3309999999992</v>
      </c>
      <c r="Z25" s="89">
        <f t="shared" si="3"/>
        <v>0</v>
      </c>
      <c r="AA25" s="90">
        <f t="shared" si="3"/>
        <v>135170.204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628</v>
      </c>
      <c r="C28" s="72">
        <v>627</v>
      </c>
      <c r="D28" s="72">
        <v>617.5</v>
      </c>
      <c r="E28" s="72">
        <v>605.5</v>
      </c>
      <c r="F28" s="72">
        <v>612</v>
      </c>
      <c r="G28" s="72">
        <v>637</v>
      </c>
      <c r="H28" s="72">
        <v>649.5</v>
      </c>
      <c r="I28" s="72">
        <v>690</v>
      </c>
      <c r="J28" s="72">
        <v>717.5</v>
      </c>
      <c r="K28" s="72">
        <v>726</v>
      </c>
      <c r="L28" s="72">
        <v>743</v>
      </c>
      <c r="M28" s="72">
        <v>724</v>
      </c>
      <c r="N28" s="72">
        <v>709.5</v>
      </c>
      <c r="O28" s="72">
        <v>660.5</v>
      </c>
      <c r="P28" s="72">
        <v>664</v>
      </c>
      <c r="Q28" s="72">
        <v>717</v>
      </c>
      <c r="R28" s="72">
        <v>721.5</v>
      </c>
      <c r="S28" s="72">
        <v>753</v>
      </c>
      <c r="T28" s="72">
        <v>776</v>
      </c>
      <c r="U28" s="72">
        <v>768.5</v>
      </c>
      <c r="V28" s="72">
        <v>733.5</v>
      </c>
      <c r="W28" s="72">
        <v>682.5</v>
      </c>
      <c r="X28" s="72">
        <v>636</v>
      </c>
      <c r="Y28" s="72">
        <v>612.5</v>
      </c>
      <c r="Z28" s="73"/>
      <c r="AA28" s="74">
        <f>SUM(B28:Z28)</f>
        <v>16411.5</v>
      </c>
    </row>
    <row r="29" spans="1:27" ht="24.95" customHeight="1" x14ac:dyDescent="0.2">
      <c r="A29" s="75" t="s">
        <v>23</v>
      </c>
      <c r="B29" s="76">
        <v>5018.1819999999998</v>
      </c>
      <c r="C29" s="77">
        <v>4919.9740000000002</v>
      </c>
      <c r="D29" s="77">
        <v>4779.9579999999996</v>
      </c>
      <c r="E29" s="77">
        <v>4668.4449999999997</v>
      </c>
      <c r="F29" s="77">
        <v>4656.51</v>
      </c>
      <c r="G29" s="77">
        <v>4690.6490000000003</v>
      </c>
      <c r="H29" s="77">
        <v>4940.3220000000001</v>
      </c>
      <c r="I29" s="77">
        <v>5463.93</v>
      </c>
      <c r="J29" s="77">
        <v>6020.44</v>
      </c>
      <c r="K29" s="77">
        <v>6127.54</v>
      </c>
      <c r="L29" s="77">
        <v>6027.46</v>
      </c>
      <c r="M29" s="77">
        <v>5966.9009999999998</v>
      </c>
      <c r="N29" s="77">
        <v>5757.1719999999996</v>
      </c>
      <c r="O29" s="77">
        <v>5461.5429999999997</v>
      </c>
      <c r="P29" s="77">
        <v>5514.7830000000004</v>
      </c>
      <c r="Q29" s="77">
        <v>5520.3410000000003</v>
      </c>
      <c r="R29" s="77">
        <v>5538.5659999999998</v>
      </c>
      <c r="S29" s="77">
        <v>6077.277</v>
      </c>
      <c r="T29" s="77">
        <v>6687.473</v>
      </c>
      <c r="U29" s="77">
        <v>6666.5249999999996</v>
      </c>
      <c r="V29" s="77">
        <v>6495.5429999999997</v>
      </c>
      <c r="W29" s="77">
        <v>6170.9059999999999</v>
      </c>
      <c r="X29" s="77">
        <v>5852.6090000000004</v>
      </c>
      <c r="Y29" s="77">
        <v>5247.8310000000001</v>
      </c>
      <c r="Z29" s="78"/>
      <c r="AA29" s="79">
        <f>SUM(B29:Z29)</f>
        <v>134270.88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5646.1819999999998</v>
      </c>
      <c r="C31" s="62">
        <f t="shared" si="4"/>
        <v>5546.9740000000002</v>
      </c>
      <c r="D31" s="62">
        <f t="shared" si="4"/>
        <v>5397.4579999999996</v>
      </c>
      <c r="E31" s="62">
        <f t="shared" si="4"/>
        <v>5273.9449999999997</v>
      </c>
      <c r="F31" s="62">
        <f t="shared" si="4"/>
        <v>5268.51</v>
      </c>
      <c r="G31" s="62">
        <f t="shared" si="4"/>
        <v>5327.6490000000003</v>
      </c>
      <c r="H31" s="62">
        <f t="shared" si="4"/>
        <v>5589.8220000000001</v>
      </c>
      <c r="I31" s="62">
        <f t="shared" si="4"/>
        <v>6153.93</v>
      </c>
      <c r="J31" s="62">
        <f t="shared" si="4"/>
        <v>6737.94</v>
      </c>
      <c r="K31" s="62">
        <f t="shared" si="4"/>
        <v>6853.54</v>
      </c>
      <c r="L31" s="62">
        <f t="shared" si="4"/>
        <v>6770.46</v>
      </c>
      <c r="M31" s="62">
        <f t="shared" si="4"/>
        <v>6690.9009999999998</v>
      </c>
      <c r="N31" s="62">
        <f t="shared" si="4"/>
        <v>6466.6719999999996</v>
      </c>
      <c r="O31" s="62">
        <f t="shared" si="4"/>
        <v>6122.0429999999997</v>
      </c>
      <c r="P31" s="62">
        <f t="shared" si="4"/>
        <v>6178.7830000000004</v>
      </c>
      <c r="Q31" s="62">
        <f t="shared" si="4"/>
        <v>6237.3410000000003</v>
      </c>
      <c r="R31" s="62">
        <f t="shared" si="4"/>
        <v>6260.0659999999998</v>
      </c>
      <c r="S31" s="62">
        <f t="shared" si="4"/>
        <v>6830.277</v>
      </c>
      <c r="T31" s="62">
        <f t="shared" si="4"/>
        <v>7463.473</v>
      </c>
      <c r="U31" s="62">
        <f t="shared" si="4"/>
        <v>7435.0249999999996</v>
      </c>
      <c r="V31" s="62">
        <f t="shared" si="4"/>
        <v>7229.0429999999997</v>
      </c>
      <c r="W31" s="62">
        <f t="shared" si="4"/>
        <v>6853.4059999999999</v>
      </c>
      <c r="X31" s="62">
        <f t="shared" si="4"/>
        <v>6488.6090000000004</v>
      </c>
      <c r="Y31" s="62">
        <f t="shared" si="4"/>
        <v>5860.3310000000001</v>
      </c>
      <c r="Z31" s="63">
        <f t="shared" si="4"/>
        <v>0</v>
      </c>
      <c r="AA31" s="64">
        <f t="shared" si="4"/>
        <v>150682.38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364</v>
      </c>
      <c r="C34" s="95">
        <v>330</v>
      </c>
      <c r="D34" s="95">
        <v>330</v>
      </c>
      <c r="E34" s="95">
        <v>364</v>
      </c>
      <c r="F34" s="95">
        <v>364</v>
      </c>
      <c r="G34" s="95">
        <v>374</v>
      </c>
      <c r="H34" s="95">
        <v>277</v>
      </c>
      <c r="I34" s="95">
        <v>327</v>
      </c>
      <c r="J34" s="95">
        <v>348</v>
      </c>
      <c r="K34" s="95">
        <v>358</v>
      </c>
      <c r="L34" s="95">
        <v>347</v>
      </c>
      <c r="M34" s="95">
        <v>347</v>
      </c>
      <c r="N34" s="95">
        <v>353</v>
      </c>
      <c r="O34" s="95">
        <v>372</v>
      </c>
      <c r="P34" s="95">
        <v>434</v>
      </c>
      <c r="Q34" s="95">
        <v>384</v>
      </c>
      <c r="R34" s="95">
        <v>380</v>
      </c>
      <c r="S34" s="95">
        <v>324</v>
      </c>
      <c r="T34" s="95">
        <v>272.5</v>
      </c>
      <c r="U34" s="95">
        <v>208</v>
      </c>
      <c r="V34" s="95">
        <v>313</v>
      </c>
      <c r="W34" s="95">
        <v>369</v>
      </c>
      <c r="X34" s="95">
        <v>430</v>
      </c>
      <c r="Y34" s="95">
        <v>349</v>
      </c>
      <c r="Z34" s="96"/>
      <c r="AA34" s="74">
        <f t="shared" ref="AA34:AA39" si="5">SUM(B34:Z34)</f>
        <v>8318.5</v>
      </c>
    </row>
    <row r="35" spans="1:27" ht="24.95" customHeight="1" x14ac:dyDescent="0.2">
      <c r="A35" s="97" t="s">
        <v>41</v>
      </c>
      <c r="B35" s="98">
        <v>287</v>
      </c>
      <c r="C35" s="99">
        <v>291</v>
      </c>
      <c r="D35" s="99">
        <v>291</v>
      </c>
      <c r="E35" s="99">
        <v>290</v>
      </c>
      <c r="F35" s="99">
        <v>280</v>
      </c>
      <c r="G35" s="99">
        <v>264</v>
      </c>
      <c r="H35" s="99">
        <v>328</v>
      </c>
      <c r="I35" s="99">
        <v>297</v>
      </c>
      <c r="J35" s="99">
        <v>331</v>
      </c>
      <c r="K35" s="99">
        <v>305</v>
      </c>
      <c r="L35" s="99">
        <v>305</v>
      </c>
      <c r="M35" s="99">
        <v>305</v>
      </c>
      <c r="N35" s="99">
        <v>303</v>
      </c>
      <c r="O35" s="99">
        <v>303</v>
      </c>
      <c r="P35" s="99">
        <v>303</v>
      </c>
      <c r="Q35" s="99">
        <v>303</v>
      </c>
      <c r="R35" s="99">
        <v>278</v>
      </c>
      <c r="S35" s="99">
        <v>286</v>
      </c>
      <c r="T35" s="99">
        <v>310</v>
      </c>
      <c r="U35" s="99">
        <v>315</v>
      </c>
      <c r="V35" s="99">
        <v>291</v>
      </c>
      <c r="W35" s="99">
        <v>321</v>
      </c>
      <c r="X35" s="99">
        <v>288</v>
      </c>
      <c r="Y35" s="99">
        <v>276</v>
      </c>
      <c r="Z35" s="100"/>
      <c r="AA35" s="79">
        <f t="shared" si="5"/>
        <v>7151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105.9</v>
      </c>
      <c r="H36" s="99">
        <v>407.9</v>
      </c>
      <c r="I36" s="99">
        <v>596.79999999999995</v>
      </c>
      <c r="J36" s="99">
        <v>601</v>
      </c>
      <c r="K36" s="99">
        <v>585</v>
      </c>
      <c r="L36" s="99">
        <v>585</v>
      </c>
      <c r="M36" s="99">
        <v>585</v>
      </c>
      <c r="N36" s="99">
        <v>585</v>
      </c>
      <c r="O36" s="99">
        <v>585</v>
      </c>
      <c r="P36" s="99">
        <v>475.6</v>
      </c>
      <c r="Q36" s="99">
        <v>589.70000000000005</v>
      </c>
      <c r="R36" s="99">
        <v>481.8</v>
      </c>
      <c r="S36" s="99">
        <v>385.6</v>
      </c>
      <c r="T36" s="99">
        <v>211.4</v>
      </c>
      <c r="U36" s="99">
        <v>10.9</v>
      </c>
      <c r="V36" s="99"/>
      <c r="W36" s="99">
        <v>15.6</v>
      </c>
      <c r="X36" s="99">
        <v>134.69999999999999</v>
      </c>
      <c r="Y36" s="99">
        <v>113.4</v>
      </c>
      <c r="Z36" s="100"/>
      <c r="AA36" s="79">
        <f t="shared" si="5"/>
        <v>7055.3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42.676000000000002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42.676000000000002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4000</v>
      </c>
    </row>
    <row r="39" spans="1:27" ht="30" customHeight="1" thickBot="1" x14ac:dyDescent="0.25">
      <c r="A39" s="86" t="s">
        <v>45</v>
      </c>
      <c r="B39" s="87">
        <f t="shared" ref="B39:Z39" si="6">SUM(B34:B38)</f>
        <v>1151</v>
      </c>
      <c r="C39" s="88">
        <f t="shared" si="6"/>
        <v>1121</v>
      </c>
      <c r="D39" s="88">
        <f t="shared" si="6"/>
        <v>1121</v>
      </c>
      <c r="E39" s="88">
        <f t="shared" si="6"/>
        <v>1154</v>
      </c>
      <c r="F39" s="88">
        <f t="shared" si="6"/>
        <v>1144</v>
      </c>
      <c r="G39" s="88">
        <f t="shared" si="6"/>
        <v>1243.9000000000001</v>
      </c>
      <c r="H39" s="88">
        <f t="shared" si="6"/>
        <v>1512.9</v>
      </c>
      <c r="I39" s="88">
        <f t="shared" si="6"/>
        <v>1720.8</v>
      </c>
      <c r="J39" s="88">
        <f t="shared" si="6"/>
        <v>1280</v>
      </c>
      <c r="K39" s="88">
        <f t="shared" si="6"/>
        <v>1248</v>
      </c>
      <c r="L39" s="88">
        <f t="shared" si="6"/>
        <v>1237</v>
      </c>
      <c r="M39" s="88">
        <f t="shared" si="6"/>
        <v>1237</v>
      </c>
      <c r="N39" s="88">
        <f t="shared" si="6"/>
        <v>1241</v>
      </c>
      <c r="O39" s="88">
        <f t="shared" si="6"/>
        <v>1302.6759999999999</v>
      </c>
      <c r="P39" s="88">
        <f t="shared" si="6"/>
        <v>1212.5999999999999</v>
      </c>
      <c r="Q39" s="88">
        <f t="shared" si="6"/>
        <v>1276.7</v>
      </c>
      <c r="R39" s="88">
        <f t="shared" si="6"/>
        <v>1139.8</v>
      </c>
      <c r="S39" s="88">
        <f t="shared" si="6"/>
        <v>995.6</v>
      </c>
      <c r="T39" s="88">
        <f t="shared" si="6"/>
        <v>793.9</v>
      </c>
      <c r="U39" s="88">
        <f t="shared" si="6"/>
        <v>533.9</v>
      </c>
      <c r="V39" s="88">
        <f t="shared" si="6"/>
        <v>604</v>
      </c>
      <c r="W39" s="88">
        <f t="shared" si="6"/>
        <v>705.6</v>
      </c>
      <c r="X39" s="88">
        <f t="shared" si="6"/>
        <v>852.7</v>
      </c>
      <c r="Y39" s="88">
        <f t="shared" si="6"/>
        <v>738.4</v>
      </c>
      <c r="Z39" s="89">
        <f t="shared" si="6"/>
        <v>0</v>
      </c>
      <c r="AA39" s="90">
        <f t="shared" si="5"/>
        <v>26567.475999999999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105.9</v>
      </c>
      <c r="H44" s="99">
        <v>407.9</v>
      </c>
      <c r="I44" s="99">
        <v>596.79999999999995</v>
      </c>
      <c r="J44" s="99">
        <v>601</v>
      </c>
      <c r="K44" s="99">
        <v>585</v>
      </c>
      <c r="L44" s="99">
        <v>585</v>
      </c>
      <c r="M44" s="99">
        <v>585</v>
      </c>
      <c r="N44" s="99">
        <v>585</v>
      </c>
      <c r="O44" s="99">
        <v>585</v>
      </c>
      <c r="P44" s="99">
        <v>475.6</v>
      </c>
      <c r="Q44" s="99">
        <v>589.70000000000005</v>
      </c>
      <c r="R44" s="99">
        <v>481.8</v>
      </c>
      <c r="S44" s="99">
        <v>385.6</v>
      </c>
      <c r="T44" s="99">
        <v>211.4</v>
      </c>
      <c r="U44" s="99">
        <v>10.9</v>
      </c>
      <c r="V44" s="99"/>
      <c r="W44" s="99">
        <v>15.6</v>
      </c>
      <c r="X44" s="99">
        <v>134.69999999999999</v>
      </c>
      <c r="Y44" s="99">
        <v>113.4</v>
      </c>
      <c r="Z44" s="100"/>
      <c r="AA44" s="79">
        <f t="shared" si="7"/>
        <v>7055.3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</v>
      </c>
      <c r="I47" s="99">
        <v>9.35</v>
      </c>
      <c r="J47" s="99">
        <v>16.350000000000001</v>
      </c>
      <c r="K47" s="99">
        <v>32.35</v>
      </c>
      <c r="L47" s="99">
        <v>37.35</v>
      </c>
      <c r="M47" s="99">
        <v>38.35</v>
      </c>
      <c r="N47" s="99">
        <v>35.35</v>
      </c>
      <c r="O47" s="99">
        <v>23.35</v>
      </c>
      <c r="P47" s="99">
        <v>21.35</v>
      </c>
      <c r="Q47" s="99">
        <v>37.35</v>
      </c>
      <c r="R47" s="99">
        <v>46.35</v>
      </c>
      <c r="S47" s="99">
        <v>84.35</v>
      </c>
      <c r="T47" s="99">
        <v>78.849999999999994</v>
      </c>
      <c r="U47" s="99">
        <v>75.849999999999994</v>
      </c>
      <c r="V47" s="99">
        <v>54.35</v>
      </c>
      <c r="W47" s="99">
        <v>53.5</v>
      </c>
      <c r="X47" s="99">
        <v>21.35</v>
      </c>
      <c r="Y47" s="99"/>
      <c r="Z47" s="100"/>
      <c r="AA47" s="79">
        <f t="shared" si="7"/>
        <v>666.75000000000011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605.9</v>
      </c>
      <c r="H48" s="88">
        <f t="shared" si="8"/>
        <v>908.9</v>
      </c>
      <c r="I48" s="88">
        <f t="shared" si="8"/>
        <v>1106.1499999999999</v>
      </c>
      <c r="J48" s="88">
        <f t="shared" si="8"/>
        <v>617.35</v>
      </c>
      <c r="K48" s="88">
        <f t="shared" si="8"/>
        <v>617.35</v>
      </c>
      <c r="L48" s="88">
        <f t="shared" si="8"/>
        <v>622.35</v>
      </c>
      <c r="M48" s="88">
        <f t="shared" si="8"/>
        <v>623.35</v>
      </c>
      <c r="N48" s="88">
        <f t="shared" si="8"/>
        <v>620.35</v>
      </c>
      <c r="O48" s="88">
        <f t="shared" si="8"/>
        <v>608.35</v>
      </c>
      <c r="P48" s="88">
        <f t="shared" si="8"/>
        <v>496.95000000000005</v>
      </c>
      <c r="Q48" s="88">
        <f t="shared" si="8"/>
        <v>627.05000000000007</v>
      </c>
      <c r="R48" s="88">
        <f t="shared" si="8"/>
        <v>528.15</v>
      </c>
      <c r="S48" s="88">
        <f t="shared" si="8"/>
        <v>469.95000000000005</v>
      </c>
      <c r="T48" s="88">
        <f t="shared" si="8"/>
        <v>290.25</v>
      </c>
      <c r="U48" s="88">
        <f t="shared" si="8"/>
        <v>86.75</v>
      </c>
      <c r="V48" s="88">
        <f t="shared" si="8"/>
        <v>54.35</v>
      </c>
      <c r="W48" s="88">
        <f t="shared" si="8"/>
        <v>69.099999999999994</v>
      </c>
      <c r="X48" s="88">
        <f t="shared" si="8"/>
        <v>156.04999999999998</v>
      </c>
      <c r="Y48" s="88">
        <f t="shared" si="8"/>
        <v>113.4</v>
      </c>
      <c r="Z48" s="89">
        <f t="shared" si="8"/>
        <v>0</v>
      </c>
      <c r="AA48" s="90">
        <f t="shared" si="7"/>
        <v>11722.050000000001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6146.1820000000007</v>
      </c>
      <c r="C51" s="88">
        <f t="shared" si="10"/>
        <v>6046.9740000000002</v>
      </c>
      <c r="D51" s="88">
        <f t="shared" si="10"/>
        <v>5897.4580000000005</v>
      </c>
      <c r="E51" s="88">
        <f t="shared" si="10"/>
        <v>5773.9449999999997</v>
      </c>
      <c r="F51" s="88">
        <f t="shared" si="10"/>
        <v>5768.51</v>
      </c>
      <c r="G51" s="88">
        <f t="shared" si="10"/>
        <v>5933.5490000000009</v>
      </c>
      <c r="H51" s="88">
        <f t="shared" si="10"/>
        <v>6497.7219999999998</v>
      </c>
      <c r="I51" s="88">
        <f t="shared" si="10"/>
        <v>7250.7300000000005</v>
      </c>
      <c r="J51" s="88">
        <f t="shared" si="10"/>
        <v>7338.9400000000005</v>
      </c>
      <c r="K51" s="88">
        <f t="shared" si="10"/>
        <v>7438.5399999999991</v>
      </c>
      <c r="L51" s="88">
        <f t="shared" si="10"/>
        <v>7355.46</v>
      </c>
      <c r="M51" s="88">
        <f t="shared" si="10"/>
        <v>7275.9009999999998</v>
      </c>
      <c r="N51" s="88">
        <f t="shared" si="10"/>
        <v>7051.6719999999987</v>
      </c>
      <c r="O51" s="88">
        <f t="shared" si="10"/>
        <v>6707.0429999999997</v>
      </c>
      <c r="P51" s="88">
        <f t="shared" si="10"/>
        <v>6654.3829999999998</v>
      </c>
      <c r="Q51" s="88">
        <f t="shared" si="10"/>
        <v>6827.0409999999993</v>
      </c>
      <c r="R51" s="88">
        <f t="shared" si="10"/>
        <v>6741.8660000000009</v>
      </c>
      <c r="S51" s="88">
        <f t="shared" si="10"/>
        <v>7215.8770000000004</v>
      </c>
      <c r="T51" s="88">
        <f t="shared" si="10"/>
        <v>7674.8729999999996</v>
      </c>
      <c r="U51" s="88">
        <f t="shared" si="10"/>
        <v>7445.9250000000011</v>
      </c>
      <c r="V51" s="88">
        <f t="shared" si="10"/>
        <v>7229.0430000000006</v>
      </c>
      <c r="W51" s="88">
        <f t="shared" si="10"/>
        <v>6869.0060000000003</v>
      </c>
      <c r="X51" s="88">
        <f t="shared" si="10"/>
        <v>6623.3090000000002</v>
      </c>
      <c r="Y51" s="88">
        <f t="shared" si="10"/>
        <v>5973.7309999999989</v>
      </c>
      <c r="Z51" s="89">
        <f t="shared" si="10"/>
        <v>0</v>
      </c>
      <c r="AA51" s="105">
        <f>SUM(B51:Z51)</f>
        <v>161737.68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351.6</v>
      </c>
      <c r="C4" s="18">
        <v>156.60000000000002</v>
      </c>
      <c r="D4" s="18">
        <v>81.100000000000023</v>
      </c>
      <c r="E4" s="18">
        <v>105.30000000000001</v>
      </c>
      <c r="F4" s="18">
        <v>377.8</v>
      </c>
      <c r="G4" s="18">
        <v>605.9</v>
      </c>
      <c r="H4" s="18">
        <v>907.9</v>
      </c>
      <c r="I4" s="18">
        <v>1096.8</v>
      </c>
      <c r="J4" s="18">
        <v>601</v>
      </c>
      <c r="K4" s="18">
        <v>585</v>
      </c>
      <c r="L4" s="18">
        <v>585</v>
      </c>
      <c r="M4" s="18">
        <v>585</v>
      </c>
      <c r="N4" s="18">
        <v>585</v>
      </c>
      <c r="O4" s="18">
        <v>585</v>
      </c>
      <c r="P4" s="18">
        <v>475.6</v>
      </c>
      <c r="Q4" s="18">
        <v>589.70000000000005</v>
      </c>
      <c r="R4" s="18">
        <v>481.8</v>
      </c>
      <c r="S4" s="18">
        <v>385.6</v>
      </c>
      <c r="T4" s="18">
        <v>211.4</v>
      </c>
      <c r="U4" s="18">
        <v>10.9</v>
      </c>
      <c r="V4" s="18">
        <v>-1.5</v>
      </c>
      <c r="W4" s="18">
        <v>15.6</v>
      </c>
      <c r="X4" s="18">
        <v>134.69999999999999</v>
      </c>
      <c r="Y4" s="18">
        <v>113.4</v>
      </c>
      <c r="Z4" s="19"/>
      <c r="AA4" s="112">
        <f>SUM(B4:Z4)</f>
        <v>9626.2000000000007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327.36</v>
      </c>
      <c r="C7" s="118">
        <v>246.02</v>
      </c>
      <c r="D7" s="118">
        <v>210.56</v>
      </c>
      <c r="E7" s="118">
        <v>210.56</v>
      </c>
      <c r="F7" s="118">
        <v>256.70999999999998</v>
      </c>
      <c r="G7" s="118">
        <v>392.13</v>
      </c>
      <c r="H7" s="118">
        <v>313.89999999999998</v>
      </c>
      <c r="I7" s="118">
        <v>296.75</v>
      </c>
      <c r="J7" s="118">
        <v>210.68</v>
      </c>
      <c r="K7" s="118">
        <v>210.56</v>
      </c>
      <c r="L7" s="118">
        <v>210.06</v>
      </c>
      <c r="M7" s="118">
        <v>209.19</v>
      </c>
      <c r="N7" s="118">
        <v>193</v>
      </c>
      <c r="O7" s="118">
        <v>99.21</v>
      </c>
      <c r="P7" s="118">
        <v>195.05</v>
      </c>
      <c r="Q7" s="118">
        <v>220.47</v>
      </c>
      <c r="R7" s="118">
        <v>275.94</v>
      </c>
      <c r="S7" s="118">
        <v>325.02</v>
      </c>
      <c r="T7" s="118">
        <v>440</v>
      </c>
      <c r="U7" s="118">
        <v>460.18</v>
      </c>
      <c r="V7" s="118">
        <v>441.07</v>
      </c>
      <c r="W7" s="118">
        <v>363.23</v>
      </c>
      <c r="X7" s="118">
        <v>347.72</v>
      </c>
      <c r="Y7" s="118">
        <v>263.14</v>
      </c>
      <c r="Z7" s="119"/>
      <c r="AA7" s="120">
        <f>IF(SUM(B7:Z7)&lt;&gt;0,AVERAGEIF(B7:Z7,"&lt;&gt;"""),"")</f>
        <v>279.93791666666669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148.4</v>
      </c>
      <c r="C13" s="130">
        <v>343.4</v>
      </c>
      <c r="D13" s="130">
        <v>418.9</v>
      </c>
      <c r="E13" s="130">
        <v>394.7</v>
      </c>
      <c r="F13" s="130">
        <v>122.2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>
        <v>1.5</v>
      </c>
      <c r="W13" s="130"/>
      <c r="X13" s="130"/>
      <c r="Y13" s="131"/>
      <c r="Z13" s="132"/>
      <c r="AA13" s="133">
        <f t="shared" si="0"/>
        <v>1429.1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148.4</v>
      </c>
      <c r="C16" s="136">
        <f t="shared" si="1"/>
        <v>343.4</v>
      </c>
      <c r="D16" s="136">
        <f t="shared" si="1"/>
        <v>418.9</v>
      </c>
      <c r="E16" s="136">
        <f t="shared" si="1"/>
        <v>394.7</v>
      </c>
      <c r="F16" s="136">
        <f t="shared" si="1"/>
        <v>122.2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1429.1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105.9</v>
      </c>
      <c r="H21" s="130">
        <v>407.9</v>
      </c>
      <c r="I21" s="130">
        <v>596.79999999999995</v>
      </c>
      <c r="J21" s="130">
        <v>601</v>
      </c>
      <c r="K21" s="130">
        <v>585</v>
      </c>
      <c r="L21" s="130">
        <v>585</v>
      </c>
      <c r="M21" s="130">
        <v>585</v>
      </c>
      <c r="N21" s="130">
        <v>585</v>
      </c>
      <c r="O21" s="130">
        <v>585</v>
      </c>
      <c r="P21" s="130">
        <v>475.6</v>
      </c>
      <c r="Q21" s="130">
        <v>589.70000000000005</v>
      </c>
      <c r="R21" s="130">
        <v>481.8</v>
      </c>
      <c r="S21" s="130">
        <v>385.6</v>
      </c>
      <c r="T21" s="130">
        <v>211.4</v>
      </c>
      <c r="U21" s="130">
        <v>10.9</v>
      </c>
      <c r="V21" s="130"/>
      <c r="W21" s="130">
        <v>15.6</v>
      </c>
      <c r="X21" s="130">
        <v>134.69999999999999</v>
      </c>
      <c r="Y21" s="131">
        <v>113.4</v>
      </c>
      <c r="Z21" s="132"/>
      <c r="AA21" s="133">
        <f t="shared" si="2"/>
        <v>7055.3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605.9</v>
      </c>
      <c r="H24" s="136">
        <f t="shared" si="3"/>
        <v>907.9</v>
      </c>
      <c r="I24" s="136">
        <f t="shared" si="3"/>
        <v>1096.8</v>
      </c>
      <c r="J24" s="136">
        <f t="shared" si="3"/>
        <v>601</v>
      </c>
      <c r="K24" s="136">
        <f t="shared" si="3"/>
        <v>585</v>
      </c>
      <c r="L24" s="136">
        <f t="shared" si="3"/>
        <v>585</v>
      </c>
      <c r="M24" s="136">
        <f t="shared" si="3"/>
        <v>585</v>
      </c>
      <c r="N24" s="136">
        <f t="shared" si="3"/>
        <v>585</v>
      </c>
      <c r="O24" s="136">
        <f t="shared" si="3"/>
        <v>585</v>
      </c>
      <c r="P24" s="136">
        <f t="shared" si="3"/>
        <v>475.6</v>
      </c>
      <c r="Q24" s="136">
        <f t="shared" si="3"/>
        <v>589.70000000000005</v>
      </c>
      <c r="R24" s="136">
        <f t="shared" si="3"/>
        <v>481.8</v>
      </c>
      <c r="S24" s="136">
        <f t="shared" si="3"/>
        <v>385.6</v>
      </c>
      <c r="T24" s="136">
        <f t="shared" si="3"/>
        <v>211.4</v>
      </c>
      <c r="U24" s="136">
        <f t="shared" si="3"/>
        <v>10.9</v>
      </c>
      <c r="V24" s="136">
        <f t="shared" si="3"/>
        <v>0</v>
      </c>
      <c r="W24" s="136">
        <f t="shared" si="3"/>
        <v>15.6</v>
      </c>
      <c r="X24" s="136">
        <f t="shared" si="3"/>
        <v>134.69999999999999</v>
      </c>
      <c r="Y24" s="136">
        <f t="shared" si="3"/>
        <v>113.4</v>
      </c>
      <c r="Z24" s="137" t="str">
        <f t="shared" si="3"/>
        <v/>
      </c>
      <c r="AA24" s="90">
        <f t="shared" si="2"/>
        <v>11055.300000000001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2022-03-06T12:04:27Z</dcterms:created>
  <dcterms:modified xsi:type="dcterms:W3CDTF">2022-03-06T12:04:28Z</dcterms:modified>
</cp:coreProperties>
</file>