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<sst xmlns="http://schemas.openxmlformats.org/spreadsheetml/2006/main" count="117" uniqueCount="53">
  <si>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05/03/2022 14:11:58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</si>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</sst>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1251</c:v>
                </c:pt>
                <c:pt idx="1">
                  <c:v>1271</c:v>
                </c:pt>
                <c:pt idx="2">
                  <c:v>1291</c:v>
                </c:pt>
                <c:pt idx="3">
                  <c:v>1326</c:v>
                </c:pt>
                <c:pt idx="4">
                  <c:v>1351</c:v>
                </c:pt>
                <c:pt idx="5">
                  <c:v>1351</c:v>
                </c:pt>
                <c:pt idx="6">
                  <c:v>1351</c:v>
                </c:pt>
                <c:pt idx="7">
                  <c:v>1351</c:v>
                </c:pt>
                <c:pt idx="8">
                  <c:v>1351</c:v>
                </c:pt>
                <c:pt idx="9">
                  <c:v>1351</c:v>
                </c:pt>
                <c:pt idx="10">
                  <c:v>1351</c:v>
                </c:pt>
                <c:pt idx="11">
                  <c:v>1351</c:v>
                </c:pt>
                <c:pt idx="12">
                  <c:v>1351</c:v>
                </c:pt>
                <c:pt idx="13">
                  <c:v>1351</c:v>
                </c:pt>
                <c:pt idx="14">
                  <c:v>1351</c:v>
                </c:pt>
                <c:pt idx="15">
                  <c:v>1351</c:v>
                </c:pt>
                <c:pt idx="16">
                  <c:v>1351</c:v>
                </c:pt>
                <c:pt idx="17">
                  <c:v>1351</c:v>
                </c:pt>
                <c:pt idx="18">
                  <c:v>1351</c:v>
                </c:pt>
                <c:pt idx="19">
                  <c:v>1351</c:v>
                </c:pt>
                <c:pt idx="20">
                  <c:v>1351</c:v>
                </c:pt>
                <c:pt idx="21">
                  <c:v>1351</c:v>
                </c:pt>
                <c:pt idx="22">
                  <c:v>1351</c:v>
                </c:pt>
                <c:pt idx="23">
                  <c:v>1351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190</c:v>
                </c:pt>
                <c:pt idx="1">
                  <c:v>182</c:v>
                </c:pt>
                <c:pt idx="2">
                  <c:v>174</c:v>
                </c:pt>
                <c:pt idx="3">
                  <c:v>178</c:v>
                </c:pt>
                <c:pt idx="4">
                  <c:v>186</c:v>
                </c:pt>
                <c:pt idx="5">
                  <c:v>207</c:v>
                </c:pt>
                <c:pt idx="6">
                  <c:v>233</c:v>
                </c:pt>
                <c:pt idx="7">
                  <c:v>257</c:v>
                </c:pt>
                <c:pt idx="8">
                  <c:v>259</c:v>
                </c:pt>
                <c:pt idx="9">
                  <c:v>257</c:v>
                </c:pt>
                <c:pt idx="10">
                  <c:v>260</c:v>
                </c:pt>
                <c:pt idx="11">
                  <c:v>269</c:v>
                </c:pt>
                <c:pt idx="12">
                  <c:v>279</c:v>
                </c:pt>
                <c:pt idx="13">
                  <c:v>276</c:v>
                </c:pt>
                <c:pt idx="14">
                  <c:v>275</c:v>
                </c:pt>
                <c:pt idx="15">
                  <c:v>293</c:v>
                </c:pt>
                <c:pt idx="16">
                  <c:v>308.64999999999998</c:v>
                </c:pt>
                <c:pt idx="17">
                  <c:v>318.64999999999998</c:v>
                </c:pt>
                <c:pt idx="18">
                  <c:v>349.15</c:v>
                </c:pt>
                <c:pt idx="19">
                  <c:v>349.15</c:v>
                </c:pt>
                <c:pt idx="20">
                  <c:v>322.14999999999998</c:v>
                </c:pt>
                <c:pt idx="21">
                  <c:v>292</c:v>
                </c:pt>
                <c:pt idx="22">
                  <c:v>260</c:v>
                </c:pt>
                <c:pt idx="23">
                  <c:v>226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2700.2829999999999</c:v>
                </c:pt>
                <c:pt idx="1">
                  <c:v>2736.694</c:v>
                </c:pt>
                <c:pt idx="2">
                  <c:v>2633.9969999999998</c:v>
                </c:pt>
                <c:pt idx="3">
                  <c:v>2569.4949999999999</c:v>
                </c:pt>
                <c:pt idx="4">
                  <c:v>2618.3469999999998</c:v>
                </c:pt>
                <c:pt idx="5">
                  <c:v>2719.2689999999998</c:v>
                </c:pt>
                <c:pt idx="6">
                  <c:v>2839.8649999999998</c:v>
                </c:pt>
                <c:pt idx="7">
                  <c:v>2723.4859999999999</c:v>
                </c:pt>
                <c:pt idx="8">
                  <c:v>2842.2129999999997</c:v>
                </c:pt>
                <c:pt idx="9">
                  <c:v>2932.5990000000002</c:v>
                </c:pt>
                <c:pt idx="10">
                  <c:v>2991.5070000000001</c:v>
                </c:pt>
                <c:pt idx="11">
                  <c:v>3000.2979999999998</c:v>
                </c:pt>
                <c:pt idx="12">
                  <c:v>2997.6729999999998</c:v>
                </c:pt>
                <c:pt idx="13">
                  <c:v>2789.8130000000001</c:v>
                </c:pt>
                <c:pt idx="14">
                  <c:v>2777.2130000000002</c:v>
                </c:pt>
                <c:pt idx="15">
                  <c:v>2844.67</c:v>
                </c:pt>
                <c:pt idx="16">
                  <c:v>3070.21</c:v>
                </c:pt>
                <c:pt idx="17">
                  <c:v>3478</c:v>
                </c:pt>
                <c:pt idx="18">
                  <c:v>3550</c:v>
                </c:pt>
                <c:pt idx="19">
                  <c:v>3552</c:v>
                </c:pt>
                <c:pt idx="20">
                  <c:v>3553</c:v>
                </c:pt>
                <c:pt idx="21">
                  <c:v>3419</c:v>
                </c:pt>
                <c:pt idx="22">
                  <c:v>3220</c:v>
                </c:pt>
                <c:pt idx="23">
                  <c:v>3215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527.70000000000005</c:v>
                </c:pt>
                <c:pt idx="1">
                  <c:v>590.6</c:v>
                </c:pt>
                <c:pt idx="2">
                  <c:v>618.79999999999995</c:v>
                </c:pt>
                <c:pt idx="3">
                  <c:v>589.5</c:v>
                </c:pt>
                <c:pt idx="4">
                  <c:v>468.5</c:v>
                </c:pt>
                <c:pt idx="5">
                  <c:v>388.1</c:v>
                </c:pt>
                <c:pt idx="6">
                  <c:v>159</c:v>
                </c:pt>
                <c:pt idx="7">
                  <c:v>428.8</c:v>
                </c:pt>
                <c:pt idx="8">
                  <c:v>633</c:v>
                </c:pt>
                <c:pt idx="9">
                  <c:v>756</c:v>
                </c:pt>
                <c:pt idx="10">
                  <c:v>757</c:v>
                </c:pt>
                <c:pt idx="11">
                  <c:v>787</c:v>
                </c:pt>
                <c:pt idx="12">
                  <c:v>757</c:v>
                </c:pt>
                <c:pt idx="13">
                  <c:v>629.9</c:v>
                </c:pt>
                <c:pt idx="14">
                  <c:v>585.29999999999995</c:v>
                </c:pt>
                <c:pt idx="15">
                  <c:v>731.9</c:v>
                </c:pt>
                <c:pt idx="16">
                  <c:v>712.9</c:v>
                </c:pt>
                <c:pt idx="17">
                  <c:v>489</c:v>
                </c:pt>
                <c:pt idx="18">
                  <c:v>335.9</c:v>
                </c:pt>
                <c:pt idx="19">
                  <c:v>513.29999999999995</c:v>
                </c:pt>
                <c:pt idx="20">
                  <c:v>463.2</c:v>
                </c:pt>
                <c:pt idx="21">
                  <c:v>288.7</c:v>
                </c:pt>
                <c:pt idx="22">
                  <c:v>283.89999999999998</c:v>
                </c:pt>
                <c:pt idx="23">
                  <c:v>280.3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1122.1979999999999</c:v>
                </c:pt>
                <c:pt idx="1">
                  <c:v>1118.19</c:v>
                </c:pt>
                <c:pt idx="2">
                  <c:v>1100.5069999999998</c:v>
                </c:pt>
                <c:pt idx="3">
                  <c:v>1061.0679999999998</c:v>
                </c:pt>
                <c:pt idx="4">
                  <c:v>1004.4530000000001</c:v>
                </c:pt>
                <c:pt idx="5">
                  <c:v>963.78100000000006</c:v>
                </c:pt>
                <c:pt idx="6">
                  <c:v>991.79299999999989</c:v>
                </c:pt>
                <c:pt idx="7">
                  <c:v>1171.2630000000001</c:v>
                </c:pt>
                <c:pt idx="8">
                  <c:v>1451.1460000000004</c:v>
                </c:pt>
                <c:pt idx="9">
                  <c:v>1719.6189999999997</c:v>
                </c:pt>
                <c:pt idx="10">
                  <c:v>1949.4389999999994</c:v>
                </c:pt>
                <c:pt idx="11">
                  <c:v>2156.9340000000002</c:v>
                </c:pt>
                <c:pt idx="12">
                  <c:v>2279.0859999999993</c:v>
                </c:pt>
                <c:pt idx="13">
                  <c:v>2264.2370000000001</c:v>
                </c:pt>
                <c:pt idx="14">
                  <c:v>2103.1309999999999</c:v>
                </c:pt>
                <c:pt idx="15">
                  <c:v>1812.2019999999995</c:v>
                </c:pt>
                <c:pt idx="16">
                  <c:v>1443.0999999999997</c:v>
                </c:pt>
                <c:pt idx="17">
                  <c:v>1265.4249999999997</c:v>
                </c:pt>
                <c:pt idx="18">
                  <c:v>1261.8699999999999</c:v>
                </c:pt>
                <c:pt idx="19">
                  <c:v>1232.317</c:v>
                </c:pt>
                <c:pt idx="20">
                  <c:v>1208.4280000000001</c:v>
                </c:pt>
                <c:pt idx="21">
                  <c:v>1196.5760000000002</c:v>
                </c:pt>
                <c:pt idx="22">
                  <c:v>1164.5709999999999</c:v>
                </c:pt>
                <c:pt idx="23">
                  <c:v>1141.8790000000001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60</c:v>
                </c:pt>
                <c:pt idx="1">
                  <c:v>50</c:v>
                </c:pt>
                <c:pt idx="2">
                  <c:v>42</c:v>
                </c:pt>
                <c:pt idx="3">
                  <c:v>36</c:v>
                </c:pt>
                <c:pt idx="4">
                  <c:v>31</c:v>
                </c:pt>
                <c:pt idx="5">
                  <c:v>27</c:v>
                </c:pt>
                <c:pt idx="6">
                  <c:v>31</c:v>
                </c:pt>
                <c:pt idx="7">
                  <c:v>45</c:v>
                </c:pt>
                <c:pt idx="8">
                  <c:v>60</c:v>
                </c:pt>
                <c:pt idx="9">
                  <c:v>65</c:v>
                </c:pt>
                <c:pt idx="10">
                  <c:v>68</c:v>
                </c:pt>
                <c:pt idx="11">
                  <c:v>69</c:v>
                </c:pt>
                <c:pt idx="12">
                  <c:v>69</c:v>
                </c:pt>
                <c:pt idx="13">
                  <c:v>63</c:v>
                </c:pt>
                <c:pt idx="14">
                  <c:v>55</c:v>
                </c:pt>
                <c:pt idx="15">
                  <c:v>44</c:v>
                </c:pt>
                <c:pt idx="16">
                  <c:v>34</c:v>
                </c:pt>
                <c:pt idx="17">
                  <c:v>29</c:v>
                </c:pt>
                <c:pt idx="18">
                  <c:v>28</c:v>
                </c:pt>
                <c:pt idx="19">
                  <c:v>27</c:v>
                </c:pt>
                <c:pt idx="20">
                  <c:v>31</c:v>
                </c:pt>
                <c:pt idx="21">
                  <c:v>35</c:v>
                </c:pt>
                <c:pt idx="22">
                  <c:v>36</c:v>
                </c:pt>
                <c:pt idx="23">
                  <c:v>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294.70400000000001</c:v>
                </c:pt>
                <c:pt idx="1">
                  <c:v>21.870999999999999</c:v>
                </c:pt>
                <c:pt idx="4">
                  <c:v>66</c:v>
                </c:pt>
                <c:pt idx="5">
                  <c:v>182.25700000000001</c:v>
                </c:pt>
                <c:pt idx="6">
                  <c:v>492</c:v>
                </c:pt>
                <c:pt idx="7">
                  <c:v>442</c:v>
                </c:pt>
                <c:pt idx="8">
                  <c:v>364</c:v>
                </c:pt>
                <c:pt idx="9">
                  <c:v>374.767</c:v>
                </c:pt>
                <c:pt idx="10">
                  <c:v>404.84399999999999</c:v>
                </c:pt>
                <c:pt idx="11">
                  <c:v>310.07900000000001</c:v>
                </c:pt>
                <c:pt idx="12">
                  <c:v>152.185</c:v>
                </c:pt>
                <c:pt idx="13">
                  <c:v>96</c:v>
                </c:pt>
                <c:pt idx="14">
                  <c:v>96</c:v>
                </c:pt>
                <c:pt idx="15">
                  <c:v>96</c:v>
                </c:pt>
                <c:pt idx="16">
                  <c:v>226</c:v>
                </c:pt>
                <c:pt idx="17">
                  <c:v>698</c:v>
                </c:pt>
                <c:pt idx="18">
                  <c:v>742.49800000000005</c:v>
                </c:pt>
                <c:pt idx="19">
                  <c:v>787</c:v>
                </c:pt>
                <c:pt idx="20">
                  <c:v>891.99800000000005</c:v>
                </c:pt>
                <c:pt idx="21">
                  <c:v>757.548</c:v>
                </c:pt>
                <c:pt idx="22">
                  <c:v>785.98</c:v>
                </c:pt>
                <c:pt idx="23">
                  <c:v>273.82400000000001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2263896"/>
        <c:axId val="3122642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6145.9300000000021</c:v>
                </c:pt>
                <c:pt idx="1">
                  <c:v>5970.3890000000019</c:v>
                </c:pt>
                <c:pt idx="2">
                  <c:v>5860.2720000000018</c:v>
                </c:pt>
                <c:pt idx="3">
                  <c:v>5760.1000000000013</c:v>
                </c:pt>
                <c:pt idx="4">
                  <c:v>5725.2970000000005</c:v>
                </c:pt>
                <c:pt idx="5">
                  <c:v>5838.4440000000013</c:v>
                </c:pt>
                <c:pt idx="6">
                  <c:v>6097.6240000000007</c:v>
                </c:pt>
                <c:pt idx="7">
                  <c:v>6418.594000000001</c:v>
                </c:pt>
                <c:pt idx="8">
                  <c:v>6960.3940000000002</c:v>
                </c:pt>
                <c:pt idx="9">
                  <c:v>7455.9849999999997</c:v>
                </c:pt>
                <c:pt idx="10">
                  <c:v>7781.79</c:v>
                </c:pt>
                <c:pt idx="11">
                  <c:v>7943.3110000000024</c:v>
                </c:pt>
                <c:pt idx="12">
                  <c:v>7884.9439999999995</c:v>
                </c:pt>
                <c:pt idx="13">
                  <c:v>7469.9810000000007</c:v>
                </c:pt>
                <c:pt idx="14">
                  <c:v>7242.6760000000013</c:v>
                </c:pt>
                <c:pt idx="15">
                  <c:v>7172.8189999999986</c:v>
                </c:pt>
                <c:pt idx="16">
                  <c:v>7145.8130000000019</c:v>
                </c:pt>
                <c:pt idx="17">
                  <c:v>7629.1100000000015</c:v>
                </c:pt>
                <c:pt idx="18">
                  <c:v>7618.3660000000009</c:v>
                </c:pt>
                <c:pt idx="19">
                  <c:v>7811.7509999999975</c:v>
                </c:pt>
                <c:pt idx="20">
                  <c:v>7820.7769999999973</c:v>
                </c:pt>
                <c:pt idx="21">
                  <c:v>7339.8100000000013</c:v>
                </c:pt>
                <c:pt idx="22">
                  <c:v>7101.4740000000002</c:v>
                </c:pt>
                <c:pt idx="23">
                  <c:v>6524.0320000000011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2263896"/>
        <c:axId val="3122642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362.22</c:v>
                </c:pt>
                <c:pt idx="1">
                  <c:v>340.96</c:v>
                </c:pt>
                <c:pt idx="2">
                  <c:v>260.43</c:v>
                </c:pt>
                <c:pt idx="3">
                  <c:v>242.86</c:v>
                </c:pt>
                <c:pt idx="4">
                  <c:v>256.64999999999998</c:v>
                </c:pt>
                <c:pt idx="5">
                  <c:v>328.03</c:v>
                </c:pt>
                <c:pt idx="6">
                  <c:v>337.46</c:v>
                </c:pt>
                <c:pt idx="7">
                  <c:v>340.44</c:v>
                </c:pt>
                <c:pt idx="8">
                  <c:v>336.52</c:v>
                </c:pt>
                <c:pt idx="9">
                  <c:v>335.51</c:v>
                </c:pt>
                <c:pt idx="10">
                  <c:v>331.32</c:v>
                </c:pt>
                <c:pt idx="11">
                  <c:v>325.95999999999998</c:v>
                </c:pt>
                <c:pt idx="12">
                  <c:v>319.95999999999998</c:v>
                </c:pt>
                <c:pt idx="13">
                  <c:v>249.18</c:v>
                </c:pt>
                <c:pt idx="14">
                  <c:v>246.3</c:v>
                </c:pt>
                <c:pt idx="15">
                  <c:v>281.41000000000003</c:v>
                </c:pt>
                <c:pt idx="16">
                  <c:v>308.10000000000002</c:v>
                </c:pt>
                <c:pt idx="17">
                  <c:v>385.16</c:v>
                </c:pt>
                <c:pt idx="18">
                  <c:v>434.06</c:v>
                </c:pt>
                <c:pt idx="19">
                  <c:v>451.3</c:v>
                </c:pt>
                <c:pt idx="20">
                  <c:v>421.88</c:v>
                </c:pt>
                <c:pt idx="21">
                  <c:v>399.15</c:v>
                </c:pt>
                <c:pt idx="22">
                  <c:v>396.55</c:v>
                </c:pt>
                <c:pt idx="23">
                  <c:v>375.5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185256"/>
        <c:axId val="399184864"/>
      </c:lineChart>
      <c:catAx>
        <c:axId val="3122638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2264288"/>
        <c:crosses val="autoZero"/>
        <c:auto val="1"/>
        <c:lblAlgn val="ctr"/>
        <c:lblOffset val="100"/>
        <c:noMultiLvlLbl val="0"/>
      </c:catAx>
      <c:valAx>
        <c:axId val="312264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2263896"/>
        <c:crosses val="autoZero"/>
        <c:crossBetween val="between"/>
      </c:valAx>
      <c:valAx>
        <c:axId val="3991848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185256"/>
        <c:crosses val="max"/>
        <c:crossBetween val="between"/>
      </c:valAx>
      <c:catAx>
        <c:axId val="3991852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91848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6145.8850000000002</v>
      </c>
      <c r="C4" s="18">
        <v>5970.3550000000005</v>
      </c>
      <c r="D4" s="18">
        <v>5860.3040000000001</v>
      </c>
      <c r="E4" s="18">
        <v>5760.0629999999992</v>
      </c>
      <c r="F4" s="18">
        <v>5725.2999999999993</v>
      </c>
      <c r="G4" s="18">
        <v>5838.4069999999983</v>
      </c>
      <c r="H4" s="18">
        <v>6097.6579999999985</v>
      </c>
      <c r="I4" s="18">
        <v>6418.5489999999982</v>
      </c>
      <c r="J4" s="18">
        <v>6960.3590000000013</v>
      </c>
      <c r="K4" s="18">
        <v>7455.9850000000024</v>
      </c>
      <c r="L4" s="18">
        <v>7781.7900000000018</v>
      </c>
      <c r="M4" s="18">
        <v>7943.3110000000006</v>
      </c>
      <c r="N4" s="18">
        <v>7884.9440000000013</v>
      </c>
      <c r="O4" s="18">
        <v>7469.9499999999989</v>
      </c>
      <c r="P4" s="18">
        <v>7242.6440000000011</v>
      </c>
      <c r="Q4" s="18">
        <v>7172.7720000000008</v>
      </c>
      <c r="R4" s="18">
        <v>7145.8599999999988</v>
      </c>
      <c r="S4" s="18">
        <v>7629.0749999999989</v>
      </c>
      <c r="T4" s="18">
        <v>7618.4179999999997</v>
      </c>
      <c r="U4" s="18">
        <v>7811.7670000000007</v>
      </c>
      <c r="V4" s="18">
        <v>7820.7759999999998</v>
      </c>
      <c r="W4" s="18">
        <v>7339.8240000000005</v>
      </c>
      <c r="X4" s="18">
        <v>7101.4509999999991</v>
      </c>
      <c r="Y4" s="18">
        <v>6524.0029999999997</v>
      </c>
      <c r="Z4" s="19"/>
      <c r="AA4" s="20">
        <f>SUM(B4:Z4)</f>
        <v>166719.45000000001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362.22</v>
      </c>
      <c r="C7" s="28">
        <v>340.96</v>
      </c>
      <c r="D7" s="28">
        <v>260.43</v>
      </c>
      <c r="E7" s="28">
        <v>242.86</v>
      </c>
      <c r="F7" s="28">
        <v>256.64999999999998</v>
      </c>
      <c r="G7" s="28">
        <v>328.03</v>
      </c>
      <c r="H7" s="28">
        <v>337.46</v>
      </c>
      <c r="I7" s="28">
        <v>340.44</v>
      </c>
      <c r="J7" s="28">
        <v>336.52</v>
      </c>
      <c r="K7" s="28">
        <v>335.51</v>
      </c>
      <c r="L7" s="28">
        <v>331.32</v>
      </c>
      <c r="M7" s="28">
        <v>325.95999999999998</v>
      </c>
      <c r="N7" s="28">
        <v>319.95999999999998</v>
      </c>
      <c r="O7" s="28">
        <v>249.18</v>
      </c>
      <c r="P7" s="28">
        <v>246.3</v>
      </c>
      <c r="Q7" s="28">
        <v>281.41000000000003</v>
      </c>
      <c r="R7" s="28">
        <v>308.10000000000002</v>
      </c>
      <c r="S7" s="28">
        <v>385.16</v>
      </c>
      <c r="T7" s="28">
        <v>434.06</v>
      </c>
      <c r="U7" s="28">
        <v>451.3</v>
      </c>
      <c r="V7" s="28">
        <v>421.88</v>
      </c>
      <c r="W7" s="28">
        <v>399.15</v>
      </c>
      <c r="X7" s="28">
        <v>396.55</v>
      </c>
      <c r="Y7" s="28">
        <v>375.5</v>
      </c>
      <c r="Z7" s="29"/>
      <c r="AA7" s="30">
        <f>IF(SUM(B7:Z7)&lt;&gt;0,AVERAGEIF(B7:Z7,"&lt;&gt;"""),"")</f>
        <v>336.12125000000003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1251</v>
      </c>
      <c r="C10" s="42">
        <v>1271</v>
      </c>
      <c r="D10" s="42">
        <v>1291</v>
      </c>
      <c r="E10" s="42">
        <v>1326</v>
      </c>
      <c r="F10" s="42">
        <v>1351</v>
      </c>
      <c r="G10" s="42">
        <v>1351</v>
      </c>
      <c r="H10" s="42">
        <v>1351</v>
      </c>
      <c r="I10" s="42">
        <v>1351</v>
      </c>
      <c r="J10" s="42">
        <v>1351</v>
      </c>
      <c r="K10" s="42">
        <v>1351</v>
      </c>
      <c r="L10" s="42">
        <v>1351</v>
      </c>
      <c r="M10" s="42">
        <v>1351</v>
      </c>
      <c r="N10" s="42">
        <v>1351</v>
      </c>
      <c r="O10" s="42">
        <v>1351</v>
      </c>
      <c r="P10" s="42">
        <v>1351</v>
      </c>
      <c r="Q10" s="42">
        <v>1351</v>
      </c>
      <c r="R10" s="42">
        <v>1351</v>
      </c>
      <c r="S10" s="42">
        <v>1351</v>
      </c>
      <c r="T10" s="42">
        <v>1351</v>
      </c>
      <c r="U10" s="42">
        <v>1351</v>
      </c>
      <c r="V10" s="42">
        <v>1351</v>
      </c>
      <c r="W10" s="42">
        <v>1351</v>
      </c>
      <c r="X10" s="42">
        <v>1351</v>
      </c>
      <c r="Y10" s="42">
        <v>1351</v>
      </c>
      <c r="Z10" s="43"/>
      <c r="AA10" s="44">
        <f t="shared" ref="AA10:AA15" si="0">SUM(B10:Z10)</f>
        <v>32159</v>
      </c>
    </row>
    <row r="11" spans="1:27" ht="24.95" customHeight="1" x14ac:dyDescent="0.2">
      <c r="A11" s="45" t="s">
        <v>7</v>
      </c>
      <c r="B11" s="46">
        <v>190</v>
      </c>
      <c r="C11" s="47">
        <v>182</v>
      </c>
      <c r="D11" s="47">
        <v>174</v>
      </c>
      <c r="E11" s="47">
        <v>178</v>
      </c>
      <c r="F11" s="47">
        <v>186</v>
      </c>
      <c r="G11" s="47">
        <v>207</v>
      </c>
      <c r="H11" s="47">
        <v>233</v>
      </c>
      <c r="I11" s="47">
        <v>257</v>
      </c>
      <c r="J11" s="47">
        <v>259</v>
      </c>
      <c r="K11" s="47">
        <v>257</v>
      </c>
      <c r="L11" s="47">
        <v>260</v>
      </c>
      <c r="M11" s="47">
        <v>269</v>
      </c>
      <c r="N11" s="47">
        <v>279</v>
      </c>
      <c r="O11" s="47">
        <v>276</v>
      </c>
      <c r="P11" s="47">
        <v>275</v>
      </c>
      <c r="Q11" s="47">
        <v>293</v>
      </c>
      <c r="R11" s="47">
        <v>308.64999999999998</v>
      </c>
      <c r="S11" s="47">
        <v>318.64999999999998</v>
      </c>
      <c r="T11" s="47">
        <v>349.15</v>
      </c>
      <c r="U11" s="47">
        <v>349.15</v>
      </c>
      <c r="V11" s="47">
        <v>322.14999999999998</v>
      </c>
      <c r="W11" s="47">
        <v>292</v>
      </c>
      <c r="X11" s="47">
        <v>260</v>
      </c>
      <c r="Y11" s="47">
        <v>226</v>
      </c>
      <c r="Z11" s="48"/>
      <c r="AA11" s="49">
        <f t="shared" si="0"/>
        <v>6200.7499999999991</v>
      </c>
    </row>
    <row r="12" spans="1:27" ht="24.95" customHeight="1" x14ac:dyDescent="0.2">
      <c r="A12" s="50" t="s">
        <v>8</v>
      </c>
      <c r="B12" s="51">
        <v>2700.2829999999999</v>
      </c>
      <c r="C12" s="52">
        <v>2736.694</v>
      </c>
      <c r="D12" s="52">
        <v>2633.9969999999998</v>
      </c>
      <c r="E12" s="52">
        <v>2569.4949999999999</v>
      </c>
      <c r="F12" s="52">
        <v>2618.3469999999998</v>
      </c>
      <c r="G12" s="52">
        <v>2719.2689999999998</v>
      </c>
      <c r="H12" s="52">
        <v>2839.8649999999998</v>
      </c>
      <c r="I12" s="52">
        <v>2723.4859999999999</v>
      </c>
      <c r="J12" s="52">
        <v>2842.2129999999997</v>
      </c>
      <c r="K12" s="52">
        <v>2932.5990000000002</v>
      </c>
      <c r="L12" s="52">
        <v>2991.5070000000001</v>
      </c>
      <c r="M12" s="52">
        <v>3000.2979999999998</v>
      </c>
      <c r="N12" s="52">
        <v>2997.6729999999998</v>
      </c>
      <c r="O12" s="52">
        <v>2789.8130000000001</v>
      </c>
      <c r="P12" s="52">
        <v>2777.2130000000002</v>
      </c>
      <c r="Q12" s="52">
        <v>2844.67</v>
      </c>
      <c r="R12" s="52">
        <v>3070.21</v>
      </c>
      <c r="S12" s="52">
        <v>3478</v>
      </c>
      <c r="T12" s="52">
        <v>3550</v>
      </c>
      <c r="U12" s="52">
        <v>3552</v>
      </c>
      <c r="V12" s="52">
        <v>3553</v>
      </c>
      <c r="W12" s="52">
        <v>3419</v>
      </c>
      <c r="X12" s="52">
        <v>3220</v>
      </c>
      <c r="Y12" s="52">
        <v>3215</v>
      </c>
      <c r="Z12" s="53"/>
      <c r="AA12" s="54">
        <f t="shared" si="0"/>
        <v>71774.632000000012</v>
      </c>
    </row>
    <row r="13" spans="1:27" ht="24.95" customHeight="1" x14ac:dyDescent="0.2">
      <c r="A13" s="50" t="s">
        <v>9</v>
      </c>
      <c r="B13" s="51">
        <v>294.70400000000001</v>
      </c>
      <c r="C13" s="52">
        <v>21.870999999999999</v>
      </c>
      <c r="D13" s="52"/>
      <c r="E13" s="52"/>
      <c r="F13" s="52">
        <v>66</v>
      </c>
      <c r="G13" s="52">
        <v>182.25700000000001</v>
      </c>
      <c r="H13" s="52">
        <v>492</v>
      </c>
      <c r="I13" s="52">
        <v>442</v>
      </c>
      <c r="J13" s="52">
        <v>364</v>
      </c>
      <c r="K13" s="52">
        <v>374.767</v>
      </c>
      <c r="L13" s="52">
        <v>404.84399999999999</v>
      </c>
      <c r="M13" s="52">
        <v>310.07900000000001</v>
      </c>
      <c r="N13" s="52">
        <v>152.185</v>
      </c>
      <c r="O13" s="52">
        <v>96</v>
      </c>
      <c r="P13" s="52">
        <v>96</v>
      </c>
      <c r="Q13" s="52">
        <v>96</v>
      </c>
      <c r="R13" s="52">
        <v>226</v>
      </c>
      <c r="S13" s="52">
        <v>698</v>
      </c>
      <c r="T13" s="52">
        <v>742.49800000000005</v>
      </c>
      <c r="U13" s="52">
        <v>787</v>
      </c>
      <c r="V13" s="52">
        <v>891.99800000000005</v>
      </c>
      <c r="W13" s="52">
        <v>757.548</v>
      </c>
      <c r="X13" s="52">
        <v>785.98</v>
      </c>
      <c r="Y13" s="52">
        <v>273.82400000000001</v>
      </c>
      <c r="Z13" s="53"/>
      <c r="AA13" s="54">
        <f t="shared" si="0"/>
        <v>8555.5550000000003</v>
      </c>
    </row>
    <row r="14" spans="1:27" ht="24.95" customHeight="1" x14ac:dyDescent="0.2">
      <c r="A14" s="55" t="s">
        <v>10</v>
      </c>
      <c r="B14" s="56">
        <v>1122.1979999999999</v>
      </c>
      <c r="C14" s="57">
        <v>1118.19</v>
      </c>
      <c r="D14" s="57">
        <v>1100.5069999999998</v>
      </c>
      <c r="E14" s="57">
        <v>1061.0679999999998</v>
      </c>
      <c r="F14" s="57">
        <v>1004.4530000000001</v>
      </c>
      <c r="G14" s="57">
        <v>963.78100000000006</v>
      </c>
      <c r="H14" s="57">
        <v>991.79299999999989</v>
      </c>
      <c r="I14" s="57">
        <v>1171.2630000000001</v>
      </c>
      <c r="J14" s="57">
        <v>1451.1460000000004</v>
      </c>
      <c r="K14" s="57">
        <v>1719.6189999999997</v>
      </c>
      <c r="L14" s="57">
        <v>1949.4389999999994</v>
      </c>
      <c r="M14" s="57">
        <v>2156.9340000000002</v>
      </c>
      <c r="N14" s="57">
        <v>2279.0859999999993</v>
      </c>
      <c r="O14" s="57">
        <v>2264.2370000000001</v>
      </c>
      <c r="P14" s="57">
        <v>2103.1309999999999</v>
      </c>
      <c r="Q14" s="57">
        <v>1812.2019999999995</v>
      </c>
      <c r="R14" s="57">
        <v>1443.0999999999997</v>
      </c>
      <c r="S14" s="57">
        <v>1265.4249999999997</v>
      </c>
      <c r="T14" s="57">
        <v>1261.8699999999999</v>
      </c>
      <c r="U14" s="57">
        <v>1232.317</v>
      </c>
      <c r="V14" s="57">
        <v>1208.4280000000001</v>
      </c>
      <c r="W14" s="57">
        <v>1196.5760000000002</v>
      </c>
      <c r="X14" s="57">
        <v>1164.5709999999999</v>
      </c>
      <c r="Y14" s="57">
        <v>1141.8790000000001</v>
      </c>
      <c r="Z14" s="58"/>
      <c r="AA14" s="59">
        <f t="shared" si="0"/>
        <v>34183.213000000003</v>
      </c>
    </row>
    <row r="15" spans="1:27" ht="24.95" customHeight="1" x14ac:dyDescent="0.2">
      <c r="A15" s="55" t="s">
        <v>11</v>
      </c>
      <c r="B15" s="56">
        <v>60</v>
      </c>
      <c r="C15" s="57">
        <v>50</v>
      </c>
      <c r="D15" s="57">
        <v>42</v>
      </c>
      <c r="E15" s="57">
        <v>36</v>
      </c>
      <c r="F15" s="57">
        <v>31</v>
      </c>
      <c r="G15" s="57">
        <v>27</v>
      </c>
      <c r="H15" s="57">
        <v>31</v>
      </c>
      <c r="I15" s="57">
        <v>45</v>
      </c>
      <c r="J15" s="57">
        <v>60</v>
      </c>
      <c r="K15" s="57">
        <v>65</v>
      </c>
      <c r="L15" s="57">
        <v>68</v>
      </c>
      <c r="M15" s="57">
        <v>69</v>
      </c>
      <c r="N15" s="57">
        <v>69</v>
      </c>
      <c r="O15" s="57">
        <v>63</v>
      </c>
      <c r="P15" s="57">
        <v>55</v>
      </c>
      <c r="Q15" s="57">
        <v>44</v>
      </c>
      <c r="R15" s="57">
        <v>34</v>
      </c>
      <c r="S15" s="57">
        <v>29</v>
      </c>
      <c r="T15" s="57">
        <v>28</v>
      </c>
      <c r="U15" s="57">
        <v>27</v>
      </c>
      <c r="V15" s="57">
        <v>31</v>
      </c>
      <c r="W15" s="57">
        <v>35</v>
      </c>
      <c r="X15" s="57">
        <v>36</v>
      </c>
      <c r="Y15" s="57">
        <v>36</v>
      </c>
      <c r="Z15" s="58"/>
      <c r="AA15" s="59">
        <f t="shared" si="0"/>
        <v>1071</v>
      </c>
    </row>
    <row r="16" spans="1:27" ht="30" customHeight="1" thickBot="1" x14ac:dyDescent="0.25">
      <c r="A16" s="60" t="s">
        <v>12</v>
      </c>
      <c r="B16" s="61">
        <f>IF(LEN(B$2)&gt;0,SUM(B10:B15),"")</f>
        <v>5618.1849999999995</v>
      </c>
      <c r="C16" s="62">
        <f t="shared" ref="C16:Z16" si="1">IF(LEN(C$2)&gt;0,SUM(C10:C15),"")</f>
        <v>5379.7549999999992</v>
      </c>
      <c r="D16" s="62">
        <f t="shared" si="1"/>
        <v>5241.503999999999</v>
      </c>
      <c r="E16" s="62">
        <f t="shared" si="1"/>
        <v>5170.5630000000001</v>
      </c>
      <c r="F16" s="62">
        <f t="shared" si="1"/>
        <v>5256.8</v>
      </c>
      <c r="G16" s="62">
        <f t="shared" si="1"/>
        <v>5450.3069999999998</v>
      </c>
      <c r="H16" s="62">
        <f t="shared" si="1"/>
        <v>5938.6579999999994</v>
      </c>
      <c r="I16" s="62">
        <f t="shared" si="1"/>
        <v>5989.7489999999998</v>
      </c>
      <c r="J16" s="62">
        <f t="shared" si="1"/>
        <v>6327.3590000000004</v>
      </c>
      <c r="K16" s="62">
        <f t="shared" si="1"/>
        <v>6699.9849999999997</v>
      </c>
      <c r="L16" s="62">
        <f t="shared" si="1"/>
        <v>7024.7899999999991</v>
      </c>
      <c r="M16" s="62">
        <f t="shared" si="1"/>
        <v>7156.3109999999997</v>
      </c>
      <c r="N16" s="62">
        <f t="shared" si="1"/>
        <v>7127.9439999999995</v>
      </c>
      <c r="O16" s="62">
        <f t="shared" si="1"/>
        <v>6840.05</v>
      </c>
      <c r="P16" s="62">
        <f t="shared" si="1"/>
        <v>6657.3439999999991</v>
      </c>
      <c r="Q16" s="62">
        <f t="shared" si="1"/>
        <v>6440.8719999999994</v>
      </c>
      <c r="R16" s="62">
        <f t="shared" si="1"/>
        <v>6432.96</v>
      </c>
      <c r="S16" s="62">
        <f t="shared" si="1"/>
        <v>7140.0749999999989</v>
      </c>
      <c r="T16" s="62">
        <f t="shared" si="1"/>
        <v>7282.5179999999991</v>
      </c>
      <c r="U16" s="62">
        <f t="shared" si="1"/>
        <v>7298.4669999999996</v>
      </c>
      <c r="V16" s="62">
        <f t="shared" si="1"/>
        <v>7357.5759999999991</v>
      </c>
      <c r="W16" s="62">
        <f t="shared" si="1"/>
        <v>7051.1239999999998</v>
      </c>
      <c r="X16" s="62">
        <f t="shared" si="1"/>
        <v>6817.5509999999995</v>
      </c>
      <c r="Y16" s="62">
        <f t="shared" si="1"/>
        <v>6243.7029999999995</v>
      </c>
      <c r="Z16" s="63" t="str">
        <f t="shared" si="1"/>
        <v/>
      </c>
      <c r="AA16" s="64">
        <f>SUM(AA10:AA15)</f>
        <v>153944.15000000002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1349.9</v>
      </c>
      <c r="C28" s="72">
        <v>1354.9</v>
      </c>
      <c r="D28" s="72">
        <v>1356.9</v>
      </c>
      <c r="E28" s="72">
        <v>1374.9</v>
      </c>
      <c r="F28" s="72">
        <v>1367.9</v>
      </c>
      <c r="G28" s="72">
        <v>1393.9</v>
      </c>
      <c r="H28" s="72">
        <v>1695.9</v>
      </c>
      <c r="I28" s="72">
        <v>1933.9</v>
      </c>
      <c r="J28" s="72">
        <v>2093.9</v>
      </c>
      <c r="K28" s="72">
        <v>2134.9</v>
      </c>
      <c r="L28" s="72">
        <v>2296.9</v>
      </c>
      <c r="M28" s="72">
        <v>2423.9</v>
      </c>
      <c r="N28" s="72">
        <v>2477.9</v>
      </c>
      <c r="O28" s="72">
        <v>2418.9</v>
      </c>
      <c r="P28" s="72">
        <v>2277.9</v>
      </c>
      <c r="Q28" s="72">
        <v>2067.9</v>
      </c>
      <c r="R28" s="72">
        <v>1932.55</v>
      </c>
      <c r="S28" s="72">
        <v>2106.5500000000002</v>
      </c>
      <c r="T28" s="72">
        <v>2324.0500000000002</v>
      </c>
      <c r="U28" s="72">
        <v>2150.0500000000002</v>
      </c>
      <c r="V28" s="72">
        <v>1934.05</v>
      </c>
      <c r="W28" s="72">
        <v>1690.9</v>
      </c>
      <c r="X28" s="72">
        <v>1587.9</v>
      </c>
      <c r="Y28" s="72">
        <v>1510.9</v>
      </c>
      <c r="Z28" s="73"/>
      <c r="AA28" s="74">
        <f>SUM(B28:Z28)</f>
        <v>45257.35000000002</v>
      </c>
    </row>
    <row r="29" spans="1:27" ht="24.95" customHeight="1" x14ac:dyDescent="0.2">
      <c r="A29" s="75" t="s">
        <v>23</v>
      </c>
      <c r="B29" s="76">
        <v>1686.2850000000001</v>
      </c>
      <c r="C29" s="77">
        <v>1488.855</v>
      </c>
      <c r="D29" s="77">
        <v>1357.604</v>
      </c>
      <c r="E29" s="77">
        <v>1269.663</v>
      </c>
      <c r="F29" s="77">
        <v>1365.9</v>
      </c>
      <c r="G29" s="77">
        <v>1533.4069999999999</v>
      </c>
      <c r="H29" s="77">
        <v>1716.758</v>
      </c>
      <c r="I29" s="77">
        <v>1614.8489999999999</v>
      </c>
      <c r="J29" s="77">
        <v>1672.3589999999999</v>
      </c>
      <c r="K29" s="77">
        <v>1913.9849999999999</v>
      </c>
      <c r="L29" s="77">
        <v>1917.79</v>
      </c>
      <c r="M29" s="77">
        <v>1952.3109999999999</v>
      </c>
      <c r="N29" s="77">
        <v>1839.944</v>
      </c>
      <c r="O29" s="77">
        <v>1611.05</v>
      </c>
      <c r="P29" s="77">
        <v>1569.3440000000001</v>
      </c>
      <c r="Q29" s="77">
        <v>1656.8720000000001</v>
      </c>
      <c r="R29" s="77">
        <v>1741.31</v>
      </c>
      <c r="S29" s="77">
        <v>2042.425</v>
      </c>
      <c r="T29" s="77">
        <v>2035.3679999999999</v>
      </c>
      <c r="U29" s="77">
        <v>2250.317</v>
      </c>
      <c r="V29" s="77">
        <v>2515.4259999999999</v>
      </c>
      <c r="W29" s="77">
        <v>2576.1239999999998</v>
      </c>
      <c r="X29" s="77">
        <v>2528.5509999999999</v>
      </c>
      <c r="Y29" s="77">
        <v>2037.703</v>
      </c>
      <c r="Z29" s="78"/>
      <c r="AA29" s="79">
        <f>SUM(B29:Z29)</f>
        <v>43894.2</v>
      </c>
    </row>
    <row r="30" spans="1:27" ht="24.95" customHeight="1" x14ac:dyDescent="0.2">
      <c r="A30" s="82" t="s">
        <v>24</v>
      </c>
      <c r="B30" s="80">
        <v>2721</v>
      </c>
      <c r="C30" s="81">
        <v>2685</v>
      </c>
      <c r="D30" s="81">
        <v>2685</v>
      </c>
      <c r="E30" s="81">
        <v>2685</v>
      </c>
      <c r="F30" s="81">
        <v>2685</v>
      </c>
      <c r="G30" s="81">
        <v>2685</v>
      </c>
      <c r="H30" s="81">
        <v>2685</v>
      </c>
      <c r="I30" s="81">
        <v>2565</v>
      </c>
      <c r="J30" s="81">
        <v>2690.1</v>
      </c>
      <c r="K30" s="81">
        <v>2780.1</v>
      </c>
      <c r="L30" s="81">
        <v>2940.1</v>
      </c>
      <c r="M30" s="81">
        <v>2940.1</v>
      </c>
      <c r="N30" s="81">
        <v>2940.1</v>
      </c>
      <c r="O30" s="81">
        <v>2940.1</v>
      </c>
      <c r="P30" s="81">
        <v>2940.1</v>
      </c>
      <c r="Q30" s="81">
        <v>2846.1</v>
      </c>
      <c r="R30" s="81">
        <v>2887.1</v>
      </c>
      <c r="S30" s="81">
        <v>3120.1</v>
      </c>
      <c r="T30" s="81">
        <v>3120.1</v>
      </c>
      <c r="U30" s="81">
        <v>3120.1</v>
      </c>
      <c r="V30" s="81">
        <v>3120.1</v>
      </c>
      <c r="W30" s="81">
        <v>2985.1</v>
      </c>
      <c r="X30" s="81">
        <v>2846.1</v>
      </c>
      <c r="Y30" s="81">
        <v>2840.1</v>
      </c>
      <c r="Z30" s="83"/>
      <c r="AA30" s="84">
        <f>SUM(B30:Z30)</f>
        <v>68451.599999999991</v>
      </c>
    </row>
    <row r="31" spans="1:27" ht="30" customHeight="1" thickBot="1" x14ac:dyDescent="0.25">
      <c r="A31" s="60" t="s">
        <v>25</v>
      </c>
      <c r="B31" s="61">
        <f>IF(LEN(B$2)&gt;0,SUM(B28:B30),"")</f>
        <v>5757.1850000000004</v>
      </c>
      <c r="C31" s="62">
        <f t="shared" ref="C31:Z31" si="4">IF(LEN(C$2)&gt;0,SUM(C28:C30),"")</f>
        <v>5528.7550000000001</v>
      </c>
      <c r="D31" s="62">
        <f t="shared" si="4"/>
        <v>5399.5039999999999</v>
      </c>
      <c r="E31" s="62">
        <f t="shared" si="4"/>
        <v>5329.5630000000001</v>
      </c>
      <c r="F31" s="62">
        <f t="shared" si="4"/>
        <v>5418.8</v>
      </c>
      <c r="G31" s="62">
        <f t="shared" si="4"/>
        <v>5612.3069999999998</v>
      </c>
      <c r="H31" s="62">
        <f t="shared" si="4"/>
        <v>6097.6580000000004</v>
      </c>
      <c r="I31" s="62">
        <f t="shared" si="4"/>
        <v>6113.7489999999998</v>
      </c>
      <c r="J31" s="62">
        <f t="shared" si="4"/>
        <v>6456.3590000000004</v>
      </c>
      <c r="K31" s="62">
        <f t="shared" si="4"/>
        <v>6828.9850000000006</v>
      </c>
      <c r="L31" s="62">
        <f t="shared" si="4"/>
        <v>7154.7900000000009</v>
      </c>
      <c r="M31" s="62">
        <f t="shared" si="4"/>
        <v>7316.3109999999997</v>
      </c>
      <c r="N31" s="62">
        <f t="shared" si="4"/>
        <v>7257.9439999999995</v>
      </c>
      <c r="O31" s="62">
        <f t="shared" si="4"/>
        <v>6970.0499999999993</v>
      </c>
      <c r="P31" s="62">
        <f t="shared" si="4"/>
        <v>6787.3440000000001</v>
      </c>
      <c r="Q31" s="62">
        <f t="shared" si="4"/>
        <v>6570.8719999999994</v>
      </c>
      <c r="R31" s="62">
        <f t="shared" si="4"/>
        <v>6560.9599999999991</v>
      </c>
      <c r="S31" s="62">
        <f t="shared" si="4"/>
        <v>7269.0750000000007</v>
      </c>
      <c r="T31" s="62">
        <f t="shared" si="4"/>
        <v>7479.518</v>
      </c>
      <c r="U31" s="62">
        <f t="shared" si="4"/>
        <v>7520.4670000000006</v>
      </c>
      <c r="V31" s="62">
        <f t="shared" si="4"/>
        <v>7569.5759999999991</v>
      </c>
      <c r="W31" s="62">
        <f t="shared" si="4"/>
        <v>7252.1239999999998</v>
      </c>
      <c r="X31" s="62">
        <f t="shared" si="4"/>
        <v>6962.5509999999995</v>
      </c>
      <c r="Y31" s="62">
        <f t="shared" si="4"/>
        <v>6388.7029999999995</v>
      </c>
      <c r="Z31" s="63" t="str">
        <f t="shared" si="4"/>
        <v/>
      </c>
      <c r="AA31" s="64">
        <f>SUM(AA28:AA30)</f>
        <v>157603.15000000002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6</v>
      </c>
      <c r="C34" s="95">
        <v>6</v>
      </c>
      <c r="D34" s="95">
        <v>6</v>
      </c>
      <c r="E34" s="95">
        <v>6</v>
      </c>
      <c r="F34" s="95">
        <v>6</v>
      </c>
      <c r="G34" s="95">
        <v>6</v>
      </c>
      <c r="H34" s="95">
        <v>6</v>
      </c>
      <c r="I34" s="95">
        <v>6</v>
      </c>
      <c r="J34" s="95">
        <v>6</v>
      </c>
      <c r="K34" s="95">
        <v>6</v>
      </c>
      <c r="L34" s="95">
        <v>6</v>
      </c>
      <c r="M34" s="95">
        <v>36</v>
      </c>
      <c r="N34" s="95">
        <v>6</v>
      </c>
      <c r="O34" s="95">
        <v>6</v>
      </c>
      <c r="P34" s="95">
        <v>6</v>
      </c>
      <c r="Q34" s="95">
        <v>6</v>
      </c>
      <c r="R34" s="95">
        <v>6</v>
      </c>
      <c r="S34" s="95">
        <v>6</v>
      </c>
      <c r="T34" s="95">
        <v>61</v>
      </c>
      <c r="U34" s="95">
        <v>86</v>
      </c>
      <c r="V34" s="95">
        <v>61</v>
      </c>
      <c r="W34" s="95">
        <v>61</v>
      </c>
      <c r="X34" s="95">
        <v>6</v>
      </c>
      <c r="Y34" s="95">
        <v>6</v>
      </c>
      <c r="Z34" s="96"/>
      <c r="AA34" s="74">
        <f t="shared" ref="AA34:AA39" si="5">SUM(B34:Z34)</f>
        <v>419</v>
      </c>
    </row>
    <row r="35" spans="1:27" ht="24.95" customHeight="1" x14ac:dyDescent="0.2">
      <c r="A35" s="97" t="s">
        <v>28</v>
      </c>
      <c r="B35" s="98">
        <v>41</v>
      </c>
      <c r="C35" s="99">
        <v>51</v>
      </c>
      <c r="D35" s="99">
        <v>60</v>
      </c>
      <c r="E35" s="99">
        <v>61</v>
      </c>
      <c r="F35" s="99">
        <v>64</v>
      </c>
      <c r="G35" s="99">
        <v>64</v>
      </c>
      <c r="H35" s="99">
        <v>61</v>
      </c>
      <c r="I35" s="99">
        <v>26</v>
      </c>
      <c r="J35" s="99">
        <v>31</v>
      </c>
      <c r="K35" s="99">
        <v>31</v>
      </c>
      <c r="L35" s="99">
        <v>32</v>
      </c>
      <c r="M35" s="99">
        <v>32</v>
      </c>
      <c r="N35" s="99">
        <v>32</v>
      </c>
      <c r="O35" s="99">
        <v>32</v>
      </c>
      <c r="P35" s="99">
        <v>32</v>
      </c>
      <c r="Q35" s="99">
        <v>32</v>
      </c>
      <c r="R35" s="99">
        <v>30</v>
      </c>
      <c r="S35" s="99">
        <v>31</v>
      </c>
      <c r="T35" s="99">
        <v>44</v>
      </c>
      <c r="U35" s="99">
        <v>44</v>
      </c>
      <c r="V35" s="99">
        <v>59</v>
      </c>
      <c r="W35" s="99">
        <v>48</v>
      </c>
      <c r="X35" s="99">
        <v>47</v>
      </c>
      <c r="Y35" s="99">
        <v>47</v>
      </c>
      <c r="Z35" s="100"/>
      <c r="AA35" s="79">
        <f t="shared" si="5"/>
        <v>1032</v>
      </c>
    </row>
    <row r="36" spans="1:27" ht="24.95" customHeight="1" x14ac:dyDescent="0.2">
      <c r="A36" s="97" t="s">
        <v>29</v>
      </c>
      <c r="B36" s="98">
        <v>430.7</v>
      </c>
      <c r="C36" s="99">
        <v>483.6</v>
      </c>
      <c r="D36" s="99">
        <v>502.8</v>
      </c>
      <c r="E36" s="99">
        <v>472.5</v>
      </c>
      <c r="F36" s="99">
        <v>348.5</v>
      </c>
      <c r="G36" s="99">
        <v>268.10000000000002</v>
      </c>
      <c r="H36" s="99">
        <v>42</v>
      </c>
      <c r="I36" s="99">
        <v>346.8</v>
      </c>
      <c r="J36" s="99">
        <v>546</v>
      </c>
      <c r="K36" s="99">
        <v>669</v>
      </c>
      <c r="L36" s="99">
        <v>669</v>
      </c>
      <c r="M36" s="99">
        <v>669</v>
      </c>
      <c r="N36" s="99">
        <v>669</v>
      </c>
      <c r="O36" s="99">
        <v>541.9</v>
      </c>
      <c r="P36" s="99">
        <v>497.3</v>
      </c>
      <c r="Q36" s="99">
        <v>643.9</v>
      </c>
      <c r="R36" s="99">
        <v>626.9</v>
      </c>
      <c r="S36" s="99">
        <v>402</v>
      </c>
      <c r="T36" s="99">
        <v>180.9</v>
      </c>
      <c r="U36" s="99">
        <v>333.3</v>
      </c>
      <c r="V36" s="99">
        <v>293.2</v>
      </c>
      <c r="W36" s="99">
        <v>129.69999999999999</v>
      </c>
      <c r="X36" s="99">
        <v>180.9</v>
      </c>
      <c r="Y36" s="99">
        <v>177.3</v>
      </c>
      <c r="Z36" s="100"/>
      <c r="AA36" s="79">
        <f t="shared" si="5"/>
        <v>10124.299999999999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527.70000000000005</v>
      </c>
      <c r="C39" s="88">
        <f t="shared" si="6"/>
        <v>590.6</v>
      </c>
      <c r="D39" s="88">
        <f t="shared" si="6"/>
        <v>618.79999999999995</v>
      </c>
      <c r="E39" s="88">
        <f t="shared" si="6"/>
        <v>589.5</v>
      </c>
      <c r="F39" s="88">
        <f t="shared" si="6"/>
        <v>468.5</v>
      </c>
      <c r="G39" s="88">
        <f t="shared" si="6"/>
        <v>388.1</v>
      </c>
      <c r="H39" s="88">
        <f t="shared" si="6"/>
        <v>159</v>
      </c>
      <c r="I39" s="88">
        <f t="shared" si="6"/>
        <v>428.8</v>
      </c>
      <c r="J39" s="88">
        <f t="shared" si="6"/>
        <v>633</v>
      </c>
      <c r="K39" s="88">
        <f t="shared" si="6"/>
        <v>756</v>
      </c>
      <c r="L39" s="88">
        <f t="shared" si="6"/>
        <v>757</v>
      </c>
      <c r="M39" s="88">
        <f t="shared" si="6"/>
        <v>787</v>
      </c>
      <c r="N39" s="88">
        <f t="shared" si="6"/>
        <v>757</v>
      </c>
      <c r="O39" s="88">
        <f t="shared" si="6"/>
        <v>629.9</v>
      </c>
      <c r="P39" s="88">
        <f t="shared" si="6"/>
        <v>585.29999999999995</v>
      </c>
      <c r="Q39" s="88">
        <f t="shared" si="6"/>
        <v>731.9</v>
      </c>
      <c r="R39" s="88">
        <f t="shared" si="6"/>
        <v>712.9</v>
      </c>
      <c r="S39" s="88">
        <f t="shared" si="6"/>
        <v>489</v>
      </c>
      <c r="T39" s="88">
        <f t="shared" si="6"/>
        <v>335.9</v>
      </c>
      <c r="U39" s="88">
        <f t="shared" si="6"/>
        <v>513.29999999999995</v>
      </c>
      <c r="V39" s="88">
        <f t="shared" si="6"/>
        <v>463.2</v>
      </c>
      <c r="W39" s="88">
        <f t="shared" si="6"/>
        <v>288.7</v>
      </c>
      <c r="X39" s="88">
        <f t="shared" si="6"/>
        <v>283.89999999999998</v>
      </c>
      <c r="Y39" s="88">
        <f t="shared" si="6"/>
        <v>280.3</v>
      </c>
      <c r="Z39" s="89" t="str">
        <f t="shared" si="6"/>
        <v/>
      </c>
      <c r="AA39" s="90">
        <f t="shared" si="5"/>
        <v>12775.299999999997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388.7</v>
      </c>
      <c r="C44" s="99">
        <v>441.6</v>
      </c>
      <c r="D44" s="99">
        <v>460.8</v>
      </c>
      <c r="E44" s="99">
        <v>430.5</v>
      </c>
      <c r="F44" s="99">
        <v>306.5</v>
      </c>
      <c r="G44" s="99">
        <v>226.1</v>
      </c>
      <c r="H44" s="99"/>
      <c r="I44" s="99">
        <v>304.8</v>
      </c>
      <c r="J44" s="99">
        <v>504</v>
      </c>
      <c r="K44" s="99">
        <v>627</v>
      </c>
      <c r="L44" s="99">
        <v>627</v>
      </c>
      <c r="M44" s="99">
        <v>627</v>
      </c>
      <c r="N44" s="99">
        <v>627</v>
      </c>
      <c r="O44" s="99">
        <v>499.9</v>
      </c>
      <c r="P44" s="99">
        <v>455.3</v>
      </c>
      <c r="Q44" s="99">
        <v>601.9</v>
      </c>
      <c r="R44" s="99">
        <v>584.9</v>
      </c>
      <c r="S44" s="99">
        <v>360</v>
      </c>
      <c r="T44" s="99">
        <v>138.9</v>
      </c>
      <c r="U44" s="99">
        <v>291.3</v>
      </c>
      <c r="V44" s="99">
        <v>251.2</v>
      </c>
      <c r="W44" s="99">
        <v>87.7</v>
      </c>
      <c r="X44" s="99">
        <v>138.9</v>
      </c>
      <c r="Y44" s="99">
        <v>135.30000000000001</v>
      </c>
      <c r="Z44" s="100"/>
      <c r="AA44" s="79">
        <f t="shared" si="7"/>
        <v>9116.2999999999993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388.7</v>
      </c>
      <c r="C48" s="88">
        <f t="shared" ref="C48:Z48" si="8">IF(LEN(C$2)&gt;0,SUM(C42:C47),"")</f>
        <v>441.6</v>
      </c>
      <c r="D48" s="88">
        <f t="shared" si="8"/>
        <v>460.8</v>
      </c>
      <c r="E48" s="88">
        <f t="shared" si="8"/>
        <v>430.5</v>
      </c>
      <c r="F48" s="88">
        <f t="shared" si="8"/>
        <v>306.5</v>
      </c>
      <c r="G48" s="88">
        <f t="shared" si="8"/>
        <v>226.1</v>
      </c>
      <c r="H48" s="88">
        <f t="shared" si="8"/>
        <v>0</v>
      </c>
      <c r="I48" s="88">
        <f t="shared" si="8"/>
        <v>304.8</v>
      </c>
      <c r="J48" s="88">
        <f t="shared" si="8"/>
        <v>504</v>
      </c>
      <c r="K48" s="88">
        <f t="shared" si="8"/>
        <v>627</v>
      </c>
      <c r="L48" s="88">
        <f t="shared" si="8"/>
        <v>627</v>
      </c>
      <c r="M48" s="88">
        <f t="shared" si="8"/>
        <v>627</v>
      </c>
      <c r="N48" s="88">
        <f t="shared" si="8"/>
        <v>627</v>
      </c>
      <c r="O48" s="88">
        <f t="shared" si="8"/>
        <v>499.9</v>
      </c>
      <c r="P48" s="88">
        <f t="shared" si="8"/>
        <v>455.3</v>
      </c>
      <c r="Q48" s="88">
        <f t="shared" si="8"/>
        <v>601.9</v>
      </c>
      <c r="R48" s="88">
        <f t="shared" si="8"/>
        <v>584.9</v>
      </c>
      <c r="S48" s="88">
        <f t="shared" si="8"/>
        <v>360</v>
      </c>
      <c r="T48" s="88">
        <f t="shared" si="8"/>
        <v>138.9</v>
      </c>
      <c r="U48" s="88">
        <f t="shared" si="8"/>
        <v>291.3</v>
      </c>
      <c r="V48" s="88">
        <f t="shared" si="8"/>
        <v>251.2</v>
      </c>
      <c r="W48" s="88">
        <f t="shared" si="8"/>
        <v>87.7</v>
      </c>
      <c r="X48" s="88">
        <f t="shared" si="8"/>
        <v>138.9</v>
      </c>
      <c r="Y48" s="88">
        <f t="shared" si="8"/>
        <v>135.30000000000001</v>
      </c>
      <c r="Z48" s="89" t="str">
        <f t="shared" si="8"/>
        <v/>
      </c>
      <c r="AA48" s="90">
        <f t="shared" si="7"/>
        <v>9116.2999999999993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6145.8849999999993</v>
      </c>
      <c r="C51" s="88">
        <f t="shared" si="10"/>
        <v>5970.3549999999996</v>
      </c>
      <c r="D51" s="88">
        <f t="shared" si="10"/>
        <v>5860.3039999999992</v>
      </c>
      <c r="E51" s="88">
        <f t="shared" si="10"/>
        <v>5760.0630000000001</v>
      </c>
      <c r="F51" s="88">
        <f t="shared" si="10"/>
        <v>5725.3</v>
      </c>
      <c r="G51" s="88">
        <f t="shared" si="10"/>
        <v>5838.4070000000002</v>
      </c>
      <c r="H51" s="88">
        <f t="shared" si="10"/>
        <v>6097.6579999999994</v>
      </c>
      <c r="I51" s="88">
        <f t="shared" si="10"/>
        <v>6418.549</v>
      </c>
      <c r="J51" s="88">
        <f t="shared" si="10"/>
        <v>6960.3590000000004</v>
      </c>
      <c r="K51" s="88">
        <f t="shared" si="10"/>
        <v>7455.9849999999997</v>
      </c>
      <c r="L51" s="88">
        <f t="shared" si="10"/>
        <v>7781.7899999999991</v>
      </c>
      <c r="M51" s="88">
        <f t="shared" si="10"/>
        <v>7943.3109999999997</v>
      </c>
      <c r="N51" s="88">
        <f t="shared" si="10"/>
        <v>7884.9439999999995</v>
      </c>
      <c r="O51" s="88">
        <f t="shared" si="10"/>
        <v>7469.95</v>
      </c>
      <c r="P51" s="88">
        <f t="shared" si="10"/>
        <v>7242.6439999999993</v>
      </c>
      <c r="Q51" s="88">
        <f t="shared" si="10"/>
        <v>7172.771999999999</v>
      </c>
      <c r="R51" s="88">
        <f t="shared" si="10"/>
        <v>7145.86</v>
      </c>
      <c r="S51" s="88">
        <f t="shared" si="10"/>
        <v>7629.0749999999989</v>
      </c>
      <c r="T51" s="88">
        <f t="shared" si="10"/>
        <v>7618.4179999999988</v>
      </c>
      <c r="U51" s="88">
        <f t="shared" si="10"/>
        <v>7811.7669999999998</v>
      </c>
      <c r="V51" s="88">
        <f t="shared" si="10"/>
        <v>7820.7759999999989</v>
      </c>
      <c r="W51" s="88">
        <f t="shared" si="10"/>
        <v>7339.8239999999996</v>
      </c>
      <c r="X51" s="88">
        <f t="shared" si="10"/>
        <v>7101.4509999999991</v>
      </c>
      <c r="Y51" s="88">
        <f t="shared" si="10"/>
        <v>6524.0029999999997</v>
      </c>
      <c r="Z51" s="89" t="str">
        <f t="shared" si="10"/>
        <v/>
      </c>
      <c r="AA51" s="105">
        <f>SUM(B51:Z51)</f>
        <v>166719.44999999998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6145.9300000000021</v>
      </c>
      <c r="C4" s="18">
        <v>5970.3890000000019</v>
      </c>
      <c r="D4" s="18">
        <v>5860.2720000000018</v>
      </c>
      <c r="E4" s="18">
        <v>5760.1000000000013</v>
      </c>
      <c r="F4" s="18">
        <v>5725.2970000000005</v>
      </c>
      <c r="G4" s="18">
        <v>5838.4440000000013</v>
      </c>
      <c r="H4" s="18">
        <v>6097.6240000000007</v>
      </c>
      <c r="I4" s="18">
        <v>6418.594000000001</v>
      </c>
      <c r="J4" s="18">
        <v>6960.3940000000002</v>
      </c>
      <c r="K4" s="18">
        <v>7455.9849999999997</v>
      </c>
      <c r="L4" s="18">
        <v>7781.79</v>
      </c>
      <c r="M4" s="18">
        <v>7943.3110000000024</v>
      </c>
      <c r="N4" s="18">
        <v>7884.9439999999995</v>
      </c>
      <c r="O4" s="18">
        <v>7469.9810000000007</v>
      </c>
      <c r="P4" s="18">
        <v>7242.6760000000013</v>
      </c>
      <c r="Q4" s="18">
        <v>7172.8189999999986</v>
      </c>
      <c r="R4" s="18">
        <v>7145.8130000000019</v>
      </c>
      <c r="S4" s="18">
        <v>7629.1100000000015</v>
      </c>
      <c r="T4" s="18">
        <v>7618.3660000000009</v>
      </c>
      <c r="U4" s="18">
        <v>7811.7509999999975</v>
      </c>
      <c r="V4" s="18">
        <v>7820.7769999999973</v>
      </c>
      <c r="W4" s="18">
        <v>7339.8100000000013</v>
      </c>
      <c r="X4" s="18">
        <v>7101.4740000000002</v>
      </c>
      <c r="Y4" s="18">
        <v>6524.0320000000011</v>
      </c>
      <c r="Z4" s="19"/>
      <c r="AA4" s="20">
        <f>SUM(B4:Z4)</f>
        <v>166719.68299999999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362.22</v>
      </c>
      <c r="C7" s="28">
        <v>340.96</v>
      </c>
      <c r="D7" s="28">
        <v>260.43</v>
      </c>
      <c r="E7" s="28">
        <v>242.86</v>
      </c>
      <c r="F7" s="28">
        <v>256.64999999999998</v>
      </c>
      <c r="G7" s="28">
        <v>328.03</v>
      </c>
      <c r="H7" s="28">
        <v>337.46</v>
      </c>
      <c r="I7" s="28">
        <v>340.44</v>
      </c>
      <c r="J7" s="28">
        <v>336.52</v>
      </c>
      <c r="K7" s="28">
        <v>335.51</v>
      </c>
      <c r="L7" s="28">
        <v>331.32</v>
      </c>
      <c r="M7" s="28">
        <v>325.95999999999998</v>
      </c>
      <c r="N7" s="28">
        <v>319.95999999999998</v>
      </c>
      <c r="O7" s="28">
        <v>249.18</v>
      </c>
      <c r="P7" s="28">
        <v>246.3</v>
      </c>
      <c r="Q7" s="28">
        <v>281.41000000000003</v>
      </c>
      <c r="R7" s="28">
        <v>308.10000000000002</v>
      </c>
      <c r="S7" s="28">
        <v>385.16</v>
      </c>
      <c r="T7" s="28">
        <v>434.06</v>
      </c>
      <c r="U7" s="28">
        <v>451.3</v>
      </c>
      <c r="V7" s="28">
        <v>421.88</v>
      </c>
      <c r="W7" s="28">
        <v>399.15</v>
      </c>
      <c r="X7" s="28">
        <v>396.55</v>
      </c>
      <c r="Y7" s="28">
        <v>375.5</v>
      </c>
      <c r="Z7" s="29"/>
      <c r="AA7" s="30">
        <f>IF(SUM(B7:Z7)&lt;&gt;0,AVERAGEIF(B7:Z7,"&lt;&gt;"""),"")</f>
        <v>336.12125000000003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842.49299999999994</v>
      </c>
      <c r="C19" s="72">
        <v>853.43599999999992</v>
      </c>
      <c r="D19" s="72">
        <v>844.43299999999999</v>
      </c>
      <c r="E19" s="72">
        <v>838.56899999999996</v>
      </c>
      <c r="F19" s="72">
        <v>838.52499999999998</v>
      </c>
      <c r="G19" s="72">
        <v>830.61500000000001</v>
      </c>
      <c r="H19" s="72">
        <v>821.71</v>
      </c>
      <c r="I19" s="72">
        <v>856.73799999999994</v>
      </c>
      <c r="J19" s="72">
        <v>858.77300000000002</v>
      </c>
      <c r="K19" s="72">
        <v>843.75</v>
      </c>
      <c r="L19" s="72">
        <v>835.58299999999997</v>
      </c>
      <c r="M19" s="72">
        <v>813.54700000000003</v>
      </c>
      <c r="N19" s="72">
        <v>803.53700000000003</v>
      </c>
      <c r="O19" s="72">
        <v>782.49300000000005</v>
      </c>
      <c r="P19" s="72">
        <v>790.36799999999994</v>
      </c>
      <c r="Q19" s="72">
        <v>818.42400000000009</v>
      </c>
      <c r="R19" s="72">
        <v>842.4</v>
      </c>
      <c r="S19" s="72">
        <v>839.44799999999998</v>
      </c>
      <c r="T19" s="72">
        <v>834.471</v>
      </c>
      <c r="U19" s="72">
        <v>823.41600000000005</v>
      </c>
      <c r="V19" s="72">
        <v>823.59699999999998</v>
      </c>
      <c r="W19" s="72">
        <v>805.54600000000005</v>
      </c>
      <c r="X19" s="72">
        <v>839.50099999999998</v>
      </c>
      <c r="Y19" s="72">
        <v>855.46600000000001</v>
      </c>
      <c r="Z19" s="73"/>
      <c r="AA19" s="74">
        <f t="shared" ref="AA19:AA24" si="2">SUM(B19:Z19)</f>
        <v>19936.839000000004</v>
      </c>
    </row>
    <row r="20" spans="1:27" ht="24.95" customHeight="1" x14ac:dyDescent="0.2">
      <c r="A20" s="75" t="s">
        <v>15</v>
      </c>
      <c r="B20" s="76">
        <v>817.08199999999999</v>
      </c>
      <c r="C20" s="77">
        <v>809.21499999999992</v>
      </c>
      <c r="D20" s="77">
        <v>808.55800000000011</v>
      </c>
      <c r="E20" s="77">
        <v>811.67400000000009</v>
      </c>
      <c r="F20" s="77">
        <v>810.59399999999994</v>
      </c>
      <c r="G20" s="77">
        <v>808.64499999999998</v>
      </c>
      <c r="H20" s="77">
        <v>822.32800000000009</v>
      </c>
      <c r="I20" s="77">
        <v>832.29799999999989</v>
      </c>
      <c r="J20" s="77">
        <v>849.01</v>
      </c>
      <c r="K20" s="77">
        <v>861.86099999999999</v>
      </c>
      <c r="L20" s="77">
        <v>875.17799999999988</v>
      </c>
      <c r="M20" s="77">
        <v>878.68000000000006</v>
      </c>
      <c r="N20" s="77">
        <v>876.17500000000007</v>
      </c>
      <c r="O20" s="77">
        <v>865.69799999999998</v>
      </c>
      <c r="P20" s="77">
        <v>856.51299999999992</v>
      </c>
      <c r="Q20" s="77">
        <v>843.33899999999983</v>
      </c>
      <c r="R20" s="77">
        <v>817.98399999999992</v>
      </c>
      <c r="S20" s="77">
        <v>829.90900000000022</v>
      </c>
      <c r="T20" s="77">
        <v>858.74299999999994</v>
      </c>
      <c r="U20" s="77">
        <v>840.84100000000012</v>
      </c>
      <c r="V20" s="77">
        <v>834.72900000000016</v>
      </c>
      <c r="W20" s="77">
        <v>821.66400000000021</v>
      </c>
      <c r="X20" s="77">
        <v>813.47900000000004</v>
      </c>
      <c r="Y20" s="77">
        <v>799.42599999999993</v>
      </c>
      <c r="Z20" s="78"/>
      <c r="AA20" s="79">
        <f t="shared" si="2"/>
        <v>20043.623</v>
      </c>
    </row>
    <row r="21" spans="1:27" ht="24.95" customHeight="1" x14ac:dyDescent="0.2">
      <c r="A21" s="75" t="s">
        <v>16</v>
      </c>
      <c r="B21" s="80">
        <v>2955.855</v>
      </c>
      <c r="C21" s="81">
        <v>2847.2379999999998</v>
      </c>
      <c r="D21" s="81">
        <v>2714.2810000000004</v>
      </c>
      <c r="E21" s="81">
        <v>2618.857</v>
      </c>
      <c r="F21" s="81">
        <v>2608.1780000000003</v>
      </c>
      <c r="G21" s="81">
        <v>2732.1840000000002</v>
      </c>
      <c r="H21" s="81">
        <v>2933.7860000000001</v>
      </c>
      <c r="I21" s="81">
        <v>3297.5579999999995</v>
      </c>
      <c r="J21" s="81">
        <v>3788.1109999999999</v>
      </c>
      <c r="K21" s="81">
        <v>4184.3739999999989</v>
      </c>
      <c r="L21" s="81">
        <v>4514.0289999999995</v>
      </c>
      <c r="M21" s="81">
        <v>4662.0840000000007</v>
      </c>
      <c r="N21" s="81">
        <v>4618.732</v>
      </c>
      <c r="O21" s="81">
        <v>4235.79</v>
      </c>
      <c r="P21" s="81">
        <v>4169.2949999999992</v>
      </c>
      <c r="Q21" s="81">
        <v>4063.556</v>
      </c>
      <c r="R21" s="81">
        <v>3974.9289999999996</v>
      </c>
      <c r="S21" s="81">
        <v>4419.2530000000006</v>
      </c>
      <c r="T21" s="81">
        <v>4858.8519999999999</v>
      </c>
      <c r="U21" s="81">
        <v>4854.2939999999999</v>
      </c>
      <c r="V21" s="81">
        <v>4630.9509999999991</v>
      </c>
      <c r="W21" s="81">
        <v>4212.1000000000004</v>
      </c>
      <c r="X21" s="81">
        <v>3794.9940000000001</v>
      </c>
      <c r="Y21" s="81">
        <v>3253.64</v>
      </c>
      <c r="Z21" s="78"/>
      <c r="AA21" s="79">
        <f t="shared" si="2"/>
        <v>90942.921000000002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181.5</v>
      </c>
      <c r="C23" s="77">
        <v>176.5</v>
      </c>
      <c r="D23" s="77">
        <v>172</v>
      </c>
      <c r="E23" s="77">
        <v>170</v>
      </c>
      <c r="F23" s="77">
        <v>167</v>
      </c>
      <c r="G23" s="77">
        <v>178</v>
      </c>
      <c r="H23" s="77">
        <v>182</v>
      </c>
      <c r="I23" s="77">
        <v>185</v>
      </c>
      <c r="J23" s="77">
        <v>181.5</v>
      </c>
      <c r="K23" s="77">
        <v>204</v>
      </c>
      <c r="L23" s="77">
        <v>208</v>
      </c>
      <c r="M23" s="77">
        <v>213</v>
      </c>
      <c r="N23" s="77">
        <v>217.5</v>
      </c>
      <c r="O23" s="77">
        <v>200</v>
      </c>
      <c r="P23" s="77">
        <v>195.5</v>
      </c>
      <c r="Q23" s="77">
        <v>195.5</v>
      </c>
      <c r="R23" s="77">
        <v>195.5</v>
      </c>
      <c r="S23" s="77">
        <v>170.5</v>
      </c>
      <c r="T23" s="77">
        <v>161.5</v>
      </c>
      <c r="U23" s="77">
        <v>169.5</v>
      </c>
      <c r="V23" s="77">
        <v>176.5</v>
      </c>
      <c r="W23" s="77">
        <v>174.5</v>
      </c>
      <c r="X23" s="77">
        <v>183.5</v>
      </c>
      <c r="Y23" s="77">
        <v>197.5</v>
      </c>
      <c r="Z23" s="77"/>
      <c r="AA23" s="79">
        <f t="shared" si="2"/>
        <v>4456</v>
      </c>
    </row>
    <row r="24" spans="1:27" ht="24.95" customHeight="1" x14ac:dyDescent="0.2">
      <c r="A24" s="85" t="s">
        <v>19</v>
      </c>
      <c r="B24" s="77">
        <v>250</v>
      </c>
      <c r="C24" s="77">
        <v>232</v>
      </c>
      <c r="D24" s="77">
        <v>216</v>
      </c>
      <c r="E24" s="77">
        <v>213.99999999999997</v>
      </c>
      <c r="F24" s="77">
        <v>217</v>
      </c>
      <c r="G24" s="77">
        <v>234.00000000000003</v>
      </c>
      <c r="H24" s="77">
        <v>264</v>
      </c>
      <c r="I24" s="77">
        <v>302</v>
      </c>
      <c r="J24" s="77">
        <v>318.99999999999994</v>
      </c>
      <c r="K24" s="77">
        <v>322.00000000000006</v>
      </c>
      <c r="L24" s="77">
        <v>328</v>
      </c>
      <c r="M24" s="77">
        <v>338</v>
      </c>
      <c r="N24" s="77">
        <v>348</v>
      </c>
      <c r="O24" s="77">
        <v>338.99999999999994</v>
      </c>
      <c r="P24" s="77">
        <v>330.00000000000006</v>
      </c>
      <c r="Q24" s="77">
        <v>337</v>
      </c>
      <c r="R24" s="77">
        <v>358.00000000000006</v>
      </c>
      <c r="S24" s="77">
        <v>386</v>
      </c>
      <c r="T24" s="77">
        <v>398.00000000000006</v>
      </c>
      <c r="U24" s="77">
        <v>383.99999999999994</v>
      </c>
      <c r="V24" s="77">
        <v>358.00000000000006</v>
      </c>
      <c r="W24" s="77">
        <v>327</v>
      </c>
      <c r="X24" s="77">
        <v>296</v>
      </c>
      <c r="Y24" s="77">
        <v>262</v>
      </c>
      <c r="Z24" s="77"/>
      <c r="AA24" s="79">
        <f t="shared" si="2"/>
        <v>7359</v>
      </c>
    </row>
    <row r="25" spans="1:27" ht="30" customHeight="1" thickBot="1" x14ac:dyDescent="0.25">
      <c r="A25" s="86" t="s">
        <v>20</v>
      </c>
      <c r="B25" s="87">
        <f t="shared" ref="B25:AA25" si="3">SUM(B19:B24)</f>
        <v>5046.93</v>
      </c>
      <c r="C25" s="88">
        <f t="shared" si="3"/>
        <v>4918.3889999999992</v>
      </c>
      <c r="D25" s="88">
        <f t="shared" si="3"/>
        <v>4755.2720000000008</v>
      </c>
      <c r="E25" s="88">
        <f t="shared" si="3"/>
        <v>4653.1000000000004</v>
      </c>
      <c r="F25" s="88">
        <f t="shared" si="3"/>
        <v>4641.2970000000005</v>
      </c>
      <c r="G25" s="88">
        <f t="shared" si="3"/>
        <v>4783.4440000000004</v>
      </c>
      <c r="H25" s="88">
        <f t="shared" si="3"/>
        <v>5023.8240000000005</v>
      </c>
      <c r="I25" s="88">
        <f t="shared" si="3"/>
        <v>5473.5939999999991</v>
      </c>
      <c r="J25" s="88">
        <f t="shared" si="3"/>
        <v>5996.3940000000002</v>
      </c>
      <c r="K25" s="88">
        <f t="shared" si="3"/>
        <v>6415.9849999999988</v>
      </c>
      <c r="L25" s="88">
        <f t="shared" si="3"/>
        <v>6760.7899999999991</v>
      </c>
      <c r="M25" s="88">
        <f t="shared" si="3"/>
        <v>6905.3110000000006</v>
      </c>
      <c r="N25" s="88">
        <f t="shared" si="3"/>
        <v>6863.9439999999995</v>
      </c>
      <c r="O25" s="88">
        <f t="shared" si="3"/>
        <v>6422.9809999999998</v>
      </c>
      <c r="P25" s="88">
        <f t="shared" si="3"/>
        <v>6341.6759999999995</v>
      </c>
      <c r="Q25" s="88">
        <f t="shared" si="3"/>
        <v>6257.8189999999995</v>
      </c>
      <c r="R25" s="88">
        <f t="shared" si="3"/>
        <v>6188.8130000000001</v>
      </c>
      <c r="S25" s="88">
        <f t="shared" si="3"/>
        <v>6645.1100000000006</v>
      </c>
      <c r="T25" s="88">
        <f t="shared" si="3"/>
        <v>7111.5659999999998</v>
      </c>
      <c r="U25" s="88">
        <f t="shared" si="3"/>
        <v>7072.0509999999995</v>
      </c>
      <c r="V25" s="88">
        <f t="shared" si="3"/>
        <v>6823.7769999999991</v>
      </c>
      <c r="W25" s="88">
        <f t="shared" si="3"/>
        <v>6340.81</v>
      </c>
      <c r="X25" s="88">
        <f t="shared" si="3"/>
        <v>5927.4740000000002</v>
      </c>
      <c r="Y25" s="88">
        <f t="shared" si="3"/>
        <v>5368.0319999999992</v>
      </c>
      <c r="Z25" s="89">
        <f t="shared" si="3"/>
        <v>0</v>
      </c>
      <c r="AA25" s="90">
        <f t="shared" si="3"/>
        <v>142738.383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530.5</v>
      </c>
      <c r="C28" s="72">
        <v>507.5</v>
      </c>
      <c r="D28" s="72">
        <v>487</v>
      </c>
      <c r="E28" s="72">
        <v>483</v>
      </c>
      <c r="F28" s="72">
        <v>483</v>
      </c>
      <c r="G28" s="72">
        <v>511</v>
      </c>
      <c r="H28" s="72">
        <v>545</v>
      </c>
      <c r="I28" s="72">
        <v>579</v>
      </c>
      <c r="J28" s="72">
        <v>592.5</v>
      </c>
      <c r="K28" s="72">
        <v>618</v>
      </c>
      <c r="L28" s="72">
        <v>608</v>
      </c>
      <c r="M28" s="72">
        <v>623</v>
      </c>
      <c r="N28" s="72">
        <v>637.5</v>
      </c>
      <c r="O28" s="72">
        <v>611</v>
      </c>
      <c r="P28" s="72">
        <v>597.5</v>
      </c>
      <c r="Q28" s="72">
        <v>604.5</v>
      </c>
      <c r="R28" s="72">
        <v>645.5</v>
      </c>
      <c r="S28" s="72">
        <v>646.5</v>
      </c>
      <c r="T28" s="72">
        <v>629.5</v>
      </c>
      <c r="U28" s="72">
        <v>623.5</v>
      </c>
      <c r="V28" s="72">
        <v>604.5</v>
      </c>
      <c r="W28" s="72">
        <v>571.5</v>
      </c>
      <c r="X28" s="72">
        <v>569.5</v>
      </c>
      <c r="Y28" s="72">
        <v>551.5</v>
      </c>
      <c r="Z28" s="73"/>
      <c r="AA28" s="74">
        <f>SUM(B28:Z28)</f>
        <v>13860</v>
      </c>
    </row>
    <row r="29" spans="1:27" ht="24.95" customHeight="1" x14ac:dyDescent="0.2">
      <c r="A29" s="75" t="s">
        <v>23</v>
      </c>
      <c r="B29" s="76">
        <v>5115.43</v>
      </c>
      <c r="C29" s="77">
        <v>4962.8890000000001</v>
      </c>
      <c r="D29" s="77">
        <v>4873.2719999999999</v>
      </c>
      <c r="E29" s="77">
        <v>4777.1000000000004</v>
      </c>
      <c r="F29" s="77">
        <v>4742.2969999999996</v>
      </c>
      <c r="G29" s="77">
        <v>4827.4440000000004</v>
      </c>
      <c r="H29" s="77">
        <v>5028.8239999999996</v>
      </c>
      <c r="I29" s="77">
        <v>5339.5940000000001</v>
      </c>
      <c r="J29" s="77">
        <v>5867.8940000000002</v>
      </c>
      <c r="K29" s="77">
        <v>6337.9849999999997</v>
      </c>
      <c r="L29" s="77">
        <v>6673.79</v>
      </c>
      <c r="M29" s="77">
        <v>6820.3109999999997</v>
      </c>
      <c r="N29" s="77">
        <v>6747.4440000000004</v>
      </c>
      <c r="O29" s="77">
        <v>6358.9809999999998</v>
      </c>
      <c r="P29" s="77">
        <v>6145.1760000000004</v>
      </c>
      <c r="Q29" s="77">
        <v>6068.3190000000004</v>
      </c>
      <c r="R29" s="77">
        <v>6000.3130000000001</v>
      </c>
      <c r="S29" s="77">
        <v>6482.61</v>
      </c>
      <c r="T29" s="77">
        <v>6977.0659999999998</v>
      </c>
      <c r="U29" s="77">
        <v>6941.5510000000004</v>
      </c>
      <c r="V29" s="77">
        <v>6716.277</v>
      </c>
      <c r="W29" s="77">
        <v>6268.31</v>
      </c>
      <c r="X29" s="77">
        <v>6031.9740000000002</v>
      </c>
      <c r="Y29" s="77">
        <v>5472.5320000000002</v>
      </c>
      <c r="Z29" s="78"/>
      <c r="AA29" s="79">
        <f>SUM(B29:Z29)</f>
        <v>141577.383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5645.93</v>
      </c>
      <c r="C31" s="62">
        <f t="shared" si="4"/>
        <v>5470.3890000000001</v>
      </c>
      <c r="D31" s="62">
        <f t="shared" si="4"/>
        <v>5360.2719999999999</v>
      </c>
      <c r="E31" s="62">
        <f t="shared" si="4"/>
        <v>5260.1</v>
      </c>
      <c r="F31" s="62">
        <f t="shared" si="4"/>
        <v>5225.2969999999996</v>
      </c>
      <c r="G31" s="62">
        <f t="shared" si="4"/>
        <v>5338.4440000000004</v>
      </c>
      <c r="H31" s="62">
        <f t="shared" si="4"/>
        <v>5573.8239999999996</v>
      </c>
      <c r="I31" s="62">
        <f t="shared" si="4"/>
        <v>5918.5940000000001</v>
      </c>
      <c r="J31" s="62">
        <f t="shared" si="4"/>
        <v>6460.3940000000002</v>
      </c>
      <c r="K31" s="62">
        <f t="shared" si="4"/>
        <v>6955.9849999999997</v>
      </c>
      <c r="L31" s="62">
        <f t="shared" si="4"/>
        <v>7281.79</v>
      </c>
      <c r="M31" s="62">
        <f t="shared" si="4"/>
        <v>7443.3109999999997</v>
      </c>
      <c r="N31" s="62">
        <f t="shared" si="4"/>
        <v>7384.9440000000004</v>
      </c>
      <c r="O31" s="62">
        <f t="shared" si="4"/>
        <v>6969.9809999999998</v>
      </c>
      <c r="P31" s="62">
        <f t="shared" si="4"/>
        <v>6742.6760000000004</v>
      </c>
      <c r="Q31" s="62">
        <f t="shared" si="4"/>
        <v>6672.8190000000004</v>
      </c>
      <c r="R31" s="62">
        <f t="shared" si="4"/>
        <v>6645.8130000000001</v>
      </c>
      <c r="S31" s="62">
        <f t="shared" si="4"/>
        <v>7129.11</v>
      </c>
      <c r="T31" s="62">
        <f t="shared" si="4"/>
        <v>7606.5659999999998</v>
      </c>
      <c r="U31" s="62">
        <f t="shared" si="4"/>
        <v>7565.0510000000004</v>
      </c>
      <c r="V31" s="62">
        <f t="shared" si="4"/>
        <v>7320.777</v>
      </c>
      <c r="W31" s="62">
        <f t="shared" si="4"/>
        <v>6839.81</v>
      </c>
      <c r="X31" s="62">
        <f t="shared" si="4"/>
        <v>6601.4740000000002</v>
      </c>
      <c r="Y31" s="62">
        <f t="shared" si="4"/>
        <v>6024.0320000000002</v>
      </c>
      <c r="Z31" s="63">
        <f t="shared" si="4"/>
        <v>0</v>
      </c>
      <c r="AA31" s="64">
        <f t="shared" si="4"/>
        <v>155437.383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344</v>
      </c>
      <c r="C34" s="95">
        <v>333</v>
      </c>
      <c r="D34" s="95">
        <v>393</v>
      </c>
      <c r="E34" s="95">
        <v>385</v>
      </c>
      <c r="F34" s="95">
        <v>362</v>
      </c>
      <c r="G34" s="95">
        <v>332</v>
      </c>
      <c r="H34" s="95">
        <v>332</v>
      </c>
      <c r="I34" s="95">
        <v>269</v>
      </c>
      <c r="J34" s="95">
        <v>263</v>
      </c>
      <c r="K34" s="95">
        <v>360</v>
      </c>
      <c r="L34" s="95">
        <v>331</v>
      </c>
      <c r="M34" s="95">
        <v>330</v>
      </c>
      <c r="N34" s="95">
        <v>331</v>
      </c>
      <c r="O34" s="95">
        <v>330</v>
      </c>
      <c r="P34" s="95">
        <v>232</v>
      </c>
      <c r="Q34" s="95">
        <v>234</v>
      </c>
      <c r="R34" s="95">
        <v>246</v>
      </c>
      <c r="S34" s="95">
        <v>253</v>
      </c>
      <c r="T34" s="95">
        <v>256</v>
      </c>
      <c r="U34" s="95">
        <v>256</v>
      </c>
      <c r="V34" s="95">
        <v>293</v>
      </c>
      <c r="W34" s="95">
        <v>292</v>
      </c>
      <c r="X34" s="95">
        <v>405</v>
      </c>
      <c r="Y34" s="95">
        <v>405</v>
      </c>
      <c r="Z34" s="96"/>
      <c r="AA34" s="74">
        <f t="shared" ref="AA34:AA39" si="5">SUM(B34:Z34)</f>
        <v>7567</v>
      </c>
    </row>
    <row r="35" spans="1:27" ht="24.95" customHeight="1" x14ac:dyDescent="0.2">
      <c r="A35" s="97" t="s">
        <v>41</v>
      </c>
      <c r="B35" s="98">
        <v>255</v>
      </c>
      <c r="C35" s="99">
        <v>219</v>
      </c>
      <c r="D35" s="99">
        <v>212</v>
      </c>
      <c r="E35" s="99">
        <v>222</v>
      </c>
      <c r="F35" s="99">
        <v>222</v>
      </c>
      <c r="G35" s="99">
        <v>223</v>
      </c>
      <c r="H35" s="99">
        <v>218</v>
      </c>
      <c r="I35" s="99">
        <v>176</v>
      </c>
      <c r="J35" s="99">
        <v>201</v>
      </c>
      <c r="K35" s="99">
        <v>180</v>
      </c>
      <c r="L35" s="99">
        <v>190</v>
      </c>
      <c r="M35" s="99">
        <v>208</v>
      </c>
      <c r="N35" s="99">
        <v>190</v>
      </c>
      <c r="O35" s="99">
        <v>217</v>
      </c>
      <c r="P35" s="99">
        <v>169</v>
      </c>
      <c r="Q35" s="99">
        <v>181</v>
      </c>
      <c r="R35" s="99">
        <v>211</v>
      </c>
      <c r="S35" s="99">
        <v>231</v>
      </c>
      <c r="T35" s="99">
        <v>239</v>
      </c>
      <c r="U35" s="99">
        <v>237</v>
      </c>
      <c r="V35" s="99">
        <v>204</v>
      </c>
      <c r="W35" s="99">
        <v>207</v>
      </c>
      <c r="X35" s="99">
        <v>269</v>
      </c>
      <c r="Y35" s="99">
        <v>251</v>
      </c>
      <c r="Z35" s="100"/>
      <c r="AA35" s="79">
        <f t="shared" si="5"/>
        <v>5132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23.8</v>
      </c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23.8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11.8</v>
      </c>
      <c r="U38" s="99">
        <v>246.7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11258.5</v>
      </c>
    </row>
    <row r="39" spans="1:27" ht="30" customHeight="1" thickBot="1" x14ac:dyDescent="0.25">
      <c r="A39" s="86" t="s">
        <v>45</v>
      </c>
      <c r="B39" s="87">
        <f t="shared" ref="B39:Z39" si="6">SUM(B34:B38)</f>
        <v>1099</v>
      </c>
      <c r="C39" s="88">
        <f t="shared" si="6"/>
        <v>1052</v>
      </c>
      <c r="D39" s="88">
        <f t="shared" si="6"/>
        <v>1105</v>
      </c>
      <c r="E39" s="88">
        <f t="shared" si="6"/>
        <v>1107</v>
      </c>
      <c r="F39" s="88">
        <f t="shared" si="6"/>
        <v>1084</v>
      </c>
      <c r="G39" s="88">
        <f t="shared" si="6"/>
        <v>1055</v>
      </c>
      <c r="H39" s="88">
        <f t="shared" si="6"/>
        <v>1073.8</v>
      </c>
      <c r="I39" s="88">
        <f t="shared" si="6"/>
        <v>945</v>
      </c>
      <c r="J39" s="88">
        <f t="shared" si="6"/>
        <v>964</v>
      </c>
      <c r="K39" s="88">
        <f t="shared" si="6"/>
        <v>1040</v>
      </c>
      <c r="L39" s="88">
        <f t="shared" si="6"/>
        <v>1021</v>
      </c>
      <c r="M39" s="88">
        <f t="shared" si="6"/>
        <v>1038</v>
      </c>
      <c r="N39" s="88">
        <f t="shared" si="6"/>
        <v>1021</v>
      </c>
      <c r="O39" s="88">
        <f t="shared" si="6"/>
        <v>1047</v>
      </c>
      <c r="P39" s="88">
        <f t="shared" si="6"/>
        <v>901</v>
      </c>
      <c r="Q39" s="88">
        <f t="shared" si="6"/>
        <v>915</v>
      </c>
      <c r="R39" s="88">
        <f t="shared" si="6"/>
        <v>957</v>
      </c>
      <c r="S39" s="88">
        <f t="shared" si="6"/>
        <v>984</v>
      </c>
      <c r="T39" s="88">
        <f t="shared" si="6"/>
        <v>506.8</v>
      </c>
      <c r="U39" s="88">
        <f t="shared" si="6"/>
        <v>739.7</v>
      </c>
      <c r="V39" s="88">
        <f t="shared" si="6"/>
        <v>997</v>
      </c>
      <c r="W39" s="88">
        <f t="shared" si="6"/>
        <v>999</v>
      </c>
      <c r="X39" s="88">
        <f t="shared" si="6"/>
        <v>1174</v>
      </c>
      <c r="Y39" s="88">
        <f t="shared" si="6"/>
        <v>1156</v>
      </c>
      <c r="Z39" s="89">
        <f t="shared" si="6"/>
        <v>0</v>
      </c>
      <c r="AA39" s="90">
        <f t="shared" si="5"/>
        <v>23981.3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23.8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23.8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11.8</v>
      </c>
      <c r="U46" s="99">
        <v>246.7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11258.5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15.35</v>
      </c>
      <c r="S47" s="99">
        <v>38.35</v>
      </c>
      <c r="T47" s="99">
        <v>20.85</v>
      </c>
      <c r="U47" s="99">
        <v>7.85</v>
      </c>
      <c r="V47" s="99">
        <v>4.8499999999999996</v>
      </c>
      <c r="W47" s="99"/>
      <c r="X47" s="99"/>
      <c r="Y47" s="99"/>
      <c r="Z47" s="100"/>
      <c r="AA47" s="79">
        <f t="shared" si="7"/>
        <v>87.25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523.79999999999995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515.35</v>
      </c>
      <c r="S48" s="88">
        <f t="shared" si="8"/>
        <v>538.35</v>
      </c>
      <c r="T48" s="88">
        <f t="shared" si="8"/>
        <v>32.650000000000006</v>
      </c>
      <c r="U48" s="88">
        <f t="shared" si="8"/>
        <v>254.54999999999998</v>
      </c>
      <c r="V48" s="88">
        <f t="shared" si="8"/>
        <v>504.85</v>
      </c>
      <c r="W48" s="88">
        <f t="shared" si="8"/>
        <v>500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11369.55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6145.93</v>
      </c>
      <c r="C51" s="88">
        <f t="shared" si="10"/>
        <v>5970.3889999999992</v>
      </c>
      <c r="D51" s="88">
        <f t="shared" si="10"/>
        <v>5860.2720000000008</v>
      </c>
      <c r="E51" s="88">
        <f t="shared" si="10"/>
        <v>5760.1</v>
      </c>
      <c r="F51" s="88">
        <f t="shared" si="10"/>
        <v>5725.2970000000005</v>
      </c>
      <c r="G51" s="88">
        <f t="shared" si="10"/>
        <v>5838.4440000000004</v>
      </c>
      <c r="H51" s="88">
        <f t="shared" si="10"/>
        <v>6097.6240000000007</v>
      </c>
      <c r="I51" s="88">
        <f t="shared" si="10"/>
        <v>6418.5939999999991</v>
      </c>
      <c r="J51" s="88">
        <f t="shared" si="10"/>
        <v>6960.3940000000002</v>
      </c>
      <c r="K51" s="88">
        <f t="shared" si="10"/>
        <v>7455.9849999999988</v>
      </c>
      <c r="L51" s="88">
        <f t="shared" si="10"/>
        <v>7781.7899999999991</v>
      </c>
      <c r="M51" s="88">
        <f t="shared" si="10"/>
        <v>7943.3110000000006</v>
      </c>
      <c r="N51" s="88">
        <f t="shared" si="10"/>
        <v>7884.9439999999995</v>
      </c>
      <c r="O51" s="88">
        <f t="shared" si="10"/>
        <v>7469.9809999999998</v>
      </c>
      <c r="P51" s="88">
        <f t="shared" si="10"/>
        <v>7242.6759999999995</v>
      </c>
      <c r="Q51" s="88">
        <f t="shared" si="10"/>
        <v>7172.8189999999995</v>
      </c>
      <c r="R51" s="88">
        <f t="shared" si="10"/>
        <v>7145.8130000000001</v>
      </c>
      <c r="S51" s="88">
        <f t="shared" si="10"/>
        <v>7629.1100000000006</v>
      </c>
      <c r="T51" s="88">
        <f t="shared" si="10"/>
        <v>7618.366</v>
      </c>
      <c r="U51" s="88">
        <f t="shared" si="10"/>
        <v>7811.7509999999993</v>
      </c>
      <c r="V51" s="88">
        <f t="shared" si="10"/>
        <v>7820.7769999999991</v>
      </c>
      <c r="W51" s="88">
        <f t="shared" si="10"/>
        <v>7339.81</v>
      </c>
      <c r="X51" s="88">
        <f t="shared" si="10"/>
        <v>7101.4740000000002</v>
      </c>
      <c r="Y51" s="88">
        <f t="shared" si="10"/>
        <v>6524.0319999999992</v>
      </c>
      <c r="Z51" s="89">
        <f t="shared" si="10"/>
        <v>0</v>
      </c>
      <c r="AA51" s="105">
        <f>SUM(B51:Z51)</f>
        <v>166719.68299999999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Q33" sqref="Q3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111.30000000000001</v>
      </c>
      <c r="C4" s="18">
        <v>58.399999999999977</v>
      </c>
      <c r="D4" s="18">
        <v>39.199999999999989</v>
      </c>
      <c r="E4" s="18">
        <v>69.5</v>
      </c>
      <c r="F4" s="18">
        <v>193.5</v>
      </c>
      <c r="G4" s="18">
        <v>273.89999999999998</v>
      </c>
      <c r="H4" s="18">
        <v>523.79999999999995</v>
      </c>
      <c r="I4" s="18">
        <v>195.2</v>
      </c>
      <c r="J4" s="18">
        <v>-4</v>
      </c>
      <c r="K4" s="18">
        <v>-127</v>
      </c>
      <c r="L4" s="18">
        <v>-127</v>
      </c>
      <c r="M4" s="18">
        <v>-127</v>
      </c>
      <c r="N4" s="18">
        <v>-127</v>
      </c>
      <c r="O4" s="18">
        <v>0.10000000000002274</v>
      </c>
      <c r="P4" s="18">
        <v>44.699999999999989</v>
      </c>
      <c r="Q4" s="18">
        <v>-101.89999999999998</v>
      </c>
      <c r="R4" s="18">
        <v>-84.899999999999977</v>
      </c>
      <c r="S4" s="18">
        <v>140</v>
      </c>
      <c r="T4" s="18">
        <v>-127.10000000000001</v>
      </c>
      <c r="U4" s="18">
        <v>-44.600000000000023</v>
      </c>
      <c r="V4" s="18">
        <v>248.8</v>
      </c>
      <c r="W4" s="18">
        <v>412.3</v>
      </c>
      <c r="X4" s="18">
        <v>361.1</v>
      </c>
      <c r="Y4" s="18">
        <v>364.7</v>
      </c>
      <c r="Z4" s="19"/>
      <c r="AA4" s="112">
        <f>SUM(B4:Z4)</f>
        <v>2165.9999999999995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362.22</v>
      </c>
      <c r="C7" s="118">
        <v>340.96</v>
      </c>
      <c r="D7" s="118">
        <v>260.43</v>
      </c>
      <c r="E7" s="118">
        <v>242.86</v>
      </c>
      <c r="F7" s="118">
        <v>256.64999999999998</v>
      </c>
      <c r="G7" s="118">
        <v>328.03</v>
      </c>
      <c r="H7" s="118">
        <v>337.46</v>
      </c>
      <c r="I7" s="118">
        <v>340.44</v>
      </c>
      <c r="J7" s="118">
        <v>336.52</v>
      </c>
      <c r="K7" s="118">
        <v>335.51</v>
      </c>
      <c r="L7" s="118">
        <v>331.32</v>
      </c>
      <c r="M7" s="118">
        <v>325.95999999999998</v>
      </c>
      <c r="N7" s="118">
        <v>319.95999999999998</v>
      </c>
      <c r="O7" s="118">
        <v>249.18</v>
      </c>
      <c r="P7" s="118">
        <v>246.3</v>
      </c>
      <c r="Q7" s="118">
        <v>281.41000000000003</v>
      </c>
      <c r="R7" s="118">
        <v>308.10000000000002</v>
      </c>
      <c r="S7" s="118">
        <v>385.16</v>
      </c>
      <c r="T7" s="118">
        <v>434.06</v>
      </c>
      <c r="U7" s="118">
        <v>451.3</v>
      </c>
      <c r="V7" s="118">
        <v>421.88</v>
      </c>
      <c r="W7" s="118">
        <v>399.15</v>
      </c>
      <c r="X7" s="118">
        <v>396.55</v>
      </c>
      <c r="Y7" s="118">
        <v>375.5</v>
      </c>
      <c r="Z7" s="119"/>
      <c r="AA7" s="120">
        <f>IF(SUM(B7:Z7)&lt;&gt;0,AVERAGEIF(B7:Z7,"&lt;&gt;"""),"")</f>
        <v>336.12125000000003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388.7</v>
      </c>
      <c r="C13" s="130">
        <v>441.6</v>
      </c>
      <c r="D13" s="130">
        <v>460.8</v>
      </c>
      <c r="E13" s="130">
        <v>430.5</v>
      </c>
      <c r="F13" s="130">
        <v>306.5</v>
      </c>
      <c r="G13" s="130">
        <v>226.1</v>
      </c>
      <c r="H13" s="130"/>
      <c r="I13" s="130">
        <v>304.8</v>
      </c>
      <c r="J13" s="130">
        <v>504</v>
      </c>
      <c r="K13" s="130">
        <v>627</v>
      </c>
      <c r="L13" s="130">
        <v>627</v>
      </c>
      <c r="M13" s="130">
        <v>627</v>
      </c>
      <c r="N13" s="130">
        <v>627</v>
      </c>
      <c r="O13" s="130">
        <v>499.9</v>
      </c>
      <c r="P13" s="130">
        <v>455.3</v>
      </c>
      <c r="Q13" s="130">
        <v>601.9</v>
      </c>
      <c r="R13" s="130">
        <v>584.9</v>
      </c>
      <c r="S13" s="130">
        <v>360</v>
      </c>
      <c r="T13" s="130">
        <v>138.9</v>
      </c>
      <c r="U13" s="130">
        <v>291.3</v>
      </c>
      <c r="V13" s="130">
        <v>251.2</v>
      </c>
      <c r="W13" s="130">
        <v>87.7</v>
      </c>
      <c r="X13" s="130">
        <v>138.9</v>
      </c>
      <c r="Y13" s="131">
        <v>135.30000000000001</v>
      </c>
      <c r="Z13" s="132"/>
      <c r="AA13" s="133">
        <f t="shared" si="0"/>
        <v>9116.2999999999993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388.7</v>
      </c>
      <c r="C16" s="136">
        <f t="shared" si="1"/>
        <v>441.6</v>
      </c>
      <c r="D16" s="136">
        <f t="shared" si="1"/>
        <v>460.8</v>
      </c>
      <c r="E16" s="136">
        <f t="shared" si="1"/>
        <v>430.5</v>
      </c>
      <c r="F16" s="136">
        <f t="shared" si="1"/>
        <v>306.5</v>
      </c>
      <c r="G16" s="136">
        <f t="shared" si="1"/>
        <v>226.1</v>
      </c>
      <c r="H16" s="136">
        <f t="shared" si="1"/>
        <v>0</v>
      </c>
      <c r="I16" s="136">
        <f t="shared" si="1"/>
        <v>304.8</v>
      </c>
      <c r="J16" s="136">
        <f t="shared" si="1"/>
        <v>504</v>
      </c>
      <c r="K16" s="136">
        <f t="shared" si="1"/>
        <v>627</v>
      </c>
      <c r="L16" s="136">
        <f t="shared" si="1"/>
        <v>627</v>
      </c>
      <c r="M16" s="136">
        <f t="shared" si="1"/>
        <v>627</v>
      </c>
      <c r="N16" s="136">
        <f t="shared" si="1"/>
        <v>627</v>
      </c>
      <c r="O16" s="136">
        <f t="shared" si="1"/>
        <v>499.9</v>
      </c>
      <c r="P16" s="136">
        <f t="shared" si="1"/>
        <v>455.3</v>
      </c>
      <c r="Q16" s="136">
        <f t="shared" si="1"/>
        <v>601.9</v>
      </c>
      <c r="R16" s="136">
        <f t="shared" si="1"/>
        <v>584.9</v>
      </c>
      <c r="S16" s="136">
        <f t="shared" si="1"/>
        <v>360</v>
      </c>
      <c r="T16" s="136">
        <f t="shared" si="1"/>
        <v>138.9</v>
      </c>
      <c r="U16" s="136">
        <f t="shared" si="1"/>
        <v>291.3</v>
      </c>
      <c r="V16" s="136">
        <f t="shared" si="1"/>
        <v>251.2</v>
      </c>
      <c r="W16" s="136">
        <f t="shared" si="1"/>
        <v>87.7</v>
      </c>
      <c r="X16" s="136">
        <f t="shared" si="1"/>
        <v>138.9</v>
      </c>
      <c r="Y16" s="136">
        <f t="shared" si="1"/>
        <v>135.30000000000001</v>
      </c>
      <c r="Z16" s="137" t="str">
        <f t="shared" si="1"/>
        <v/>
      </c>
      <c r="AA16" s="90">
        <f t="shared" si="0"/>
        <v>9116.2999999999993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23.8</v>
      </c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23.8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11.8</v>
      </c>
      <c r="U23" s="134">
        <v>246.7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11258.5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523.79999999999995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500</v>
      </c>
      <c r="S24" s="136">
        <f t="shared" si="3"/>
        <v>500</v>
      </c>
      <c r="T24" s="136">
        <f t="shared" si="3"/>
        <v>11.8</v>
      </c>
      <c r="U24" s="136">
        <f t="shared" si="3"/>
        <v>246.7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11282.3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2022-03-05T12:12:06Z</dcterms:created>
  <dcterms:modified xsi:type="dcterms:W3CDTF">2022-03-05T12:12:06Z</dcterms:modified>
</cp:coreProperties>
</file>