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<sst xmlns="http://schemas.openxmlformats.org/spreadsheetml/2006/main" count="117" uniqueCount="53">
  <si>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04/03/2022 14:15:09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</si>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</sst>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1233</c:v>
                </c:pt>
                <c:pt idx="1">
                  <c:v>1243</c:v>
                </c:pt>
                <c:pt idx="2">
                  <c:v>1248</c:v>
                </c:pt>
                <c:pt idx="3">
                  <c:v>1253</c:v>
                </c:pt>
                <c:pt idx="4">
                  <c:v>1258</c:v>
                </c:pt>
                <c:pt idx="5">
                  <c:v>1258</c:v>
                </c:pt>
                <c:pt idx="6">
                  <c:v>1263</c:v>
                </c:pt>
                <c:pt idx="7">
                  <c:v>1278</c:v>
                </c:pt>
                <c:pt idx="8">
                  <c:v>1293</c:v>
                </c:pt>
                <c:pt idx="9">
                  <c:v>1273</c:v>
                </c:pt>
                <c:pt idx="10">
                  <c:v>1253</c:v>
                </c:pt>
                <c:pt idx="11">
                  <c:v>1248</c:v>
                </c:pt>
                <c:pt idx="12">
                  <c:v>1243</c:v>
                </c:pt>
                <c:pt idx="13">
                  <c:v>1248</c:v>
                </c:pt>
                <c:pt idx="14">
                  <c:v>1253</c:v>
                </c:pt>
                <c:pt idx="15">
                  <c:v>1253</c:v>
                </c:pt>
                <c:pt idx="16">
                  <c:v>1273</c:v>
                </c:pt>
                <c:pt idx="17">
                  <c:v>1283</c:v>
                </c:pt>
                <c:pt idx="18">
                  <c:v>1303</c:v>
                </c:pt>
                <c:pt idx="19">
                  <c:v>1303</c:v>
                </c:pt>
                <c:pt idx="20">
                  <c:v>1293</c:v>
                </c:pt>
                <c:pt idx="21">
                  <c:v>1248</c:v>
                </c:pt>
                <c:pt idx="22">
                  <c:v>1243</c:v>
                </c:pt>
                <c:pt idx="23">
                  <c:v>1221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259</c:v>
                </c:pt>
                <c:pt idx="1">
                  <c:v>242</c:v>
                </c:pt>
                <c:pt idx="2">
                  <c:v>231</c:v>
                </c:pt>
                <c:pt idx="3">
                  <c:v>227</c:v>
                </c:pt>
                <c:pt idx="4">
                  <c:v>233</c:v>
                </c:pt>
                <c:pt idx="5">
                  <c:v>256</c:v>
                </c:pt>
                <c:pt idx="6">
                  <c:v>284</c:v>
                </c:pt>
                <c:pt idx="7">
                  <c:v>296.64999999999998</c:v>
                </c:pt>
                <c:pt idx="8">
                  <c:v>296.64999999999998</c:v>
                </c:pt>
                <c:pt idx="9">
                  <c:v>286.64999999999998</c:v>
                </c:pt>
                <c:pt idx="10">
                  <c:v>274.64999999999998</c:v>
                </c:pt>
                <c:pt idx="11">
                  <c:v>274.64999999999998</c:v>
                </c:pt>
                <c:pt idx="12">
                  <c:v>274.64999999999998</c:v>
                </c:pt>
                <c:pt idx="13">
                  <c:v>274.64999999999998</c:v>
                </c:pt>
                <c:pt idx="14">
                  <c:v>274.64999999999998</c:v>
                </c:pt>
                <c:pt idx="15">
                  <c:v>286.64999999999998</c:v>
                </c:pt>
                <c:pt idx="16">
                  <c:v>296.64999999999998</c:v>
                </c:pt>
                <c:pt idx="17">
                  <c:v>306.64999999999998</c:v>
                </c:pt>
                <c:pt idx="18">
                  <c:v>341.15</c:v>
                </c:pt>
                <c:pt idx="19">
                  <c:v>353.15</c:v>
                </c:pt>
                <c:pt idx="20">
                  <c:v>347.65</c:v>
                </c:pt>
                <c:pt idx="21">
                  <c:v>315</c:v>
                </c:pt>
                <c:pt idx="22">
                  <c:v>271</c:v>
                </c:pt>
                <c:pt idx="23">
                  <c:v>241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3789.375</c:v>
                </c:pt>
                <c:pt idx="1">
                  <c:v>3715.2150000000001</c:v>
                </c:pt>
                <c:pt idx="2">
                  <c:v>3538.011</c:v>
                </c:pt>
                <c:pt idx="3">
                  <c:v>3361.4459999999999</c:v>
                </c:pt>
                <c:pt idx="4">
                  <c:v>3444.471</c:v>
                </c:pt>
                <c:pt idx="5">
                  <c:v>3705.5329999999999</c:v>
                </c:pt>
                <c:pt idx="6">
                  <c:v>3629.4989999999998</c:v>
                </c:pt>
                <c:pt idx="7">
                  <c:v>3748.5729999999999</c:v>
                </c:pt>
                <c:pt idx="8">
                  <c:v>3744.6530000000002</c:v>
                </c:pt>
                <c:pt idx="9">
                  <c:v>3638.6849999999999</c:v>
                </c:pt>
                <c:pt idx="10">
                  <c:v>3768.7050000000004</c:v>
                </c:pt>
                <c:pt idx="11">
                  <c:v>3786.212</c:v>
                </c:pt>
                <c:pt idx="12">
                  <c:v>3782.7</c:v>
                </c:pt>
                <c:pt idx="13">
                  <c:v>3660.5630000000001</c:v>
                </c:pt>
                <c:pt idx="14">
                  <c:v>3721.5070000000001</c:v>
                </c:pt>
                <c:pt idx="15">
                  <c:v>3841.444</c:v>
                </c:pt>
                <c:pt idx="16">
                  <c:v>3948.7640000000001</c:v>
                </c:pt>
                <c:pt idx="17">
                  <c:v>4182.4049999999997</c:v>
                </c:pt>
                <c:pt idx="18">
                  <c:v>4076.875</c:v>
                </c:pt>
                <c:pt idx="19">
                  <c:v>4080.4079999999999</c:v>
                </c:pt>
                <c:pt idx="20">
                  <c:v>4186.5560000000005</c:v>
                </c:pt>
                <c:pt idx="21">
                  <c:v>4181.7749999999996</c:v>
                </c:pt>
                <c:pt idx="22">
                  <c:v>3981.9349999999999</c:v>
                </c:pt>
                <c:pt idx="23">
                  <c:v>3881.5929999999998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130.80000000000001</c:v>
                </c:pt>
                <c:pt idx="1">
                  <c:v>271.7</c:v>
                </c:pt>
                <c:pt idx="2">
                  <c:v>361.7</c:v>
                </c:pt>
                <c:pt idx="3">
                  <c:v>330.8</c:v>
                </c:pt>
                <c:pt idx="4">
                  <c:v>246.2</c:v>
                </c:pt>
                <c:pt idx="5">
                  <c:v>104</c:v>
                </c:pt>
                <c:pt idx="6">
                  <c:v>259</c:v>
                </c:pt>
                <c:pt idx="7">
                  <c:v>214</c:v>
                </c:pt>
                <c:pt idx="8">
                  <c:v>262.89999999999998</c:v>
                </c:pt>
                <c:pt idx="9">
                  <c:v>823</c:v>
                </c:pt>
                <c:pt idx="10">
                  <c:v>730</c:v>
                </c:pt>
                <c:pt idx="11">
                  <c:v>714</c:v>
                </c:pt>
                <c:pt idx="12">
                  <c:v>746</c:v>
                </c:pt>
                <c:pt idx="13">
                  <c:v>730</c:v>
                </c:pt>
                <c:pt idx="14">
                  <c:v>730</c:v>
                </c:pt>
                <c:pt idx="15">
                  <c:v>735</c:v>
                </c:pt>
                <c:pt idx="16">
                  <c:v>823</c:v>
                </c:pt>
                <c:pt idx="17">
                  <c:v>245.70000000000002</c:v>
                </c:pt>
                <c:pt idx="18">
                  <c:v>407.3</c:v>
                </c:pt>
                <c:pt idx="19">
                  <c:v>380.2</c:v>
                </c:pt>
                <c:pt idx="20">
                  <c:v>319</c:v>
                </c:pt>
                <c:pt idx="21">
                  <c:v>201</c:v>
                </c:pt>
                <c:pt idx="22">
                  <c:v>135</c:v>
                </c:pt>
                <c:pt idx="23">
                  <c:v>136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563.49</c:v>
                </c:pt>
                <c:pt idx="1">
                  <c:v>554.26900000000012</c:v>
                </c:pt>
                <c:pt idx="2">
                  <c:v>564.28199999999993</c:v>
                </c:pt>
                <c:pt idx="3">
                  <c:v>587.947</c:v>
                </c:pt>
                <c:pt idx="4">
                  <c:v>592.96899999999994</c:v>
                </c:pt>
                <c:pt idx="5">
                  <c:v>587.47400000000016</c:v>
                </c:pt>
                <c:pt idx="6">
                  <c:v>657.38900000000024</c:v>
                </c:pt>
                <c:pt idx="7">
                  <c:v>879.58600000000013</c:v>
                </c:pt>
                <c:pt idx="8">
                  <c:v>1148.3450000000003</c:v>
                </c:pt>
                <c:pt idx="9">
                  <c:v>1354.4480000000003</c:v>
                </c:pt>
                <c:pt idx="10">
                  <c:v>1475.9260000000002</c:v>
                </c:pt>
                <c:pt idx="11">
                  <c:v>1516.1819999999996</c:v>
                </c:pt>
                <c:pt idx="12">
                  <c:v>1504.6699999999998</c:v>
                </c:pt>
                <c:pt idx="13">
                  <c:v>1415.3150000000001</c:v>
                </c:pt>
                <c:pt idx="14">
                  <c:v>1280.8210000000001</c:v>
                </c:pt>
                <c:pt idx="15">
                  <c:v>1133.2719999999999</c:v>
                </c:pt>
                <c:pt idx="16">
                  <c:v>1007.8339999999996</c:v>
                </c:pt>
                <c:pt idx="17">
                  <c:v>965.78899999999999</c:v>
                </c:pt>
                <c:pt idx="18">
                  <c:v>979.95200000000011</c:v>
                </c:pt>
                <c:pt idx="19">
                  <c:v>1005.3910000000001</c:v>
                </c:pt>
                <c:pt idx="20">
                  <c:v>1011.527</c:v>
                </c:pt>
                <c:pt idx="21">
                  <c:v>1020.196</c:v>
                </c:pt>
                <c:pt idx="22">
                  <c:v>1028.9249999999997</c:v>
                </c:pt>
                <c:pt idx="23">
                  <c:v>1031.52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32</c:v>
                </c:pt>
                <c:pt idx="1">
                  <c:v>31</c:v>
                </c:pt>
                <c:pt idx="2">
                  <c:v>31</c:v>
                </c:pt>
                <c:pt idx="3">
                  <c:v>31</c:v>
                </c:pt>
                <c:pt idx="4">
                  <c:v>32</c:v>
                </c:pt>
                <c:pt idx="5">
                  <c:v>33</c:v>
                </c:pt>
                <c:pt idx="6">
                  <c:v>43</c:v>
                </c:pt>
                <c:pt idx="7">
                  <c:v>63</c:v>
                </c:pt>
                <c:pt idx="8">
                  <c:v>84</c:v>
                </c:pt>
                <c:pt idx="9">
                  <c:v>98</c:v>
                </c:pt>
                <c:pt idx="10">
                  <c:v>111</c:v>
                </c:pt>
                <c:pt idx="11">
                  <c:v>118</c:v>
                </c:pt>
                <c:pt idx="12">
                  <c:v>122</c:v>
                </c:pt>
                <c:pt idx="13">
                  <c:v>120</c:v>
                </c:pt>
                <c:pt idx="14">
                  <c:v>109</c:v>
                </c:pt>
                <c:pt idx="15">
                  <c:v>91</c:v>
                </c:pt>
                <c:pt idx="16">
                  <c:v>73</c:v>
                </c:pt>
                <c:pt idx="17">
                  <c:v>71</c:v>
                </c:pt>
                <c:pt idx="18">
                  <c:v>78</c:v>
                </c:pt>
                <c:pt idx="19">
                  <c:v>81</c:v>
                </c:pt>
                <c:pt idx="20">
                  <c:v>83</c:v>
                </c:pt>
                <c:pt idx="21">
                  <c:v>82</c:v>
                </c:pt>
                <c:pt idx="22">
                  <c:v>78</c:v>
                </c:pt>
                <c:pt idx="23">
                  <c:v>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237.95499999999998</c:v>
                </c:pt>
                <c:pt idx="1">
                  <c:v>46.262999999999998</c:v>
                </c:pt>
                <c:pt idx="3">
                  <c:v>100</c:v>
                </c:pt>
                <c:pt idx="4">
                  <c:v>100</c:v>
                </c:pt>
                <c:pt idx="5">
                  <c:v>256.90499999999997</c:v>
                </c:pt>
                <c:pt idx="6">
                  <c:v>636</c:v>
                </c:pt>
                <c:pt idx="7">
                  <c:v>686</c:v>
                </c:pt>
                <c:pt idx="8">
                  <c:v>762.81500000000005</c:v>
                </c:pt>
                <c:pt idx="9">
                  <c:v>425</c:v>
                </c:pt>
                <c:pt idx="10">
                  <c:v>575</c:v>
                </c:pt>
                <c:pt idx="11">
                  <c:v>658.03</c:v>
                </c:pt>
                <c:pt idx="12">
                  <c:v>659.86300000000006</c:v>
                </c:pt>
                <c:pt idx="13">
                  <c:v>456</c:v>
                </c:pt>
                <c:pt idx="14">
                  <c:v>441</c:v>
                </c:pt>
                <c:pt idx="15">
                  <c:v>542</c:v>
                </c:pt>
                <c:pt idx="16">
                  <c:v>396</c:v>
                </c:pt>
                <c:pt idx="17">
                  <c:v>798</c:v>
                </c:pt>
                <c:pt idx="18">
                  <c:v>963.62400000000002</c:v>
                </c:pt>
                <c:pt idx="19">
                  <c:v>872</c:v>
                </c:pt>
                <c:pt idx="20">
                  <c:v>865.62400000000002</c:v>
                </c:pt>
                <c:pt idx="21">
                  <c:v>585.91200000000003</c:v>
                </c:pt>
                <c:pt idx="22">
                  <c:v>574.47900000000004</c:v>
                </c:pt>
                <c:pt idx="23">
                  <c:v>90.784999999999997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765688"/>
        <c:axId val="180766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6245.6139999999996</c:v>
                </c:pt>
                <c:pt idx="1">
                  <c:v>6103.396999999999</c:v>
                </c:pt>
                <c:pt idx="2">
                  <c:v>5973.9929999999995</c:v>
                </c:pt>
                <c:pt idx="3">
                  <c:v>5891.2039999999997</c:v>
                </c:pt>
                <c:pt idx="4">
                  <c:v>5906.6539999999995</c:v>
                </c:pt>
                <c:pt idx="5">
                  <c:v>6200.8839999999991</c:v>
                </c:pt>
                <c:pt idx="6">
                  <c:v>6771.8870000000015</c:v>
                </c:pt>
                <c:pt idx="7">
                  <c:v>7165.8380000000016</c:v>
                </c:pt>
                <c:pt idx="8">
                  <c:v>7592.3470000000007</c:v>
                </c:pt>
                <c:pt idx="9">
                  <c:v>7898.7830000000004</c:v>
                </c:pt>
                <c:pt idx="10">
                  <c:v>8188.2810000000018</c:v>
                </c:pt>
                <c:pt idx="11">
                  <c:v>8315.0740000000005</c:v>
                </c:pt>
                <c:pt idx="12">
                  <c:v>8332.882999999998</c:v>
                </c:pt>
                <c:pt idx="13">
                  <c:v>7904.5130000000017</c:v>
                </c:pt>
                <c:pt idx="14">
                  <c:v>7809.9900000000025</c:v>
                </c:pt>
                <c:pt idx="15">
                  <c:v>7882.3959999999988</c:v>
                </c:pt>
                <c:pt idx="16">
                  <c:v>7818.255000000001</c:v>
                </c:pt>
                <c:pt idx="17">
                  <c:v>7852.57</c:v>
                </c:pt>
                <c:pt idx="18">
                  <c:v>8149.9479999999967</c:v>
                </c:pt>
                <c:pt idx="19">
                  <c:v>8075.165</c:v>
                </c:pt>
                <c:pt idx="20">
                  <c:v>8106.3339999999971</c:v>
                </c:pt>
                <c:pt idx="21">
                  <c:v>7633.9190000000017</c:v>
                </c:pt>
                <c:pt idx="22">
                  <c:v>7312.2999999999984</c:v>
                </c:pt>
                <c:pt idx="23">
                  <c:v>6670.9059999999999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765688"/>
        <c:axId val="180766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356.75</c:v>
                </c:pt>
                <c:pt idx="1">
                  <c:v>337.65</c:v>
                </c:pt>
                <c:pt idx="2">
                  <c:v>320.33</c:v>
                </c:pt>
                <c:pt idx="3">
                  <c:v>313.13</c:v>
                </c:pt>
                <c:pt idx="4">
                  <c:v>314.85000000000002</c:v>
                </c:pt>
                <c:pt idx="5">
                  <c:v>327.08999999999997</c:v>
                </c:pt>
                <c:pt idx="6">
                  <c:v>320.25</c:v>
                </c:pt>
                <c:pt idx="7">
                  <c:v>357.9</c:v>
                </c:pt>
                <c:pt idx="8">
                  <c:v>358.37</c:v>
                </c:pt>
                <c:pt idx="9">
                  <c:v>339.23</c:v>
                </c:pt>
                <c:pt idx="10">
                  <c:v>335.07</c:v>
                </c:pt>
                <c:pt idx="11">
                  <c:v>326.99</c:v>
                </c:pt>
                <c:pt idx="12">
                  <c:v>324.04000000000002</c:v>
                </c:pt>
                <c:pt idx="13">
                  <c:v>313</c:v>
                </c:pt>
                <c:pt idx="14">
                  <c:v>313</c:v>
                </c:pt>
                <c:pt idx="15">
                  <c:v>321.8</c:v>
                </c:pt>
                <c:pt idx="16">
                  <c:v>347.47</c:v>
                </c:pt>
                <c:pt idx="17">
                  <c:v>380</c:v>
                </c:pt>
                <c:pt idx="18">
                  <c:v>405.78</c:v>
                </c:pt>
                <c:pt idx="19">
                  <c:v>408.85</c:v>
                </c:pt>
                <c:pt idx="20">
                  <c:v>392.41</c:v>
                </c:pt>
                <c:pt idx="21">
                  <c:v>364.84</c:v>
                </c:pt>
                <c:pt idx="22">
                  <c:v>354.23</c:v>
                </c:pt>
                <c:pt idx="23">
                  <c:v>340.72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432496"/>
        <c:axId val="423432104"/>
      </c:lineChart>
      <c:catAx>
        <c:axId val="180765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766080"/>
        <c:crosses val="autoZero"/>
        <c:auto val="1"/>
        <c:lblAlgn val="ctr"/>
        <c:lblOffset val="100"/>
        <c:noMultiLvlLbl val="0"/>
      </c:catAx>
      <c:valAx>
        <c:axId val="18076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765688"/>
        <c:crosses val="autoZero"/>
        <c:crossBetween val="between"/>
      </c:valAx>
      <c:valAx>
        <c:axId val="423432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432496"/>
        <c:crosses val="max"/>
        <c:crossBetween val="between"/>
      </c:valAx>
      <c:catAx>
        <c:axId val="423432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432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6245.62</v>
      </c>
      <c r="C4" s="18">
        <v>6103.447000000001</v>
      </c>
      <c r="D4" s="18">
        <v>5973.9929999999995</v>
      </c>
      <c r="E4" s="18">
        <v>5891.1930000000002</v>
      </c>
      <c r="F4" s="18">
        <v>5906.6400000000012</v>
      </c>
      <c r="G4" s="18">
        <v>6200.9120000000012</v>
      </c>
      <c r="H4" s="18">
        <v>6771.887999999999</v>
      </c>
      <c r="I4" s="18">
        <v>7165.8090000000002</v>
      </c>
      <c r="J4" s="18">
        <v>7592.3629999999985</v>
      </c>
      <c r="K4" s="18">
        <v>7898.7829999999994</v>
      </c>
      <c r="L4" s="18">
        <v>8188.2809999999999</v>
      </c>
      <c r="M4" s="18">
        <v>8315.0740000000005</v>
      </c>
      <c r="N4" s="18">
        <v>8332.8830000000016</v>
      </c>
      <c r="O4" s="18">
        <v>7904.5279999999984</v>
      </c>
      <c r="P4" s="18">
        <v>7809.978000000001</v>
      </c>
      <c r="Q4" s="18">
        <v>7882.3660000000009</v>
      </c>
      <c r="R4" s="18">
        <v>7818.2480000000014</v>
      </c>
      <c r="S4" s="18">
        <v>7852.5439999999999</v>
      </c>
      <c r="T4" s="18">
        <v>8149.9010000000007</v>
      </c>
      <c r="U4" s="18">
        <v>8075.1489999999994</v>
      </c>
      <c r="V4" s="18">
        <v>8106.357</v>
      </c>
      <c r="W4" s="18">
        <v>7633.8830000000016</v>
      </c>
      <c r="X4" s="18">
        <v>7312.3390000000009</v>
      </c>
      <c r="Y4" s="18">
        <v>6670.898000000001</v>
      </c>
      <c r="Z4" s="19"/>
      <c r="AA4" s="20">
        <f>SUM(B4:Z4)</f>
        <v>175803.07699999999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356.75</v>
      </c>
      <c r="C7" s="28">
        <v>337.65</v>
      </c>
      <c r="D7" s="28">
        <v>320.33</v>
      </c>
      <c r="E7" s="28">
        <v>313.13</v>
      </c>
      <c r="F7" s="28">
        <v>314.85000000000002</v>
      </c>
      <c r="G7" s="28">
        <v>327.08999999999997</v>
      </c>
      <c r="H7" s="28">
        <v>320.25</v>
      </c>
      <c r="I7" s="28">
        <v>357.9</v>
      </c>
      <c r="J7" s="28">
        <v>358.37</v>
      </c>
      <c r="K7" s="28">
        <v>339.23</v>
      </c>
      <c r="L7" s="28">
        <v>335.07</v>
      </c>
      <c r="M7" s="28">
        <v>326.99</v>
      </c>
      <c r="N7" s="28">
        <v>324.04000000000002</v>
      </c>
      <c r="O7" s="28">
        <v>313</v>
      </c>
      <c r="P7" s="28">
        <v>313</v>
      </c>
      <c r="Q7" s="28">
        <v>321.8</v>
      </c>
      <c r="R7" s="28">
        <v>347.47</v>
      </c>
      <c r="S7" s="28">
        <v>380</v>
      </c>
      <c r="T7" s="28">
        <v>405.78</v>
      </c>
      <c r="U7" s="28">
        <v>408.85</v>
      </c>
      <c r="V7" s="28">
        <v>392.41</v>
      </c>
      <c r="W7" s="28">
        <v>364.84</v>
      </c>
      <c r="X7" s="28">
        <v>354.23</v>
      </c>
      <c r="Y7" s="28">
        <v>340.72</v>
      </c>
      <c r="Z7" s="29"/>
      <c r="AA7" s="30">
        <f>IF(SUM(B7:Z7)&lt;&gt;0,AVERAGEIF(B7:Z7,"&lt;&gt;"""),"")</f>
        <v>344.73958333333331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1233</v>
      </c>
      <c r="C10" s="42">
        <v>1243</v>
      </c>
      <c r="D10" s="42">
        <v>1248</v>
      </c>
      <c r="E10" s="42">
        <v>1253</v>
      </c>
      <c r="F10" s="42">
        <v>1258</v>
      </c>
      <c r="G10" s="42">
        <v>1258</v>
      </c>
      <c r="H10" s="42">
        <v>1263</v>
      </c>
      <c r="I10" s="42">
        <v>1278</v>
      </c>
      <c r="J10" s="42">
        <v>1293</v>
      </c>
      <c r="K10" s="42">
        <v>1273</v>
      </c>
      <c r="L10" s="42">
        <v>1253</v>
      </c>
      <c r="M10" s="42">
        <v>1248</v>
      </c>
      <c r="N10" s="42">
        <v>1243</v>
      </c>
      <c r="O10" s="42">
        <v>1248</v>
      </c>
      <c r="P10" s="42">
        <v>1253</v>
      </c>
      <c r="Q10" s="42">
        <v>1253</v>
      </c>
      <c r="R10" s="42">
        <v>1273</v>
      </c>
      <c r="S10" s="42">
        <v>1283</v>
      </c>
      <c r="T10" s="42">
        <v>1303</v>
      </c>
      <c r="U10" s="42">
        <v>1303</v>
      </c>
      <c r="V10" s="42">
        <v>1293</v>
      </c>
      <c r="W10" s="42">
        <v>1248</v>
      </c>
      <c r="X10" s="42">
        <v>1243</v>
      </c>
      <c r="Y10" s="42">
        <v>1221</v>
      </c>
      <c r="Z10" s="43"/>
      <c r="AA10" s="44">
        <f t="shared" ref="AA10:AA15" si="0">SUM(B10:Z10)</f>
        <v>30265</v>
      </c>
    </row>
    <row r="11" spans="1:27" ht="24.95" customHeight="1" x14ac:dyDescent="0.2">
      <c r="A11" s="45" t="s">
        <v>7</v>
      </c>
      <c r="B11" s="46">
        <v>259</v>
      </c>
      <c r="C11" s="47">
        <v>242</v>
      </c>
      <c r="D11" s="47">
        <v>231</v>
      </c>
      <c r="E11" s="47">
        <v>227</v>
      </c>
      <c r="F11" s="47">
        <v>233</v>
      </c>
      <c r="G11" s="47">
        <v>256</v>
      </c>
      <c r="H11" s="47">
        <v>284</v>
      </c>
      <c r="I11" s="47">
        <v>296.64999999999998</v>
      </c>
      <c r="J11" s="47">
        <v>296.64999999999998</v>
      </c>
      <c r="K11" s="47">
        <v>286.64999999999998</v>
      </c>
      <c r="L11" s="47">
        <v>274.64999999999998</v>
      </c>
      <c r="M11" s="47">
        <v>274.64999999999998</v>
      </c>
      <c r="N11" s="47">
        <v>274.64999999999998</v>
      </c>
      <c r="O11" s="47">
        <v>274.64999999999998</v>
      </c>
      <c r="P11" s="47">
        <v>274.64999999999998</v>
      </c>
      <c r="Q11" s="47">
        <v>286.64999999999998</v>
      </c>
      <c r="R11" s="47">
        <v>296.64999999999998</v>
      </c>
      <c r="S11" s="47">
        <v>306.64999999999998</v>
      </c>
      <c r="T11" s="47">
        <v>341.15</v>
      </c>
      <c r="U11" s="47">
        <v>353.15</v>
      </c>
      <c r="V11" s="47">
        <v>347.65</v>
      </c>
      <c r="W11" s="47">
        <v>315</v>
      </c>
      <c r="X11" s="47">
        <v>271</v>
      </c>
      <c r="Y11" s="47">
        <v>241</v>
      </c>
      <c r="Z11" s="48"/>
      <c r="AA11" s="49">
        <f t="shared" si="0"/>
        <v>6744.0999999999985</v>
      </c>
    </row>
    <row r="12" spans="1:27" ht="24.95" customHeight="1" x14ac:dyDescent="0.2">
      <c r="A12" s="50" t="s">
        <v>8</v>
      </c>
      <c r="B12" s="51">
        <v>3789.375</v>
      </c>
      <c r="C12" s="52">
        <v>3715.2150000000001</v>
      </c>
      <c r="D12" s="52">
        <v>3538.011</v>
      </c>
      <c r="E12" s="52">
        <v>3361.4459999999999</v>
      </c>
      <c r="F12" s="52">
        <v>3444.471</v>
      </c>
      <c r="G12" s="52">
        <v>3705.5329999999999</v>
      </c>
      <c r="H12" s="52">
        <v>3629.4989999999998</v>
      </c>
      <c r="I12" s="52">
        <v>3748.5729999999999</v>
      </c>
      <c r="J12" s="52">
        <v>3744.6530000000002</v>
      </c>
      <c r="K12" s="52">
        <v>3638.6849999999999</v>
      </c>
      <c r="L12" s="52">
        <v>3768.7050000000004</v>
      </c>
      <c r="M12" s="52">
        <v>3786.212</v>
      </c>
      <c r="N12" s="52">
        <v>3782.7</v>
      </c>
      <c r="O12" s="52">
        <v>3660.5630000000001</v>
      </c>
      <c r="P12" s="52">
        <v>3721.5070000000001</v>
      </c>
      <c r="Q12" s="52">
        <v>3841.444</v>
      </c>
      <c r="R12" s="52">
        <v>3948.7640000000001</v>
      </c>
      <c r="S12" s="52">
        <v>4182.4049999999997</v>
      </c>
      <c r="T12" s="52">
        <v>4076.875</v>
      </c>
      <c r="U12" s="52">
        <v>4080.4079999999999</v>
      </c>
      <c r="V12" s="52">
        <v>4186.5560000000005</v>
      </c>
      <c r="W12" s="52">
        <v>4181.7749999999996</v>
      </c>
      <c r="X12" s="52">
        <v>3981.9349999999999</v>
      </c>
      <c r="Y12" s="52">
        <v>3881.5929999999998</v>
      </c>
      <c r="Z12" s="53"/>
      <c r="AA12" s="54">
        <f t="shared" si="0"/>
        <v>91396.902999999977</v>
      </c>
    </row>
    <row r="13" spans="1:27" ht="24.95" customHeight="1" x14ac:dyDescent="0.2">
      <c r="A13" s="50" t="s">
        <v>9</v>
      </c>
      <c r="B13" s="51">
        <v>237.95499999999998</v>
      </c>
      <c r="C13" s="52">
        <v>46.262999999999998</v>
      </c>
      <c r="D13" s="52"/>
      <c r="E13" s="52">
        <v>100</v>
      </c>
      <c r="F13" s="52">
        <v>100</v>
      </c>
      <c r="G13" s="52">
        <v>256.90499999999997</v>
      </c>
      <c r="H13" s="52">
        <v>636</v>
      </c>
      <c r="I13" s="52">
        <v>686</v>
      </c>
      <c r="J13" s="52">
        <v>762.81500000000005</v>
      </c>
      <c r="K13" s="52">
        <v>425</v>
      </c>
      <c r="L13" s="52">
        <v>575</v>
      </c>
      <c r="M13" s="52">
        <v>658.03</v>
      </c>
      <c r="N13" s="52">
        <v>659.86300000000006</v>
      </c>
      <c r="O13" s="52">
        <v>456</v>
      </c>
      <c r="P13" s="52">
        <v>441</v>
      </c>
      <c r="Q13" s="52">
        <v>542</v>
      </c>
      <c r="R13" s="52">
        <v>396</v>
      </c>
      <c r="S13" s="52">
        <v>798</v>
      </c>
      <c r="T13" s="52">
        <v>963.62400000000002</v>
      </c>
      <c r="U13" s="52">
        <v>872</v>
      </c>
      <c r="V13" s="52">
        <v>865.62400000000002</v>
      </c>
      <c r="W13" s="52">
        <v>585.91200000000003</v>
      </c>
      <c r="X13" s="52">
        <v>574.47900000000004</v>
      </c>
      <c r="Y13" s="52">
        <v>90.784999999999997</v>
      </c>
      <c r="Z13" s="53"/>
      <c r="AA13" s="54">
        <f t="shared" si="0"/>
        <v>11729.254999999999</v>
      </c>
    </row>
    <row r="14" spans="1:27" ht="24.95" customHeight="1" x14ac:dyDescent="0.2">
      <c r="A14" s="55" t="s">
        <v>10</v>
      </c>
      <c r="B14" s="56">
        <v>563.49</v>
      </c>
      <c r="C14" s="57">
        <v>554.26900000000012</v>
      </c>
      <c r="D14" s="57">
        <v>564.28199999999993</v>
      </c>
      <c r="E14" s="57">
        <v>587.947</v>
      </c>
      <c r="F14" s="57">
        <v>592.96899999999994</v>
      </c>
      <c r="G14" s="57">
        <v>587.47400000000016</v>
      </c>
      <c r="H14" s="57">
        <v>657.38900000000024</v>
      </c>
      <c r="I14" s="57">
        <v>879.58600000000013</v>
      </c>
      <c r="J14" s="57">
        <v>1148.3450000000003</v>
      </c>
      <c r="K14" s="57">
        <v>1354.4480000000003</v>
      </c>
      <c r="L14" s="57">
        <v>1475.9260000000002</v>
      </c>
      <c r="M14" s="57">
        <v>1516.1819999999996</v>
      </c>
      <c r="N14" s="57">
        <v>1504.6699999999998</v>
      </c>
      <c r="O14" s="57">
        <v>1415.3150000000001</v>
      </c>
      <c r="P14" s="57">
        <v>1280.8210000000001</v>
      </c>
      <c r="Q14" s="57">
        <v>1133.2719999999999</v>
      </c>
      <c r="R14" s="57">
        <v>1007.8339999999996</v>
      </c>
      <c r="S14" s="57">
        <v>965.78899999999999</v>
      </c>
      <c r="T14" s="57">
        <v>979.95200000000011</v>
      </c>
      <c r="U14" s="57">
        <v>1005.3910000000001</v>
      </c>
      <c r="V14" s="57">
        <v>1011.527</v>
      </c>
      <c r="W14" s="57">
        <v>1020.196</v>
      </c>
      <c r="X14" s="57">
        <v>1028.9249999999997</v>
      </c>
      <c r="Y14" s="57">
        <v>1031.52</v>
      </c>
      <c r="Z14" s="58"/>
      <c r="AA14" s="59">
        <f t="shared" si="0"/>
        <v>23867.519000000004</v>
      </c>
    </row>
    <row r="15" spans="1:27" ht="24.95" customHeight="1" x14ac:dyDescent="0.2">
      <c r="A15" s="55" t="s">
        <v>11</v>
      </c>
      <c r="B15" s="56">
        <v>32</v>
      </c>
      <c r="C15" s="57">
        <v>31</v>
      </c>
      <c r="D15" s="57">
        <v>31</v>
      </c>
      <c r="E15" s="57">
        <v>31</v>
      </c>
      <c r="F15" s="57">
        <v>32</v>
      </c>
      <c r="G15" s="57">
        <v>33</v>
      </c>
      <c r="H15" s="57">
        <v>43</v>
      </c>
      <c r="I15" s="57">
        <v>63</v>
      </c>
      <c r="J15" s="57">
        <v>84</v>
      </c>
      <c r="K15" s="57">
        <v>98</v>
      </c>
      <c r="L15" s="57">
        <v>111</v>
      </c>
      <c r="M15" s="57">
        <v>118</v>
      </c>
      <c r="N15" s="57">
        <v>122</v>
      </c>
      <c r="O15" s="57">
        <v>120</v>
      </c>
      <c r="P15" s="57">
        <v>109</v>
      </c>
      <c r="Q15" s="57">
        <v>91</v>
      </c>
      <c r="R15" s="57">
        <v>73</v>
      </c>
      <c r="S15" s="57">
        <v>71</v>
      </c>
      <c r="T15" s="57">
        <v>78</v>
      </c>
      <c r="U15" s="57">
        <v>81</v>
      </c>
      <c r="V15" s="57">
        <v>83</v>
      </c>
      <c r="W15" s="57">
        <v>82</v>
      </c>
      <c r="X15" s="57">
        <v>78</v>
      </c>
      <c r="Y15" s="57">
        <v>69</v>
      </c>
      <c r="Z15" s="58"/>
      <c r="AA15" s="59">
        <f t="shared" si="0"/>
        <v>1764</v>
      </c>
    </row>
    <row r="16" spans="1:27" ht="30" customHeight="1" thickBot="1" x14ac:dyDescent="0.25">
      <c r="A16" s="60" t="s">
        <v>12</v>
      </c>
      <c r="B16" s="61">
        <f>IF(LEN(B$2)&gt;0,SUM(B10:B15),"")</f>
        <v>6114.82</v>
      </c>
      <c r="C16" s="62">
        <f t="shared" ref="C16:Z16" si="1">IF(LEN(C$2)&gt;0,SUM(C10:C15),"")</f>
        <v>5831.7470000000003</v>
      </c>
      <c r="D16" s="62">
        <f t="shared" si="1"/>
        <v>5612.2930000000006</v>
      </c>
      <c r="E16" s="62">
        <f t="shared" si="1"/>
        <v>5560.393</v>
      </c>
      <c r="F16" s="62">
        <f t="shared" si="1"/>
        <v>5660.44</v>
      </c>
      <c r="G16" s="62">
        <f t="shared" si="1"/>
        <v>6096.9119999999994</v>
      </c>
      <c r="H16" s="62">
        <f t="shared" si="1"/>
        <v>6512.8879999999999</v>
      </c>
      <c r="I16" s="62">
        <f t="shared" si="1"/>
        <v>6951.8090000000002</v>
      </c>
      <c r="J16" s="62">
        <f t="shared" si="1"/>
        <v>7329.4630000000006</v>
      </c>
      <c r="K16" s="62">
        <f t="shared" si="1"/>
        <v>7075.7830000000004</v>
      </c>
      <c r="L16" s="62">
        <f t="shared" si="1"/>
        <v>7458.2810000000009</v>
      </c>
      <c r="M16" s="62">
        <f t="shared" si="1"/>
        <v>7601.0739999999996</v>
      </c>
      <c r="N16" s="62">
        <f t="shared" si="1"/>
        <v>7586.8830000000007</v>
      </c>
      <c r="O16" s="62">
        <f t="shared" si="1"/>
        <v>7174.5280000000002</v>
      </c>
      <c r="P16" s="62">
        <f t="shared" si="1"/>
        <v>7079.9780000000001</v>
      </c>
      <c r="Q16" s="62">
        <f t="shared" si="1"/>
        <v>7147.366</v>
      </c>
      <c r="R16" s="62">
        <f t="shared" si="1"/>
        <v>6995.2480000000005</v>
      </c>
      <c r="S16" s="62">
        <f t="shared" si="1"/>
        <v>7606.8440000000001</v>
      </c>
      <c r="T16" s="62">
        <f t="shared" si="1"/>
        <v>7742.6009999999997</v>
      </c>
      <c r="U16" s="62">
        <f t="shared" si="1"/>
        <v>7694.9490000000005</v>
      </c>
      <c r="V16" s="62">
        <f t="shared" si="1"/>
        <v>7787.357</v>
      </c>
      <c r="W16" s="62">
        <f t="shared" si="1"/>
        <v>7432.8829999999998</v>
      </c>
      <c r="X16" s="62">
        <f t="shared" si="1"/>
        <v>7177.3389999999999</v>
      </c>
      <c r="Y16" s="62">
        <f t="shared" si="1"/>
        <v>6534.8979999999992</v>
      </c>
      <c r="Z16" s="63" t="str">
        <f t="shared" si="1"/>
        <v/>
      </c>
      <c r="AA16" s="64">
        <f>SUM(AA10:AA15)</f>
        <v>165766.77699999997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1098.9000000000001</v>
      </c>
      <c r="C28" s="72">
        <v>1085.9000000000001</v>
      </c>
      <c r="D28" s="72">
        <v>1083.9000000000001</v>
      </c>
      <c r="E28" s="72">
        <v>1098.9000000000001</v>
      </c>
      <c r="F28" s="72">
        <v>1103.9000000000001</v>
      </c>
      <c r="G28" s="72">
        <v>1146.9000000000001</v>
      </c>
      <c r="H28" s="72">
        <v>1598.9</v>
      </c>
      <c r="I28" s="72">
        <v>1845.55</v>
      </c>
      <c r="J28" s="72">
        <v>1976.55</v>
      </c>
      <c r="K28" s="72">
        <v>1913.55</v>
      </c>
      <c r="L28" s="72">
        <v>1883.55</v>
      </c>
      <c r="M28" s="72">
        <v>1906.55</v>
      </c>
      <c r="N28" s="72">
        <v>1874.55</v>
      </c>
      <c r="O28" s="72">
        <v>1820.55</v>
      </c>
      <c r="P28" s="72">
        <v>1708.55</v>
      </c>
      <c r="Q28" s="72">
        <v>1552.55</v>
      </c>
      <c r="R28" s="72">
        <v>1682.55</v>
      </c>
      <c r="S28" s="72">
        <v>1974.55</v>
      </c>
      <c r="T28" s="72">
        <v>2133.0500000000002</v>
      </c>
      <c r="U28" s="72">
        <v>2012.05</v>
      </c>
      <c r="V28" s="72">
        <v>1840.55</v>
      </c>
      <c r="W28" s="72">
        <v>1573.9</v>
      </c>
      <c r="X28" s="72">
        <v>1465.9</v>
      </c>
      <c r="Y28" s="72">
        <v>1341.9</v>
      </c>
      <c r="Z28" s="73"/>
      <c r="AA28" s="74">
        <f>SUM(B28:Z28)</f>
        <v>38723.699999999997</v>
      </c>
    </row>
    <row r="29" spans="1:27" ht="24.95" customHeight="1" x14ac:dyDescent="0.2">
      <c r="A29" s="75" t="s">
        <v>23</v>
      </c>
      <c r="B29" s="76">
        <v>1799.82</v>
      </c>
      <c r="C29" s="77">
        <v>1529.7470000000001</v>
      </c>
      <c r="D29" s="77">
        <v>1313.2929999999999</v>
      </c>
      <c r="E29" s="77">
        <v>1246.393</v>
      </c>
      <c r="F29" s="77">
        <v>1340.44</v>
      </c>
      <c r="G29" s="77">
        <v>1734.912</v>
      </c>
      <c r="H29" s="77">
        <v>2018.8879999999999</v>
      </c>
      <c r="I29" s="77">
        <v>2166.1590000000001</v>
      </c>
      <c r="J29" s="77">
        <v>2407.8130000000001</v>
      </c>
      <c r="K29" s="77">
        <v>2204.1329999999998</v>
      </c>
      <c r="L29" s="77">
        <v>2523.6309999999999</v>
      </c>
      <c r="M29" s="77">
        <v>2643.424</v>
      </c>
      <c r="N29" s="77">
        <v>2681.2330000000002</v>
      </c>
      <c r="O29" s="77">
        <v>2302.8780000000002</v>
      </c>
      <c r="P29" s="77">
        <v>2240.328</v>
      </c>
      <c r="Q29" s="77">
        <v>2368.7159999999999</v>
      </c>
      <c r="R29" s="77">
        <v>2084.598</v>
      </c>
      <c r="S29" s="77">
        <v>2288.194</v>
      </c>
      <c r="T29" s="77">
        <v>2277.451</v>
      </c>
      <c r="U29" s="77">
        <v>2350.799</v>
      </c>
      <c r="V29" s="77">
        <v>2614.7069999999999</v>
      </c>
      <c r="W29" s="77">
        <v>2514.8829999999998</v>
      </c>
      <c r="X29" s="77">
        <v>2402.3389999999999</v>
      </c>
      <c r="Y29" s="77">
        <v>1984.8979999999999</v>
      </c>
      <c r="Z29" s="78"/>
      <c r="AA29" s="79">
        <f>SUM(B29:Z29)</f>
        <v>51039.677000000011</v>
      </c>
    </row>
    <row r="30" spans="1:27" ht="24.95" customHeight="1" x14ac:dyDescent="0.2">
      <c r="A30" s="82" t="s">
        <v>24</v>
      </c>
      <c r="B30" s="80">
        <v>3319.1</v>
      </c>
      <c r="C30" s="81">
        <v>3319.1</v>
      </c>
      <c r="D30" s="81">
        <v>3319.1</v>
      </c>
      <c r="E30" s="81">
        <v>3319.1</v>
      </c>
      <c r="F30" s="81">
        <v>3319.1</v>
      </c>
      <c r="G30" s="81">
        <v>3319.1</v>
      </c>
      <c r="H30" s="81">
        <v>3154.1</v>
      </c>
      <c r="I30" s="81">
        <v>3154.1</v>
      </c>
      <c r="J30" s="81">
        <v>3154.1</v>
      </c>
      <c r="K30" s="81">
        <v>3154.1</v>
      </c>
      <c r="L30" s="81">
        <v>3154.1</v>
      </c>
      <c r="M30" s="81">
        <v>3154.1</v>
      </c>
      <c r="N30" s="81">
        <v>3154.1</v>
      </c>
      <c r="O30" s="81">
        <v>3154.1</v>
      </c>
      <c r="P30" s="81">
        <v>3234.1</v>
      </c>
      <c r="Q30" s="81">
        <v>3334.1</v>
      </c>
      <c r="R30" s="81">
        <v>3424.1</v>
      </c>
      <c r="S30" s="81">
        <v>3542.1</v>
      </c>
      <c r="T30" s="81">
        <v>3542.1</v>
      </c>
      <c r="U30" s="81">
        <v>3542.1</v>
      </c>
      <c r="V30" s="81">
        <v>3542.1</v>
      </c>
      <c r="W30" s="81">
        <v>3542.1</v>
      </c>
      <c r="X30" s="81">
        <v>3444.1</v>
      </c>
      <c r="Y30" s="81">
        <v>3344.1</v>
      </c>
      <c r="Z30" s="83"/>
      <c r="AA30" s="84">
        <f>SUM(B30:Z30)</f>
        <v>79638.400000000009</v>
      </c>
    </row>
    <row r="31" spans="1:27" ht="30" customHeight="1" thickBot="1" x14ac:dyDescent="0.25">
      <c r="A31" s="60" t="s">
        <v>25</v>
      </c>
      <c r="B31" s="61">
        <f>IF(LEN(B$2)&gt;0,SUM(B28:B30),"")</f>
        <v>6217.82</v>
      </c>
      <c r="C31" s="62">
        <f t="shared" ref="C31:Z31" si="4">IF(LEN(C$2)&gt;0,SUM(C28:C30),"")</f>
        <v>5934.7469999999994</v>
      </c>
      <c r="D31" s="62">
        <f t="shared" si="4"/>
        <v>5716.2929999999997</v>
      </c>
      <c r="E31" s="62">
        <f t="shared" si="4"/>
        <v>5664.393</v>
      </c>
      <c r="F31" s="62">
        <f t="shared" si="4"/>
        <v>5763.4400000000005</v>
      </c>
      <c r="G31" s="62">
        <f t="shared" si="4"/>
        <v>6200.9120000000003</v>
      </c>
      <c r="H31" s="62">
        <f t="shared" si="4"/>
        <v>6771.8879999999999</v>
      </c>
      <c r="I31" s="62">
        <f t="shared" si="4"/>
        <v>7165.8089999999993</v>
      </c>
      <c r="J31" s="62">
        <f t="shared" si="4"/>
        <v>7538.4629999999997</v>
      </c>
      <c r="K31" s="62">
        <f t="shared" si="4"/>
        <v>7271.7829999999994</v>
      </c>
      <c r="L31" s="62">
        <f t="shared" si="4"/>
        <v>7561.280999999999</v>
      </c>
      <c r="M31" s="62">
        <f t="shared" si="4"/>
        <v>7704.0740000000005</v>
      </c>
      <c r="N31" s="62">
        <f t="shared" si="4"/>
        <v>7709.8829999999998</v>
      </c>
      <c r="O31" s="62">
        <f t="shared" si="4"/>
        <v>7277.5280000000002</v>
      </c>
      <c r="P31" s="62">
        <f t="shared" si="4"/>
        <v>7182.9779999999992</v>
      </c>
      <c r="Q31" s="62">
        <f t="shared" si="4"/>
        <v>7255.366</v>
      </c>
      <c r="R31" s="62">
        <f t="shared" si="4"/>
        <v>7191.2479999999996</v>
      </c>
      <c r="S31" s="62">
        <f t="shared" si="4"/>
        <v>7804.8439999999991</v>
      </c>
      <c r="T31" s="62">
        <f t="shared" si="4"/>
        <v>7952.6010000000006</v>
      </c>
      <c r="U31" s="62">
        <f t="shared" si="4"/>
        <v>7904.9490000000005</v>
      </c>
      <c r="V31" s="62">
        <f t="shared" si="4"/>
        <v>7997.357</v>
      </c>
      <c r="W31" s="62">
        <f t="shared" si="4"/>
        <v>7630.8829999999998</v>
      </c>
      <c r="X31" s="62">
        <f t="shared" si="4"/>
        <v>7312.3389999999999</v>
      </c>
      <c r="Y31" s="62">
        <f t="shared" si="4"/>
        <v>6670.8979999999992</v>
      </c>
      <c r="Z31" s="63" t="str">
        <f t="shared" si="4"/>
        <v/>
      </c>
      <c r="AA31" s="64">
        <f>SUM(AA28:AA30)</f>
        <v>169401.777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</v>
      </c>
      <c r="C34" s="95">
        <v>6</v>
      </c>
      <c r="D34" s="95">
        <v>6</v>
      </c>
      <c r="E34" s="95">
        <v>6</v>
      </c>
      <c r="F34" s="95">
        <v>6</v>
      </c>
      <c r="G34" s="95">
        <v>6</v>
      </c>
      <c r="H34" s="95">
        <v>99</v>
      </c>
      <c r="I34" s="95">
        <v>99</v>
      </c>
      <c r="J34" s="95">
        <v>99</v>
      </c>
      <c r="K34" s="95">
        <v>99</v>
      </c>
      <c r="L34" s="95">
        <v>6</v>
      </c>
      <c r="M34" s="95">
        <v>6</v>
      </c>
      <c r="N34" s="95">
        <v>6</v>
      </c>
      <c r="O34" s="95">
        <v>6</v>
      </c>
      <c r="P34" s="95">
        <v>6</v>
      </c>
      <c r="Q34" s="95">
        <v>6</v>
      </c>
      <c r="R34" s="95">
        <v>99</v>
      </c>
      <c r="S34" s="95">
        <v>101</v>
      </c>
      <c r="T34" s="95">
        <v>113</v>
      </c>
      <c r="U34" s="95">
        <v>113</v>
      </c>
      <c r="V34" s="95">
        <v>113</v>
      </c>
      <c r="W34" s="95">
        <v>101</v>
      </c>
      <c r="X34" s="95">
        <v>38</v>
      </c>
      <c r="Y34" s="95">
        <v>6</v>
      </c>
      <c r="Z34" s="96"/>
      <c r="AA34" s="74">
        <f t="shared" ref="AA34:AA39" si="5">SUM(B34:Z34)</f>
        <v>1152</v>
      </c>
    </row>
    <row r="35" spans="1:27" ht="24.95" customHeight="1" x14ac:dyDescent="0.2">
      <c r="A35" s="97" t="s">
        <v>28</v>
      </c>
      <c r="B35" s="98">
        <v>5</v>
      </c>
      <c r="C35" s="99">
        <v>5</v>
      </c>
      <c r="D35" s="99">
        <v>6</v>
      </c>
      <c r="E35" s="99">
        <v>6</v>
      </c>
      <c r="F35" s="99">
        <v>5</v>
      </c>
      <c r="G35" s="99">
        <v>6</v>
      </c>
      <c r="H35" s="99">
        <v>68</v>
      </c>
      <c r="I35" s="99">
        <v>23</v>
      </c>
      <c r="J35" s="99">
        <v>18</v>
      </c>
      <c r="K35" s="99">
        <v>5</v>
      </c>
      <c r="L35" s="99">
        <v>5</v>
      </c>
      <c r="M35" s="99">
        <v>5</v>
      </c>
      <c r="N35" s="99">
        <v>25</v>
      </c>
      <c r="O35" s="99">
        <v>5</v>
      </c>
      <c r="P35" s="99">
        <v>5</v>
      </c>
      <c r="Q35" s="99">
        <v>10</v>
      </c>
      <c r="R35" s="99">
        <v>5</v>
      </c>
      <c r="S35" s="99">
        <v>5</v>
      </c>
      <c r="T35" s="99">
        <v>5</v>
      </c>
      <c r="U35" s="99">
        <v>5</v>
      </c>
      <c r="V35" s="99">
        <v>5</v>
      </c>
      <c r="W35" s="99">
        <v>5</v>
      </c>
      <c r="X35" s="99">
        <v>5</v>
      </c>
      <c r="Y35" s="99">
        <v>38</v>
      </c>
      <c r="Z35" s="100"/>
      <c r="AA35" s="79">
        <f t="shared" si="5"/>
        <v>275</v>
      </c>
    </row>
    <row r="36" spans="1:27" ht="24.95" customHeight="1" x14ac:dyDescent="0.2">
      <c r="A36" s="97" t="s">
        <v>29</v>
      </c>
      <c r="B36" s="98">
        <v>69.8</v>
      </c>
      <c r="C36" s="99">
        <v>210.7</v>
      </c>
      <c r="D36" s="99">
        <v>299.7</v>
      </c>
      <c r="E36" s="99">
        <v>268.8</v>
      </c>
      <c r="F36" s="99">
        <v>185.2</v>
      </c>
      <c r="G36" s="99">
        <v>42</v>
      </c>
      <c r="H36" s="99">
        <v>42</v>
      </c>
      <c r="I36" s="99">
        <v>42</v>
      </c>
      <c r="J36" s="99">
        <v>95.9</v>
      </c>
      <c r="K36" s="99">
        <v>669</v>
      </c>
      <c r="L36" s="99">
        <v>669</v>
      </c>
      <c r="M36" s="99">
        <v>653</v>
      </c>
      <c r="N36" s="99">
        <v>665</v>
      </c>
      <c r="O36" s="99">
        <v>669</v>
      </c>
      <c r="P36" s="99">
        <v>669</v>
      </c>
      <c r="Q36" s="99">
        <v>669</v>
      </c>
      <c r="R36" s="99">
        <v>669</v>
      </c>
      <c r="S36" s="99">
        <v>75.900000000000006</v>
      </c>
      <c r="T36" s="99">
        <v>132</v>
      </c>
      <c r="U36" s="99">
        <v>207.4</v>
      </c>
      <c r="V36" s="99">
        <v>151</v>
      </c>
      <c r="W36" s="99">
        <v>45</v>
      </c>
      <c r="X36" s="99">
        <v>42</v>
      </c>
      <c r="Y36" s="99">
        <v>42</v>
      </c>
      <c r="Z36" s="100"/>
      <c r="AA36" s="79">
        <f t="shared" si="5"/>
        <v>7283.4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13.8</v>
      </c>
      <c r="T38" s="99">
        <v>107.3</v>
      </c>
      <c r="U38" s="99">
        <v>4.8</v>
      </c>
      <c r="V38" s="99"/>
      <c r="W38" s="99"/>
      <c r="X38" s="99"/>
      <c r="Y38" s="99"/>
      <c r="Z38" s="100"/>
      <c r="AA38" s="79">
        <f t="shared" si="5"/>
        <v>125.89999999999999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130.80000000000001</v>
      </c>
      <c r="C39" s="88">
        <f t="shared" si="6"/>
        <v>271.7</v>
      </c>
      <c r="D39" s="88">
        <f t="shared" si="6"/>
        <v>361.7</v>
      </c>
      <c r="E39" s="88">
        <f t="shared" si="6"/>
        <v>330.8</v>
      </c>
      <c r="F39" s="88">
        <f t="shared" si="6"/>
        <v>246.2</v>
      </c>
      <c r="G39" s="88">
        <f t="shared" si="6"/>
        <v>104</v>
      </c>
      <c r="H39" s="88">
        <f t="shared" si="6"/>
        <v>259</v>
      </c>
      <c r="I39" s="88">
        <f t="shared" si="6"/>
        <v>214</v>
      </c>
      <c r="J39" s="88">
        <f t="shared" si="6"/>
        <v>262.89999999999998</v>
      </c>
      <c r="K39" s="88">
        <f t="shared" si="6"/>
        <v>823</v>
      </c>
      <c r="L39" s="88">
        <f t="shared" si="6"/>
        <v>730</v>
      </c>
      <c r="M39" s="88">
        <f t="shared" si="6"/>
        <v>714</v>
      </c>
      <c r="N39" s="88">
        <f t="shared" si="6"/>
        <v>746</v>
      </c>
      <c r="O39" s="88">
        <f t="shared" si="6"/>
        <v>730</v>
      </c>
      <c r="P39" s="88">
        <f t="shared" si="6"/>
        <v>730</v>
      </c>
      <c r="Q39" s="88">
        <f t="shared" si="6"/>
        <v>735</v>
      </c>
      <c r="R39" s="88">
        <f t="shared" si="6"/>
        <v>823</v>
      </c>
      <c r="S39" s="88">
        <f t="shared" si="6"/>
        <v>245.70000000000002</v>
      </c>
      <c r="T39" s="88">
        <f t="shared" si="6"/>
        <v>407.3</v>
      </c>
      <c r="U39" s="88">
        <f t="shared" si="6"/>
        <v>380.2</v>
      </c>
      <c r="V39" s="88">
        <f t="shared" si="6"/>
        <v>319</v>
      </c>
      <c r="W39" s="88">
        <f t="shared" si="6"/>
        <v>201</v>
      </c>
      <c r="X39" s="88">
        <f t="shared" si="6"/>
        <v>135</v>
      </c>
      <c r="Y39" s="88">
        <f t="shared" si="6"/>
        <v>136</v>
      </c>
      <c r="Z39" s="89" t="str">
        <f t="shared" si="6"/>
        <v/>
      </c>
      <c r="AA39" s="90">
        <f t="shared" si="5"/>
        <v>10036.300000000001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27.8</v>
      </c>
      <c r="C44" s="99">
        <v>168.7</v>
      </c>
      <c r="D44" s="99">
        <v>257.7</v>
      </c>
      <c r="E44" s="99">
        <v>226.8</v>
      </c>
      <c r="F44" s="99">
        <v>143.19999999999999</v>
      </c>
      <c r="G44" s="99"/>
      <c r="H44" s="99"/>
      <c r="I44" s="99"/>
      <c r="J44" s="99">
        <v>53.9</v>
      </c>
      <c r="K44" s="99">
        <v>627</v>
      </c>
      <c r="L44" s="99">
        <v>627</v>
      </c>
      <c r="M44" s="99">
        <v>611</v>
      </c>
      <c r="N44" s="99">
        <v>623</v>
      </c>
      <c r="O44" s="99">
        <v>627</v>
      </c>
      <c r="P44" s="99">
        <v>627</v>
      </c>
      <c r="Q44" s="99">
        <v>627</v>
      </c>
      <c r="R44" s="99">
        <v>627</v>
      </c>
      <c r="S44" s="99">
        <v>33.9</v>
      </c>
      <c r="T44" s="99">
        <v>90</v>
      </c>
      <c r="U44" s="99">
        <v>165.4</v>
      </c>
      <c r="V44" s="99">
        <v>109</v>
      </c>
      <c r="W44" s="99">
        <v>3</v>
      </c>
      <c r="X44" s="99"/>
      <c r="Y44" s="99"/>
      <c r="Z44" s="100"/>
      <c r="AA44" s="79">
        <f t="shared" si="7"/>
        <v>6275.4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13.8</v>
      </c>
      <c r="T46" s="99">
        <v>107.3</v>
      </c>
      <c r="U46" s="99">
        <v>4.8</v>
      </c>
      <c r="V46" s="99"/>
      <c r="W46" s="99"/>
      <c r="X46" s="99"/>
      <c r="Y46" s="99"/>
      <c r="Z46" s="100"/>
      <c r="AA46" s="79">
        <f t="shared" si="7"/>
        <v>125.89999999999999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27.8</v>
      </c>
      <c r="C48" s="88">
        <f t="shared" ref="C48:Z48" si="8">IF(LEN(C$2)&gt;0,SUM(C42:C47),"")</f>
        <v>168.7</v>
      </c>
      <c r="D48" s="88">
        <f t="shared" si="8"/>
        <v>257.7</v>
      </c>
      <c r="E48" s="88">
        <f t="shared" si="8"/>
        <v>226.8</v>
      </c>
      <c r="F48" s="88">
        <f t="shared" si="8"/>
        <v>143.19999999999999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53.9</v>
      </c>
      <c r="K48" s="88">
        <f t="shared" si="8"/>
        <v>627</v>
      </c>
      <c r="L48" s="88">
        <f t="shared" si="8"/>
        <v>627</v>
      </c>
      <c r="M48" s="88">
        <f t="shared" si="8"/>
        <v>611</v>
      </c>
      <c r="N48" s="88">
        <f t="shared" si="8"/>
        <v>623</v>
      </c>
      <c r="O48" s="88">
        <f t="shared" si="8"/>
        <v>627</v>
      </c>
      <c r="P48" s="88">
        <f t="shared" si="8"/>
        <v>627</v>
      </c>
      <c r="Q48" s="88">
        <f t="shared" si="8"/>
        <v>627</v>
      </c>
      <c r="R48" s="88">
        <f t="shared" si="8"/>
        <v>627</v>
      </c>
      <c r="S48" s="88">
        <f t="shared" si="8"/>
        <v>47.7</v>
      </c>
      <c r="T48" s="88">
        <f t="shared" si="8"/>
        <v>197.3</v>
      </c>
      <c r="U48" s="88">
        <f t="shared" si="8"/>
        <v>170.20000000000002</v>
      </c>
      <c r="V48" s="88">
        <f t="shared" si="8"/>
        <v>109</v>
      </c>
      <c r="W48" s="88">
        <f t="shared" si="8"/>
        <v>3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6401.3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6245.62</v>
      </c>
      <c r="C51" s="88">
        <f t="shared" si="10"/>
        <v>6103.4470000000001</v>
      </c>
      <c r="D51" s="88">
        <f t="shared" si="10"/>
        <v>5973.9930000000004</v>
      </c>
      <c r="E51" s="88">
        <f t="shared" si="10"/>
        <v>5891.1930000000002</v>
      </c>
      <c r="F51" s="88">
        <f t="shared" si="10"/>
        <v>5906.6399999999994</v>
      </c>
      <c r="G51" s="88">
        <f t="shared" si="10"/>
        <v>6200.9119999999994</v>
      </c>
      <c r="H51" s="88">
        <f t="shared" si="10"/>
        <v>6771.8879999999999</v>
      </c>
      <c r="I51" s="88">
        <f t="shared" si="10"/>
        <v>7165.8090000000002</v>
      </c>
      <c r="J51" s="88">
        <f t="shared" si="10"/>
        <v>7592.3630000000003</v>
      </c>
      <c r="K51" s="88">
        <f t="shared" si="10"/>
        <v>7898.7830000000004</v>
      </c>
      <c r="L51" s="88">
        <f t="shared" si="10"/>
        <v>8188.2810000000009</v>
      </c>
      <c r="M51" s="88">
        <f t="shared" si="10"/>
        <v>8315.0740000000005</v>
      </c>
      <c r="N51" s="88">
        <f t="shared" si="10"/>
        <v>8332.8830000000016</v>
      </c>
      <c r="O51" s="88">
        <f t="shared" si="10"/>
        <v>7904.5280000000002</v>
      </c>
      <c r="P51" s="88">
        <f t="shared" si="10"/>
        <v>7809.9780000000001</v>
      </c>
      <c r="Q51" s="88">
        <f t="shared" si="10"/>
        <v>7882.366</v>
      </c>
      <c r="R51" s="88">
        <f t="shared" si="10"/>
        <v>7818.2480000000005</v>
      </c>
      <c r="S51" s="88">
        <f t="shared" si="10"/>
        <v>7852.5439999999999</v>
      </c>
      <c r="T51" s="88">
        <f t="shared" si="10"/>
        <v>8149.9009999999998</v>
      </c>
      <c r="U51" s="88">
        <f t="shared" si="10"/>
        <v>8075.1490000000003</v>
      </c>
      <c r="V51" s="88">
        <f t="shared" si="10"/>
        <v>8106.357</v>
      </c>
      <c r="W51" s="88">
        <f t="shared" si="10"/>
        <v>7633.8829999999998</v>
      </c>
      <c r="X51" s="88">
        <f t="shared" si="10"/>
        <v>7312.3389999999999</v>
      </c>
      <c r="Y51" s="88">
        <f t="shared" si="10"/>
        <v>6670.8979999999992</v>
      </c>
      <c r="Z51" s="89" t="str">
        <f t="shared" si="10"/>
        <v/>
      </c>
      <c r="AA51" s="105">
        <f>SUM(B51:Z51)</f>
        <v>175803.07699999999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6245.6139999999996</v>
      </c>
      <c r="C4" s="18">
        <v>6103.396999999999</v>
      </c>
      <c r="D4" s="18">
        <v>5973.9929999999995</v>
      </c>
      <c r="E4" s="18">
        <v>5891.2039999999997</v>
      </c>
      <c r="F4" s="18">
        <v>5906.6539999999995</v>
      </c>
      <c r="G4" s="18">
        <v>6200.8839999999991</v>
      </c>
      <c r="H4" s="18">
        <v>6771.8870000000015</v>
      </c>
      <c r="I4" s="18">
        <v>7165.8380000000016</v>
      </c>
      <c r="J4" s="18">
        <v>7592.3470000000007</v>
      </c>
      <c r="K4" s="18">
        <v>7898.7830000000004</v>
      </c>
      <c r="L4" s="18">
        <v>8188.2810000000018</v>
      </c>
      <c r="M4" s="18">
        <v>8315.0740000000005</v>
      </c>
      <c r="N4" s="18">
        <v>8332.882999999998</v>
      </c>
      <c r="O4" s="18">
        <v>7904.5130000000017</v>
      </c>
      <c r="P4" s="18">
        <v>7809.9900000000025</v>
      </c>
      <c r="Q4" s="18">
        <v>7882.3959999999988</v>
      </c>
      <c r="R4" s="18">
        <v>7818.255000000001</v>
      </c>
      <c r="S4" s="18">
        <v>7852.57</v>
      </c>
      <c r="T4" s="18">
        <v>8149.9479999999967</v>
      </c>
      <c r="U4" s="18">
        <v>8075.165</v>
      </c>
      <c r="V4" s="18">
        <v>8106.3339999999971</v>
      </c>
      <c r="W4" s="18">
        <v>7633.9190000000017</v>
      </c>
      <c r="X4" s="18">
        <v>7312.2999999999984</v>
      </c>
      <c r="Y4" s="18">
        <v>6670.9059999999999</v>
      </c>
      <c r="Z4" s="19"/>
      <c r="AA4" s="20">
        <f>SUM(B4:Z4)</f>
        <v>175803.13500000001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356.75</v>
      </c>
      <c r="C7" s="28">
        <v>337.65</v>
      </c>
      <c r="D7" s="28">
        <v>320.33</v>
      </c>
      <c r="E7" s="28">
        <v>313.13</v>
      </c>
      <c r="F7" s="28">
        <v>314.85000000000002</v>
      </c>
      <c r="G7" s="28">
        <v>327.08999999999997</v>
      </c>
      <c r="H7" s="28">
        <v>320.25</v>
      </c>
      <c r="I7" s="28">
        <v>357.9</v>
      </c>
      <c r="J7" s="28">
        <v>358.37</v>
      </c>
      <c r="K7" s="28">
        <v>339.23</v>
      </c>
      <c r="L7" s="28">
        <v>335.07</v>
      </c>
      <c r="M7" s="28">
        <v>326.99</v>
      </c>
      <c r="N7" s="28">
        <v>324.04000000000002</v>
      </c>
      <c r="O7" s="28">
        <v>313</v>
      </c>
      <c r="P7" s="28">
        <v>313</v>
      </c>
      <c r="Q7" s="28">
        <v>321.8</v>
      </c>
      <c r="R7" s="28">
        <v>347.47</v>
      </c>
      <c r="S7" s="28">
        <v>380</v>
      </c>
      <c r="T7" s="28">
        <v>405.78</v>
      </c>
      <c r="U7" s="28">
        <v>408.85</v>
      </c>
      <c r="V7" s="28">
        <v>392.41</v>
      </c>
      <c r="W7" s="28">
        <v>364.84</v>
      </c>
      <c r="X7" s="28">
        <v>354.23</v>
      </c>
      <c r="Y7" s="28">
        <v>340.72</v>
      </c>
      <c r="Z7" s="29"/>
      <c r="AA7" s="30">
        <f>IF(SUM(B7:Z7)&lt;&gt;0,AVERAGEIF(B7:Z7,"&lt;&gt;"""),"")</f>
        <v>344.73958333333331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853.29300000000001</v>
      </c>
      <c r="C19" s="72">
        <v>893.23699999999997</v>
      </c>
      <c r="D19" s="72">
        <v>884.23399999999992</v>
      </c>
      <c r="E19" s="72">
        <v>880.36900000000003</v>
      </c>
      <c r="F19" s="72">
        <v>877.32499999999993</v>
      </c>
      <c r="G19" s="72">
        <v>866.41499999999996</v>
      </c>
      <c r="H19" s="72">
        <v>862.5100000000001</v>
      </c>
      <c r="I19" s="72">
        <v>876.57299999999998</v>
      </c>
      <c r="J19" s="72">
        <v>898.60799999999995</v>
      </c>
      <c r="K19" s="72">
        <v>906.55399999999997</v>
      </c>
      <c r="L19" s="72">
        <v>891.38499999999999</v>
      </c>
      <c r="M19" s="72">
        <v>893.34699999999998</v>
      </c>
      <c r="N19" s="72">
        <v>870.33699999999999</v>
      </c>
      <c r="O19" s="72">
        <v>858.29300000000001</v>
      </c>
      <c r="P19" s="72">
        <v>848.16799999999989</v>
      </c>
      <c r="Q19" s="72">
        <v>839.22400000000005</v>
      </c>
      <c r="R19" s="72">
        <v>837.202</v>
      </c>
      <c r="S19" s="72">
        <v>867.24800000000005</v>
      </c>
      <c r="T19" s="72">
        <v>873.27099999999996</v>
      </c>
      <c r="U19" s="72">
        <v>894.22</v>
      </c>
      <c r="V19" s="72">
        <v>888.39699999999993</v>
      </c>
      <c r="W19" s="72">
        <v>840.346</v>
      </c>
      <c r="X19" s="72">
        <v>842.30099999999993</v>
      </c>
      <c r="Y19" s="72">
        <v>843.23099999999999</v>
      </c>
      <c r="Z19" s="73"/>
      <c r="AA19" s="74">
        <f t="shared" ref="AA19:AA24" si="2">SUM(B19:Z19)</f>
        <v>20886.088</v>
      </c>
    </row>
    <row r="20" spans="1:27" ht="24.95" customHeight="1" x14ac:dyDescent="0.2">
      <c r="A20" s="75" t="s">
        <v>15</v>
      </c>
      <c r="B20" s="76">
        <v>975.63199999999983</v>
      </c>
      <c r="C20" s="77">
        <v>963.51299999999992</v>
      </c>
      <c r="D20" s="77">
        <v>954.87799999999993</v>
      </c>
      <c r="E20" s="77">
        <v>953.88599999999985</v>
      </c>
      <c r="F20" s="77">
        <v>962.84500000000014</v>
      </c>
      <c r="G20" s="77">
        <v>1003.1740000000001</v>
      </c>
      <c r="H20" s="77">
        <v>1059.1590000000001</v>
      </c>
      <c r="I20" s="77">
        <v>1106.3009999999999</v>
      </c>
      <c r="J20" s="77">
        <v>1115.4690000000001</v>
      </c>
      <c r="K20" s="77">
        <v>1109.1970000000001</v>
      </c>
      <c r="L20" s="77">
        <v>1118.0569999999998</v>
      </c>
      <c r="M20" s="77">
        <v>1099.9959999999999</v>
      </c>
      <c r="N20" s="77">
        <v>1078.7630000000001</v>
      </c>
      <c r="O20" s="77">
        <v>1043.5039999999999</v>
      </c>
      <c r="P20" s="77">
        <v>1010.9169999999999</v>
      </c>
      <c r="Q20" s="77">
        <v>995.71100000000001</v>
      </c>
      <c r="R20" s="77">
        <v>968.2410000000001</v>
      </c>
      <c r="S20" s="77">
        <v>984.56299999999999</v>
      </c>
      <c r="T20" s="77">
        <v>999.3889999999999</v>
      </c>
      <c r="U20" s="77">
        <v>962.69799999999987</v>
      </c>
      <c r="V20" s="77">
        <v>919.1840000000002</v>
      </c>
      <c r="W20" s="77">
        <v>886.61700000000008</v>
      </c>
      <c r="X20" s="77">
        <v>867.92600000000016</v>
      </c>
      <c r="Y20" s="77">
        <v>841.67999999999984</v>
      </c>
      <c r="Z20" s="78"/>
      <c r="AA20" s="79">
        <f t="shared" si="2"/>
        <v>23981.3</v>
      </c>
    </row>
    <row r="21" spans="1:27" ht="24.95" customHeight="1" x14ac:dyDescent="0.2">
      <c r="A21" s="75" t="s">
        <v>16</v>
      </c>
      <c r="B21" s="80">
        <v>2987.1890000000003</v>
      </c>
      <c r="C21" s="81">
        <v>2871.1470000000004</v>
      </c>
      <c r="D21" s="81">
        <v>2757.3809999999999</v>
      </c>
      <c r="E21" s="81">
        <v>2664.4489999999996</v>
      </c>
      <c r="F21" s="81">
        <v>2698.4840000000004</v>
      </c>
      <c r="G21" s="81">
        <v>2901.1950000000006</v>
      </c>
      <c r="H21" s="81">
        <v>3214.5769999999998</v>
      </c>
      <c r="I21" s="81">
        <v>3658.1639999999998</v>
      </c>
      <c r="J21" s="81">
        <v>4101.2699999999995</v>
      </c>
      <c r="K21" s="81">
        <v>4380.0320000000002</v>
      </c>
      <c r="L21" s="81">
        <v>4630.338999999999</v>
      </c>
      <c r="M21" s="81">
        <v>4751.7309999999989</v>
      </c>
      <c r="N21" s="81">
        <v>4800.7830000000004</v>
      </c>
      <c r="O21" s="81">
        <v>4581.5159999999996</v>
      </c>
      <c r="P21" s="81">
        <v>4618.505000000001</v>
      </c>
      <c r="Q21" s="81">
        <v>4565.8609999999999</v>
      </c>
      <c r="R21" s="81">
        <v>4518.1120000000019</v>
      </c>
      <c r="S21" s="81">
        <v>4878.259</v>
      </c>
      <c r="T21" s="81">
        <v>5168.2879999999977</v>
      </c>
      <c r="U21" s="81">
        <v>5095.7470000000003</v>
      </c>
      <c r="V21" s="81">
        <v>4759.2529999999997</v>
      </c>
      <c r="W21" s="81">
        <v>4325.9559999999992</v>
      </c>
      <c r="X21" s="81">
        <v>3937.0730000000008</v>
      </c>
      <c r="Y21" s="81">
        <v>3405.4950000000003</v>
      </c>
      <c r="Z21" s="78"/>
      <c r="AA21" s="79">
        <f t="shared" si="2"/>
        <v>96270.806000000011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143.5</v>
      </c>
      <c r="C23" s="77">
        <v>145.5</v>
      </c>
      <c r="D23" s="77">
        <v>147.5</v>
      </c>
      <c r="E23" s="77">
        <v>146.5</v>
      </c>
      <c r="F23" s="77">
        <v>147</v>
      </c>
      <c r="G23" s="77">
        <v>153.5</v>
      </c>
      <c r="H23" s="77">
        <v>138.5</v>
      </c>
      <c r="I23" s="77">
        <v>145.5</v>
      </c>
      <c r="J23" s="77">
        <v>160</v>
      </c>
      <c r="K23" s="77">
        <v>179</v>
      </c>
      <c r="L23" s="77">
        <v>205.5</v>
      </c>
      <c r="M23" s="77">
        <v>224</v>
      </c>
      <c r="N23" s="77">
        <v>230</v>
      </c>
      <c r="O23" s="77">
        <v>224</v>
      </c>
      <c r="P23" s="77">
        <v>210</v>
      </c>
      <c r="Q23" s="77">
        <v>191</v>
      </c>
      <c r="R23" s="77">
        <v>173.5</v>
      </c>
      <c r="S23" s="77">
        <v>162.5</v>
      </c>
      <c r="T23" s="77">
        <v>169</v>
      </c>
      <c r="U23" s="77">
        <v>166.5</v>
      </c>
      <c r="V23" s="77">
        <v>161.5</v>
      </c>
      <c r="W23" s="77">
        <v>168</v>
      </c>
      <c r="X23" s="77">
        <v>165</v>
      </c>
      <c r="Y23" s="77">
        <v>172</v>
      </c>
      <c r="Z23" s="77"/>
      <c r="AA23" s="79">
        <f t="shared" si="2"/>
        <v>4129</v>
      </c>
    </row>
    <row r="24" spans="1:27" ht="24.95" customHeight="1" x14ac:dyDescent="0.2">
      <c r="A24" s="85" t="s">
        <v>19</v>
      </c>
      <c r="B24" s="77">
        <v>291</v>
      </c>
      <c r="C24" s="77">
        <v>273</v>
      </c>
      <c r="D24" s="77">
        <v>262</v>
      </c>
      <c r="E24" s="77">
        <v>258</v>
      </c>
      <c r="F24" s="77">
        <v>265</v>
      </c>
      <c r="G24" s="77">
        <v>289</v>
      </c>
      <c r="H24" s="77">
        <v>327</v>
      </c>
      <c r="I24" s="77">
        <v>367.00000000000006</v>
      </c>
      <c r="J24" s="77">
        <v>398.99999999999994</v>
      </c>
      <c r="K24" s="77">
        <v>412</v>
      </c>
      <c r="L24" s="77">
        <v>422.00000000000006</v>
      </c>
      <c r="M24" s="77">
        <v>430</v>
      </c>
      <c r="N24" s="77">
        <v>437</v>
      </c>
      <c r="O24" s="77">
        <v>433</v>
      </c>
      <c r="P24" s="77">
        <v>429.00000000000006</v>
      </c>
      <c r="Q24" s="77">
        <v>428</v>
      </c>
      <c r="R24" s="77">
        <v>436</v>
      </c>
      <c r="S24" s="77">
        <v>461.99999999999994</v>
      </c>
      <c r="T24" s="77">
        <v>475.00000000000006</v>
      </c>
      <c r="U24" s="77">
        <v>469.00000000000006</v>
      </c>
      <c r="V24" s="77">
        <v>441</v>
      </c>
      <c r="W24" s="77">
        <v>396.99999999999994</v>
      </c>
      <c r="X24" s="77">
        <v>349</v>
      </c>
      <c r="Y24" s="77">
        <v>310.00000000000006</v>
      </c>
      <c r="Z24" s="77"/>
      <c r="AA24" s="79">
        <f t="shared" si="2"/>
        <v>9061</v>
      </c>
    </row>
    <row r="25" spans="1:27" ht="30" customHeight="1" thickBot="1" x14ac:dyDescent="0.25">
      <c r="A25" s="86" t="s">
        <v>20</v>
      </c>
      <c r="B25" s="87">
        <f t="shared" ref="B25:AA25" si="3">SUM(B19:B24)</f>
        <v>5250.6139999999996</v>
      </c>
      <c r="C25" s="88">
        <f t="shared" si="3"/>
        <v>5146.3970000000008</v>
      </c>
      <c r="D25" s="88">
        <f t="shared" si="3"/>
        <v>5005.9929999999995</v>
      </c>
      <c r="E25" s="88">
        <f t="shared" si="3"/>
        <v>4903.2039999999997</v>
      </c>
      <c r="F25" s="88">
        <f t="shared" si="3"/>
        <v>4950.6540000000005</v>
      </c>
      <c r="G25" s="88">
        <f t="shared" si="3"/>
        <v>5213.2840000000006</v>
      </c>
      <c r="H25" s="88">
        <f t="shared" si="3"/>
        <v>5601.7460000000001</v>
      </c>
      <c r="I25" s="88">
        <f t="shared" si="3"/>
        <v>6153.5379999999996</v>
      </c>
      <c r="J25" s="88">
        <f t="shared" si="3"/>
        <v>6674.3469999999998</v>
      </c>
      <c r="K25" s="88">
        <f t="shared" si="3"/>
        <v>6986.7830000000004</v>
      </c>
      <c r="L25" s="88">
        <f t="shared" si="3"/>
        <v>7267.280999999999</v>
      </c>
      <c r="M25" s="88">
        <f t="shared" si="3"/>
        <v>7399.0739999999987</v>
      </c>
      <c r="N25" s="88">
        <f t="shared" si="3"/>
        <v>7416.8830000000007</v>
      </c>
      <c r="O25" s="88">
        <f t="shared" si="3"/>
        <v>7140.3130000000001</v>
      </c>
      <c r="P25" s="88">
        <f t="shared" si="3"/>
        <v>7116.5900000000011</v>
      </c>
      <c r="Q25" s="88">
        <f t="shared" si="3"/>
        <v>7019.7960000000003</v>
      </c>
      <c r="R25" s="88">
        <f t="shared" si="3"/>
        <v>6933.0550000000021</v>
      </c>
      <c r="S25" s="88">
        <f t="shared" si="3"/>
        <v>7354.57</v>
      </c>
      <c r="T25" s="88">
        <f t="shared" si="3"/>
        <v>7684.9479999999976</v>
      </c>
      <c r="U25" s="88">
        <f t="shared" si="3"/>
        <v>7588.165</v>
      </c>
      <c r="V25" s="88">
        <f t="shared" si="3"/>
        <v>7169.3339999999998</v>
      </c>
      <c r="W25" s="88">
        <f t="shared" si="3"/>
        <v>6617.9189999999999</v>
      </c>
      <c r="X25" s="88">
        <f t="shared" si="3"/>
        <v>6161.3000000000011</v>
      </c>
      <c r="Y25" s="88">
        <f t="shared" si="3"/>
        <v>5572.4059999999999</v>
      </c>
      <c r="Z25" s="89">
        <f t="shared" si="3"/>
        <v>0</v>
      </c>
      <c r="AA25" s="90">
        <f t="shared" si="3"/>
        <v>154328.19400000002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594.5</v>
      </c>
      <c r="C28" s="72">
        <v>578.5</v>
      </c>
      <c r="D28" s="72">
        <v>569.5</v>
      </c>
      <c r="E28" s="72">
        <v>564.5</v>
      </c>
      <c r="F28" s="72">
        <v>572</v>
      </c>
      <c r="G28" s="72">
        <v>602.5</v>
      </c>
      <c r="H28" s="72">
        <v>598.5</v>
      </c>
      <c r="I28" s="72">
        <v>645.5</v>
      </c>
      <c r="J28" s="72">
        <v>692</v>
      </c>
      <c r="K28" s="72">
        <v>724</v>
      </c>
      <c r="L28" s="72">
        <v>762.5</v>
      </c>
      <c r="M28" s="72">
        <v>789</v>
      </c>
      <c r="N28" s="72">
        <v>802</v>
      </c>
      <c r="O28" s="72">
        <v>792</v>
      </c>
      <c r="P28" s="72">
        <v>774</v>
      </c>
      <c r="Q28" s="72">
        <v>754</v>
      </c>
      <c r="R28" s="72">
        <v>742.5</v>
      </c>
      <c r="S28" s="72">
        <v>757.5</v>
      </c>
      <c r="T28" s="72">
        <v>777</v>
      </c>
      <c r="U28" s="72">
        <v>768.5</v>
      </c>
      <c r="V28" s="72">
        <v>735.5</v>
      </c>
      <c r="W28" s="72">
        <v>698</v>
      </c>
      <c r="X28" s="72">
        <v>647</v>
      </c>
      <c r="Y28" s="72">
        <v>637</v>
      </c>
      <c r="Z28" s="73"/>
      <c r="AA28" s="74">
        <f>SUM(B28:Z28)</f>
        <v>16578</v>
      </c>
    </row>
    <row r="29" spans="1:27" ht="24.95" customHeight="1" x14ac:dyDescent="0.2">
      <c r="A29" s="75" t="s">
        <v>23</v>
      </c>
      <c r="B29" s="76">
        <v>5151.1139999999996</v>
      </c>
      <c r="C29" s="77">
        <v>5024.8969999999999</v>
      </c>
      <c r="D29" s="77">
        <v>4904.4930000000004</v>
      </c>
      <c r="E29" s="77">
        <v>4826.7039999999997</v>
      </c>
      <c r="F29" s="77">
        <v>4834.6540000000005</v>
      </c>
      <c r="G29" s="77">
        <v>5074.7839999999997</v>
      </c>
      <c r="H29" s="77">
        <v>5487.9870000000001</v>
      </c>
      <c r="I29" s="77">
        <v>5883.0379999999996</v>
      </c>
      <c r="J29" s="77">
        <v>6400.3469999999998</v>
      </c>
      <c r="K29" s="77">
        <v>6674.7830000000004</v>
      </c>
      <c r="L29" s="77">
        <v>6925.7809999999999</v>
      </c>
      <c r="M29" s="77">
        <v>7026.0739999999996</v>
      </c>
      <c r="N29" s="77">
        <v>7030.8829999999998</v>
      </c>
      <c r="O29" s="77">
        <v>6750.3130000000001</v>
      </c>
      <c r="P29" s="77">
        <v>6741.59</v>
      </c>
      <c r="Q29" s="77">
        <v>6674.7960000000003</v>
      </c>
      <c r="R29" s="77">
        <v>6653.5550000000003</v>
      </c>
      <c r="S29" s="77">
        <v>7095.07</v>
      </c>
      <c r="T29" s="77">
        <v>7372.9480000000003</v>
      </c>
      <c r="U29" s="77">
        <v>7306.665</v>
      </c>
      <c r="V29" s="77">
        <v>6870.8339999999998</v>
      </c>
      <c r="W29" s="77">
        <v>6435.9189999999999</v>
      </c>
      <c r="X29" s="77">
        <v>6098.3</v>
      </c>
      <c r="Y29" s="77">
        <v>5530.4059999999999</v>
      </c>
      <c r="Z29" s="78"/>
      <c r="AA29" s="79">
        <f>SUM(B29:Z29)</f>
        <v>148775.935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5745.6139999999996</v>
      </c>
      <c r="C31" s="62">
        <f t="shared" si="4"/>
        <v>5603.3969999999999</v>
      </c>
      <c r="D31" s="62">
        <f t="shared" si="4"/>
        <v>5473.9930000000004</v>
      </c>
      <c r="E31" s="62">
        <f t="shared" si="4"/>
        <v>5391.2039999999997</v>
      </c>
      <c r="F31" s="62">
        <f t="shared" si="4"/>
        <v>5406.6540000000005</v>
      </c>
      <c r="G31" s="62">
        <f t="shared" si="4"/>
        <v>5677.2839999999997</v>
      </c>
      <c r="H31" s="62">
        <f t="shared" si="4"/>
        <v>6086.4870000000001</v>
      </c>
      <c r="I31" s="62">
        <f t="shared" si="4"/>
        <v>6528.5379999999996</v>
      </c>
      <c r="J31" s="62">
        <f t="shared" si="4"/>
        <v>7092.3469999999998</v>
      </c>
      <c r="K31" s="62">
        <f t="shared" si="4"/>
        <v>7398.7830000000004</v>
      </c>
      <c r="L31" s="62">
        <f t="shared" si="4"/>
        <v>7688.2809999999999</v>
      </c>
      <c r="M31" s="62">
        <f t="shared" si="4"/>
        <v>7815.0739999999996</v>
      </c>
      <c r="N31" s="62">
        <f t="shared" si="4"/>
        <v>7832.8829999999998</v>
      </c>
      <c r="O31" s="62">
        <f t="shared" si="4"/>
        <v>7542.3130000000001</v>
      </c>
      <c r="P31" s="62">
        <f t="shared" si="4"/>
        <v>7515.59</v>
      </c>
      <c r="Q31" s="62">
        <f t="shared" si="4"/>
        <v>7428.7960000000003</v>
      </c>
      <c r="R31" s="62">
        <f t="shared" si="4"/>
        <v>7396.0550000000003</v>
      </c>
      <c r="S31" s="62">
        <f t="shared" si="4"/>
        <v>7852.57</v>
      </c>
      <c r="T31" s="62">
        <f t="shared" si="4"/>
        <v>8149.9480000000003</v>
      </c>
      <c r="U31" s="62">
        <f t="shared" si="4"/>
        <v>8075.165</v>
      </c>
      <c r="V31" s="62">
        <f t="shared" si="4"/>
        <v>7606.3339999999998</v>
      </c>
      <c r="W31" s="62">
        <f t="shared" si="4"/>
        <v>7133.9189999999999</v>
      </c>
      <c r="X31" s="62">
        <f t="shared" si="4"/>
        <v>6745.3</v>
      </c>
      <c r="Y31" s="62">
        <f t="shared" si="4"/>
        <v>6167.4059999999999</v>
      </c>
      <c r="Z31" s="63">
        <f t="shared" si="4"/>
        <v>0</v>
      </c>
      <c r="AA31" s="64">
        <f t="shared" si="4"/>
        <v>165353.935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276</v>
      </c>
      <c r="C34" s="95">
        <v>258</v>
      </c>
      <c r="D34" s="95">
        <v>299</v>
      </c>
      <c r="E34" s="95">
        <v>299</v>
      </c>
      <c r="F34" s="95">
        <v>258</v>
      </c>
      <c r="G34" s="95">
        <v>277</v>
      </c>
      <c r="H34" s="95">
        <v>305.74099999999999</v>
      </c>
      <c r="I34" s="95">
        <v>194</v>
      </c>
      <c r="J34" s="95">
        <v>193</v>
      </c>
      <c r="K34" s="95">
        <v>196</v>
      </c>
      <c r="L34" s="95">
        <v>240</v>
      </c>
      <c r="M34" s="95">
        <v>235</v>
      </c>
      <c r="N34" s="95">
        <v>243</v>
      </c>
      <c r="O34" s="95">
        <v>235</v>
      </c>
      <c r="P34" s="95">
        <v>218</v>
      </c>
      <c r="Q34" s="95">
        <v>219</v>
      </c>
      <c r="R34" s="95">
        <v>270</v>
      </c>
      <c r="S34" s="95">
        <v>231</v>
      </c>
      <c r="T34" s="95">
        <v>179</v>
      </c>
      <c r="U34" s="95">
        <v>175</v>
      </c>
      <c r="V34" s="95">
        <v>158</v>
      </c>
      <c r="W34" s="95">
        <v>221</v>
      </c>
      <c r="X34" s="95">
        <v>328</v>
      </c>
      <c r="Y34" s="95">
        <v>311</v>
      </c>
      <c r="Z34" s="96"/>
      <c r="AA34" s="74">
        <f t="shared" ref="AA34:AA39" si="5">SUM(B34:Z34)</f>
        <v>5818.741</v>
      </c>
    </row>
    <row r="35" spans="1:27" ht="24.95" customHeight="1" x14ac:dyDescent="0.2">
      <c r="A35" s="97" t="s">
        <v>41</v>
      </c>
      <c r="B35" s="98">
        <v>219</v>
      </c>
      <c r="C35" s="99">
        <v>199</v>
      </c>
      <c r="D35" s="99">
        <v>169</v>
      </c>
      <c r="E35" s="99">
        <v>189</v>
      </c>
      <c r="F35" s="99">
        <v>198</v>
      </c>
      <c r="G35" s="99">
        <v>187</v>
      </c>
      <c r="H35" s="99">
        <v>179</v>
      </c>
      <c r="I35" s="99">
        <v>181</v>
      </c>
      <c r="J35" s="99">
        <v>225</v>
      </c>
      <c r="K35" s="99">
        <v>216</v>
      </c>
      <c r="L35" s="99">
        <v>181</v>
      </c>
      <c r="M35" s="99">
        <v>181</v>
      </c>
      <c r="N35" s="99">
        <v>173</v>
      </c>
      <c r="O35" s="99">
        <v>167</v>
      </c>
      <c r="P35" s="99">
        <v>181</v>
      </c>
      <c r="Q35" s="99">
        <v>190</v>
      </c>
      <c r="R35" s="99">
        <v>193</v>
      </c>
      <c r="S35" s="99">
        <v>267</v>
      </c>
      <c r="T35" s="99">
        <v>286</v>
      </c>
      <c r="U35" s="99">
        <v>312</v>
      </c>
      <c r="V35" s="99">
        <v>279</v>
      </c>
      <c r="W35" s="99">
        <v>295</v>
      </c>
      <c r="X35" s="99">
        <v>256</v>
      </c>
      <c r="Y35" s="99">
        <v>284</v>
      </c>
      <c r="Z35" s="100"/>
      <c r="AA35" s="79">
        <f t="shared" si="5"/>
        <v>5207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23.6</v>
      </c>
      <c r="H36" s="99">
        <v>185.4</v>
      </c>
      <c r="I36" s="99">
        <v>137.30000000000001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>
        <v>67</v>
      </c>
      <c r="Y36" s="99">
        <v>3.5</v>
      </c>
      <c r="Z36" s="100"/>
      <c r="AA36" s="79">
        <f t="shared" si="5"/>
        <v>416.8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362.2</v>
      </c>
      <c r="P38" s="99">
        <v>294.39999999999998</v>
      </c>
      <c r="Q38" s="99">
        <v>453.6</v>
      </c>
      <c r="R38" s="99">
        <v>422.2</v>
      </c>
      <c r="S38" s="99"/>
      <c r="T38" s="99"/>
      <c r="U38" s="99"/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10032.4</v>
      </c>
    </row>
    <row r="39" spans="1:27" ht="30" customHeight="1" thickBot="1" x14ac:dyDescent="0.25">
      <c r="A39" s="86" t="s">
        <v>45</v>
      </c>
      <c r="B39" s="87">
        <f t="shared" ref="B39:Z39" si="6">SUM(B34:B38)</f>
        <v>995</v>
      </c>
      <c r="C39" s="88">
        <f t="shared" si="6"/>
        <v>957</v>
      </c>
      <c r="D39" s="88">
        <f t="shared" si="6"/>
        <v>968</v>
      </c>
      <c r="E39" s="88">
        <f t="shared" si="6"/>
        <v>988</v>
      </c>
      <c r="F39" s="88">
        <f t="shared" si="6"/>
        <v>956</v>
      </c>
      <c r="G39" s="88">
        <f t="shared" si="6"/>
        <v>987.6</v>
      </c>
      <c r="H39" s="88">
        <f t="shared" si="6"/>
        <v>1170.1410000000001</v>
      </c>
      <c r="I39" s="88">
        <f t="shared" si="6"/>
        <v>1012.3</v>
      </c>
      <c r="J39" s="88">
        <f t="shared" si="6"/>
        <v>918</v>
      </c>
      <c r="K39" s="88">
        <f t="shared" si="6"/>
        <v>912</v>
      </c>
      <c r="L39" s="88">
        <f t="shared" si="6"/>
        <v>921</v>
      </c>
      <c r="M39" s="88">
        <f t="shared" si="6"/>
        <v>916</v>
      </c>
      <c r="N39" s="88">
        <f t="shared" si="6"/>
        <v>916</v>
      </c>
      <c r="O39" s="88">
        <f t="shared" si="6"/>
        <v>764.2</v>
      </c>
      <c r="P39" s="88">
        <f t="shared" si="6"/>
        <v>693.4</v>
      </c>
      <c r="Q39" s="88">
        <f t="shared" si="6"/>
        <v>862.6</v>
      </c>
      <c r="R39" s="88">
        <f t="shared" si="6"/>
        <v>885.2</v>
      </c>
      <c r="S39" s="88">
        <f t="shared" si="6"/>
        <v>498</v>
      </c>
      <c r="T39" s="88">
        <f t="shared" si="6"/>
        <v>465</v>
      </c>
      <c r="U39" s="88">
        <f t="shared" si="6"/>
        <v>487</v>
      </c>
      <c r="V39" s="88">
        <f t="shared" si="6"/>
        <v>937</v>
      </c>
      <c r="W39" s="88">
        <f t="shared" si="6"/>
        <v>1016</v>
      </c>
      <c r="X39" s="88">
        <f t="shared" si="6"/>
        <v>1151</v>
      </c>
      <c r="Y39" s="88">
        <f t="shared" si="6"/>
        <v>1098.5</v>
      </c>
      <c r="Z39" s="89">
        <f t="shared" si="6"/>
        <v>0</v>
      </c>
      <c r="AA39" s="90">
        <f t="shared" si="5"/>
        <v>21474.941000000003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23.6</v>
      </c>
      <c r="H44" s="99">
        <v>185.4</v>
      </c>
      <c r="I44" s="99">
        <v>137.30000000000001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67</v>
      </c>
      <c r="Y44" s="99">
        <v>3.5</v>
      </c>
      <c r="Z44" s="100"/>
      <c r="AA44" s="79">
        <f t="shared" si="7"/>
        <v>416.8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362.2</v>
      </c>
      <c r="P46" s="99">
        <v>294.39999999999998</v>
      </c>
      <c r="Q46" s="99">
        <v>453.6</v>
      </c>
      <c r="R46" s="99">
        <v>422.2</v>
      </c>
      <c r="S46" s="99"/>
      <c r="T46" s="99"/>
      <c r="U46" s="99"/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10032.4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7.35</v>
      </c>
      <c r="J47" s="99">
        <v>18.350000000000001</v>
      </c>
      <c r="K47" s="99">
        <v>27.35</v>
      </c>
      <c r="L47" s="99">
        <v>36.35</v>
      </c>
      <c r="M47" s="99">
        <v>37.35</v>
      </c>
      <c r="N47" s="99">
        <v>40.35</v>
      </c>
      <c r="O47" s="99">
        <v>38.35</v>
      </c>
      <c r="P47" s="99">
        <v>45.35</v>
      </c>
      <c r="Q47" s="99">
        <v>50.35</v>
      </c>
      <c r="R47" s="99">
        <v>66.349999999999994</v>
      </c>
      <c r="S47" s="99">
        <v>84.35</v>
      </c>
      <c r="T47" s="99">
        <v>55.85</v>
      </c>
      <c r="U47" s="99">
        <v>34.85</v>
      </c>
      <c r="V47" s="99">
        <v>10.35</v>
      </c>
      <c r="W47" s="99"/>
      <c r="X47" s="99"/>
      <c r="Y47" s="99"/>
      <c r="Z47" s="100"/>
      <c r="AA47" s="79">
        <f t="shared" si="7"/>
        <v>552.90000000000009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523.6</v>
      </c>
      <c r="H48" s="88">
        <f t="shared" si="8"/>
        <v>685.4</v>
      </c>
      <c r="I48" s="88">
        <f t="shared" si="8"/>
        <v>644.65</v>
      </c>
      <c r="J48" s="88">
        <f t="shared" si="8"/>
        <v>518.35</v>
      </c>
      <c r="K48" s="88">
        <f t="shared" si="8"/>
        <v>527.35</v>
      </c>
      <c r="L48" s="88">
        <f t="shared" si="8"/>
        <v>536.35</v>
      </c>
      <c r="M48" s="88">
        <f t="shared" si="8"/>
        <v>537.35</v>
      </c>
      <c r="N48" s="88">
        <f t="shared" si="8"/>
        <v>540.35</v>
      </c>
      <c r="O48" s="88">
        <f t="shared" si="8"/>
        <v>400.55</v>
      </c>
      <c r="P48" s="88">
        <f t="shared" si="8"/>
        <v>339.75</v>
      </c>
      <c r="Q48" s="88">
        <f t="shared" si="8"/>
        <v>503.95000000000005</v>
      </c>
      <c r="R48" s="88">
        <f t="shared" si="8"/>
        <v>488.54999999999995</v>
      </c>
      <c r="S48" s="88">
        <f t="shared" si="8"/>
        <v>84.35</v>
      </c>
      <c r="T48" s="88">
        <f t="shared" si="8"/>
        <v>55.85</v>
      </c>
      <c r="U48" s="88">
        <f t="shared" si="8"/>
        <v>34.85</v>
      </c>
      <c r="V48" s="88">
        <f t="shared" si="8"/>
        <v>510.35</v>
      </c>
      <c r="W48" s="88">
        <f t="shared" si="8"/>
        <v>500</v>
      </c>
      <c r="X48" s="88">
        <f t="shared" si="8"/>
        <v>567</v>
      </c>
      <c r="Y48" s="88">
        <f t="shared" si="8"/>
        <v>503.5</v>
      </c>
      <c r="Z48" s="89">
        <f t="shared" si="8"/>
        <v>0</v>
      </c>
      <c r="AA48" s="90">
        <f t="shared" si="7"/>
        <v>11002.100000000002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6245.6139999999996</v>
      </c>
      <c r="C51" s="88">
        <f t="shared" si="10"/>
        <v>6103.3970000000008</v>
      </c>
      <c r="D51" s="88">
        <f t="shared" si="10"/>
        <v>5973.9929999999995</v>
      </c>
      <c r="E51" s="88">
        <f t="shared" si="10"/>
        <v>5891.2039999999997</v>
      </c>
      <c r="F51" s="88">
        <f t="shared" si="10"/>
        <v>5906.6540000000005</v>
      </c>
      <c r="G51" s="88">
        <f t="shared" si="10"/>
        <v>6200.8840000000009</v>
      </c>
      <c r="H51" s="88">
        <f t="shared" si="10"/>
        <v>6771.8870000000006</v>
      </c>
      <c r="I51" s="88">
        <f t="shared" si="10"/>
        <v>7165.8379999999997</v>
      </c>
      <c r="J51" s="88">
        <f t="shared" si="10"/>
        <v>7592.3469999999998</v>
      </c>
      <c r="K51" s="88">
        <f t="shared" si="10"/>
        <v>7898.7830000000004</v>
      </c>
      <c r="L51" s="88">
        <f t="shared" si="10"/>
        <v>8188.280999999999</v>
      </c>
      <c r="M51" s="88">
        <f t="shared" si="10"/>
        <v>8315.0739999999987</v>
      </c>
      <c r="N51" s="88">
        <f t="shared" si="10"/>
        <v>8332.8830000000016</v>
      </c>
      <c r="O51" s="88">
        <f t="shared" si="10"/>
        <v>7904.5129999999999</v>
      </c>
      <c r="P51" s="88">
        <f t="shared" si="10"/>
        <v>7809.9900000000007</v>
      </c>
      <c r="Q51" s="88">
        <f t="shared" si="10"/>
        <v>7882.3960000000006</v>
      </c>
      <c r="R51" s="88">
        <f t="shared" si="10"/>
        <v>7818.2550000000019</v>
      </c>
      <c r="S51" s="88">
        <f t="shared" si="10"/>
        <v>7852.57</v>
      </c>
      <c r="T51" s="88">
        <f t="shared" si="10"/>
        <v>8149.9479999999976</v>
      </c>
      <c r="U51" s="88">
        <f t="shared" si="10"/>
        <v>8075.165</v>
      </c>
      <c r="V51" s="88">
        <f t="shared" si="10"/>
        <v>8106.3339999999998</v>
      </c>
      <c r="W51" s="88">
        <f t="shared" si="10"/>
        <v>7633.9189999999999</v>
      </c>
      <c r="X51" s="88">
        <f t="shared" si="10"/>
        <v>7312.3000000000011</v>
      </c>
      <c r="Y51" s="88">
        <f t="shared" si="10"/>
        <v>6670.9059999999999</v>
      </c>
      <c r="Z51" s="89">
        <f t="shared" si="10"/>
        <v>0</v>
      </c>
      <c r="AA51" s="105">
        <f>SUM(B51:Z51)</f>
        <v>175803.13500000001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Q33" sqref="Q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472.2</v>
      </c>
      <c r="C4" s="18">
        <v>331.3</v>
      </c>
      <c r="D4" s="18">
        <v>242.3</v>
      </c>
      <c r="E4" s="18">
        <v>273.2</v>
      </c>
      <c r="F4" s="18">
        <v>356.8</v>
      </c>
      <c r="G4" s="18">
        <v>523.6</v>
      </c>
      <c r="H4" s="18">
        <v>685.4</v>
      </c>
      <c r="I4" s="18">
        <v>637.29999999999995</v>
      </c>
      <c r="J4" s="18">
        <v>446.1</v>
      </c>
      <c r="K4" s="18">
        <v>-127</v>
      </c>
      <c r="L4" s="18">
        <v>-127</v>
      </c>
      <c r="M4" s="18">
        <v>-111</v>
      </c>
      <c r="N4" s="18">
        <v>-123</v>
      </c>
      <c r="O4" s="18">
        <v>-264.8</v>
      </c>
      <c r="P4" s="18">
        <v>-332.6</v>
      </c>
      <c r="Q4" s="18">
        <v>-173.39999999999998</v>
      </c>
      <c r="R4" s="18">
        <v>-204.8</v>
      </c>
      <c r="S4" s="18">
        <v>-47.7</v>
      </c>
      <c r="T4" s="18">
        <v>-197.3</v>
      </c>
      <c r="U4" s="18">
        <v>-170.20000000000002</v>
      </c>
      <c r="V4" s="18">
        <v>391</v>
      </c>
      <c r="W4" s="18">
        <v>497</v>
      </c>
      <c r="X4" s="18">
        <v>567</v>
      </c>
      <c r="Y4" s="18">
        <v>503.5</v>
      </c>
      <c r="Z4" s="19"/>
      <c r="AA4" s="112">
        <f>SUM(B4:Z4)</f>
        <v>4047.9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356.75</v>
      </c>
      <c r="C7" s="118">
        <v>337.65</v>
      </c>
      <c r="D7" s="118">
        <v>320.33</v>
      </c>
      <c r="E7" s="118">
        <v>313.13</v>
      </c>
      <c r="F7" s="118">
        <v>314.85000000000002</v>
      </c>
      <c r="G7" s="118">
        <v>327.08999999999997</v>
      </c>
      <c r="H7" s="118">
        <v>320.25</v>
      </c>
      <c r="I7" s="118">
        <v>357.9</v>
      </c>
      <c r="J7" s="118">
        <v>358.37</v>
      </c>
      <c r="K7" s="118">
        <v>339.23</v>
      </c>
      <c r="L7" s="118">
        <v>335.07</v>
      </c>
      <c r="M7" s="118">
        <v>326.99</v>
      </c>
      <c r="N7" s="118">
        <v>324.04000000000002</v>
      </c>
      <c r="O7" s="118">
        <v>313</v>
      </c>
      <c r="P7" s="118">
        <v>313</v>
      </c>
      <c r="Q7" s="118">
        <v>321.8</v>
      </c>
      <c r="R7" s="118">
        <v>347.47</v>
      </c>
      <c r="S7" s="118">
        <v>380</v>
      </c>
      <c r="T7" s="118">
        <v>405.78</v>
      </c>
      <c r="U7" s="118">
        <v>408.85</v>
      </c>
      <c r="V7" s="118">
        <v>392.41</v>
      </c>
      <c r="W7" s="118">
        <v>364.84</v>
      </c>
      <c r="X7" s="118">
        <v>354.23</v>
      </c>
      <c r="Y7" s="118">
        <v>340.72</v>
      </c>
      <c r="Z7" s="119"/>
      <c r="AA7" s="120">
        <f>IF(SUM(B7:Z7)&lt;&gt;0,AVERAGEIF(B7:Z7,"&lt;&gt;"""),"")</f>
        <v>344.73958333333331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27.8</v>
      </c>
      <c r="C13" s="130">
        <v>168.7</v>
      </c>
      <c r="D13" s="130">
        <v>257.7</v>
      </c>
      <c r="E13" s="130">
        <v>226.8</v>
      </c>
      <c r="F13" s="130">
        <v>143.19999999999999</v>
      </c>
      <c r="G13" s="130"/>
      <c r="H13" s="130"/>
      <c r="I13" s="130"/>
      <c r="J13" s="130">
        <v>53.9</v>
      </c>
      <c r="K13" s="130">
        <v>627</v>
      </c>
      <c r="L13" s="130">
        <v>627</v>
      </c>
      <c r="M13" s="130">
        <v>611</v>
      </c>
      <c r="N13" s="130">
        <v>623</v>
      </c>
      <c r="O13" s="130">
        <v>627</v>
      </c>
      <c r="P13" s="130">
        <v>627</v>
      </c>
      <c r="Q13" s="130">
        <v>627</v>
      </c>
      <c r="R13" s="130">
        <v>627</v>
      </c>
      <c r="S13" s="130">
        <v>33.9</v>
      </c>
      <c r="T13" s="130">
        <v>90</v>
      </c>
      <c r="U13" s="130">
        <v>165.4</v>
      </c>
      <c r="V13" s="130">
        <v>109</v>
      </c>
      <c r="W13" s="130">
        <v>3</v>
      </c>
      <c r="X13" s="130"/>
      <c r="Y13" s="131"/>
      <c r="Z13" s="132"/>
      <c r="AA13" s="133">
        <f t="shared" si="0"/>
        <v>6275.4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13.8</v>
      </c>
      <c r="T15" s="134">
        <v>107.3</v>
      </c>
      <c r="U15" s="134">
        <v>4.8</v>
      </c>
      <c r="V15" s="134"/>
      <c r="W15" s="134"/>
      <c r="X15" s="134"/>
      <c r="Y15" s="134"/>
      <c r="Z15" s="132"/>
      <c r="AA15" s="133">
        <f t="shared" si="0"/>
        <v>125.89999999999999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27.8</v>
      </c>
      <c r="C16" s="136">
        <f t="shared" si="1"/>
        <v>168.7</v>
      </c>
      <c r="D16" s="136">
        <f t="shared" si="1"/>
        <v>257.7</v>
      </c>
      <c r="E16" s="136">
        <f t="shared" si="1"/>
        <v>226.8</v>
      </c>
      <c r="F16" s="136">
        <f t="shared" si="1"/>
        <v>143.19999999999999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53.9</v>
      </c>
      <c r="K16" s="136">
        <f t="shared" si="1"/>
        <v>627</v>
      </c>
      <c r="L16" s="136">
        <f t="shared" si="1"/>
        <v>627</v>
      </c>
      <c r="M16" s="136">
        <f t="shared" si="1"/>
        <v>611</v>
      </c>
      <c r="N16" s="136">
        <f t="shared" si="1"/>
        <v>623</v>
      </c>
      <c r="O16" s="136">
        <f t="shared" si="1"/>
        <v>627</v>
      </c>
      <c r="P16" s="136">
        <f t="shared" si="1"/>
        <v>627</v>
      </c>
      <c r="Q16" s="136">
        <f t="shared" si="1"/>
        <v>627</v>
      </c>
      <c r="R16" s="136">
        <f t="shared" si="1"/>
        <v>627</v>
      </c>
      <c r="S16" s="136">
        <f t="shared" si="1"/>
        <v>47.7</v>
      </c>
      <c r="T16" s="136">
        <f t="shared" si="1"/>
        <v>197.3</v>
      </c>
      <c r="U16" s="136">
        <f t="shared" si="1"/>
        <v>170.20000000000002</v>
      </c>
      <c r="V16" s="136">
        <f t="shared" si="1"/>
        <v>109</v>
      </c>
      <c r="W16" s="136">
        <f t="shared" si="1"/>
        <v>3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6401.3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23.6</v>
      </c>
      <c r="H21" s="130">
        <v>185.4</v>
      </c>
      <c r="I21" s="130">
        <v>137.30000000000001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>
        <v>67</v>
      </c>
      <c r="Y21" s="131">
        <v>3.5</v>
      </c>
      <c r="Z21" s="132"/>
      <c r="AA21" s="133">
        <f t="shared" si="2"/>
        <v>416.8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362.2</v>
      </c>
      <c r="P23" s="134">
        <v>294.39999999999998</v>
      </c>
      <c r="Q23" s="134">
        <v>453.6</v>
      </c>
      <c r="R23" s="134">
        <v>422.2</v>
      </c>
      <c r="S23" s="134"/>
      <c r="T23" s="134"/>
      <c r="U23" s="134"/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10032.4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523.6</v>
      </c>
      <c r="H24" s="136">
        <f t="shared" si="3"/>
        <v>685.4</v>
      </c>
      <c r="I24" s="136">
        <f t="shared" si="3"/>
        <v>637.29999999999995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362.2</v>
      </c>
      <c r="P24" s="136">
        <f t="shared" si="3"/>
        <v>294.39999999999998</v>
      </c>
      <c r="Q24" s="136">
        <f t="shared" si="3"/>
        <v>453.6</v>
      </c>
      <c r="R24" s="136">
        <f t="shared" si="3"/>
        <v>422.2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500</v>
      </c>
      <c r="W24" s="136">
        <f t="shared" si="3"/>
        <v>500</v>
      </c>
      <c r="X24" s="136">
        <f t="shared" si="3"/>
        <v>567</v>
      </c>
      <c r="Y24" s="136">
        <f t="shared" si="3"/>
        <v>503.5</v>
      </c>
      <c r="Z24" s="137" t="str">
        <f t="shared" si="3"/>
        <v/>
      </c>
      <c r="AA24" s="90">
        <f t="shared" si="2"/>
        <v>10449.200000000001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2022-03-04T12:15:09Z</dcterms:created>
  <dcterms:modified xsi:type="dcterms:W3CDTF">2022-03-04T12:15:10Z</dcterms:modified>
</cp:coreProperties>
</file>