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<sst xmlns="http://schemas.openxmlformats.org/spreadsheetml/2006/main" count="117" uniqueCount="53">
  <si>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03/03/2022 14:04:48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</si>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</sst>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1151</c:v>
                </c:pt>
                <c:pt idx="1">
                  <c:v>1151</c:v>
                </c:pt>
                <c:pt idx="2">
                  <c:v>1151</c:v>
                </c:pt>
                <c:pt idx="3">
                  <c:v>1151</c:v>
                </c:pt>
                <c:pt idx="4">
                  <c:v>1151</c:v>
                </c:pt>
                <c:pt idx="5">
                  <c:v>1253</c:v>
                </c:pt>
                <c:pt idx="6">
                  <c:v>1278</c:v>
                </c:pt>
                <c:pt idx="7">
                  <c:v>1293</c:v>
                </c:pt>
                <c:pt idx="8">
                  <c:v>1293</c:v>
                </c:pt>
                <c:pt idx="9">
                  <c:v>1278</c:v>
                </c:pt>
                <c:pt idx="10">
                  <c:v>1253</c:v>
                </c:pt>
                <c:pt idx="11">
                  <c:v>1253</c:v>
                </c:pt>
                <c:pt idx="12">
                  <c:v>1253</c:v>
                </c:pt>
                <c:pt idx="13">
                  <c:v>1253</c:v>
                </c:pt>
                <c:pt idx="14">
                  <c:v>1253</c:v>
                </c:pt>
                <c:pt idx="15">
                  <c:v>1253</c:v>
                </c:pt>
                <c:pt idx="16">
                  <c:v>1273</c:v>
                </c:pt>
                <c:pt idx="17">
                  <c:v>1283</c:v>
                </c:pt>
                <c:pt idx="18">
                  <c:v>1303</c:v>
                </c:pt>
                <c:pt idx="19">
                  <c:v>1303</c:v>
                </c:pt>
                <c:pt idx="20">
                  <c:v>1293</c:v>
                </c:pt>
                <c:pt idx="21">
                  <c:v>1248</c:v>
                </c:pt>
                <c:pt idx="22">
                  <c:v>1221</c:v>
                </c:pt>
                <c:pt idx="23">
                  <c:v>1221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248</c:v>
                </c:pt>
                <c:pt idx="1">
                  <c:v>234</c:v>
                </c:pt>
                <c:pt idx="2">
                  <c:v>225</c:v>
                </c:pt>
                <c:pt idx="3">
                  <c:v>226</c:v>
                </c:pt>
                <c:pt idx="4">
                  <c:v>234</c:v>
                </c:pt>
                <c:pt idx="5">
                  <c:v>262</c:v>
                </c:pt>
                <c:pt idx="6">
                  <c:v>271</c:v>
                </c:pt>
                <c:pt idx="7">
                  <c:v>273.64999999999998</c:v>
                </c:pt>
                <c:pt idx="8">
                  <c:v>273.64999999999998</c:v>
                </c:pt>
                <c:pt idx="9">
                  <c:v>269.64999999999998</c:v>
                </c:pt>
                <c:pt idx="10">
                  <c:v>257.64999999999998</c:v>
                </c:pt>
                <c:pt idx="11">
                  <c:v>257.64999999999998</c:v>
                </c:pt>
                <c:pt idx="12">
                  <c:v>257.64999999999998</c:v>
                </c:pt>
                <c:pt idx="13">
                  <c:v>257.64999999999998</c:v>
                </c:pt>
                <c:pt idx="14">
                  <c:v>257.64999999999998</c:v>
                </c:pt>
                <c:pt idx="15">
                  <c:v>271.64999999999998</c:v>
                </c:pt>
                <c:pt idx="16">
                  <c:v>301.64999999999998</c:v>
                </c:pt>
                <c:pt idx="17">
                  <c:v>325.14999999999998</c:v>
                </c:pt>
                <c:pt idx="18">
                  <c:v>337.15</c:v>
                </c:pt>
                <c:pt idx="19">
                  <c:v>337.15</c:v>
                </c:pt>
                <c:pt idx="20">
                  <c:v>333.65</c:v>
                </c:pt>
                <c:pt idx="21">
                  <c:v>304.5</c:v>
                </c:pt>
                <c:pt idx="22">
                  <c:v>296.64999999999998</c:v>
                </c:pt>
                <c:pt idx="23">
                  <c:v>286.64999999999998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3888.232</c:v>
                </c:pt>
                <c:pt idx="1">
                  <c:v>3807.6459999999997</c:v>
                </c:pt>
                <c:pt idx="2">
                  <c:v>3760.2260000000001</c:v>
                </c:pt>
                <c:pt idx="3">
                  <c:v>3779.2420000000002</c:v>
                </c:pt>
                <c:pt idx="4">
                  <c:v>3829.4279999999999</c:v>
                </c:pt>
                <c:pt idx="5">
                  <c:v>3800.09</c:v>
                </c:pt>
                <c:pt idx="6">
                  <c:v>4388</c:v>
                </c:pt>
                <c:pt idx="7">
                  <c:v>4176.8540000000003</c:v>
                </c:pt>
                <c:pt idx="8">
                  <c:v>4176</c:v>
                </c:pt>
                <c:pt idx="9">
                  <c:v>4228</c:v>
                </c:pt>
                <c:pt idx="10">
                  <c:v>4070.4300000000003</c:v>
                </c:pt>
                <c:pt idx="11">
                  <c:v>3956.636</c:v>
                </c:pt>
                <c:pt idx="12">
                  <c:v>3983.6469999999999</c:v>
                </c:pt>
                <c:pt idx="13">
                  <c:v>4017.45</c:v>
                </c:pt>
                <c:pt idx="14">
                  <c:v>4073.9279999999999</c:v>
                </c:pt>
                <c:pt idx="15">
                  <c:v>4116</c:v>
                </c:pt>
                <c:pt idx="16">
                  <c:v>4380.3410000000003</c:v>
                </c:pt>
                <c:pt idx="17">
                  <c:v>4317.7649999999994</c:v>
                </c:pt>
                <c:pt idx="18">
                  <c:v>4599.78</c:v>
                </c:pt>
                <c:pt idx="19">
                  <c:v>4496.9359999999997</c:v>
                </c:pt>
                <c:pt idx="20">
                  <c:v>4487.5959999999995</c:v>
                </c:pt>
                <c:pt idx="21">
                  <c:v>4421.0749999999998</c:v>
                </c:pt>
                <c:pt idx="22">
                  <c:v>4226.79</c:v>
                </c:pt>
                <c:pt idx="23">
                  <c:v>4224.692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347.8</c:v>
                </c:pt>
                <c:pt idx="1">
                  <c:v>380.5</c:v>
                </c:pt>
                <c:pt idx="2">
                  <c:v>412.6</c:v>
                </c:pt>
                <c:pt idx="3">
                  <c:v>370.4</c:v>
                </c:pt>
                <c:pt idx="4">
                  <c:v>401.6</c:v>
                </c:pt>
                <c:pt idx="5">
                  <c:v>590.79999999999995</c:v>
                </c:pt>
                <c:pt idx="6">
                  <c:v>221</c:v>
                </c:pt>
                <c:pt idx="7">
                  <c:v>520</c:v>
                </c:pt>
                <c:pt idx="8">
                  <c:v>306.7</c:v>
                </c:pt>
                <c:pt idx="9">
                  <c:v>177</c:v>
                </c:pt>
                <c:pt idx="10">
                  <c:v>123</c:v>
                </c:pt>
                <c:pt idx="11">
                  <c:v>123</c:v>
                </c:pt>
                <c:pt idx="12">
                  <c:v>123</c:v>
                </c:pt>
                <c:pt idx="13">
                  <c:v>123</c:v>
                </c:pt>
                <c:pt idx="14">
                  <c:v>319.8</c:v>
                </c:pt>
                <c:pt idx="15">
                  <c:v>277.3</c:v>
                </c:pt>
                <c:pt idx="16">
                  <c:v>416.1</c:v>
                </c:pt>
                <c:pt idx="17">
                  <c:v>860</c:v>
                </c:pt>
                <c:pt idx="18">
                  <c:v>887.4</c:v>
                </c:pt>
                <c:pt idx="19">
                  <c:v>1038.0999999999999</c:v>
                </c:pt>
                <c:pt idx="20">
                  <c:v>853.8</c:v>
                </c:pt>
                <c:pt idx="21">
                  <c:v>670.7</c:v>
                </c:pt>
                <c:pt idx="22">
                  <c:v>480.3</c:v>
                </c:pt>
                <c:pt idx="23">
                  <c:v>203.3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832.36199999999997</c:v>
                </c:pt>
                <c:pt idx="1">
                  <c:v>834.38300000000015</c:v>
                </c:pt>
                <c:pt idx="2">
                  <c:v>807.7</c:v>
                </c:pt>
                <c:pt idx="3">
                  <c:v>768.14600000000007</c:v>
                </c:pt>
                <c:pt idx="4">
                  <c:v>698.37300000000005</c:v>
                </c:pt>
                <c:pt idx="5">
                  <c:v>640.87</c:v>
                </c:pt>
                <c:pt idx="6">
                  <c:v>738.71300000000008</c:v>
                </c:pt>
                <c:pt idx="7">
                  <c:v>1189.6899999999994</c:v>
                </c:pt>
                <c:pt idx="8">
                  <c:v>1798.2009999999998</c:v>
                </c:pt>
                <c:pt idx="9">
                  <c:v>2340.9729999999995</c:v>
                </c:pt>
                <c:pt idx="10">
                  <c:v>2699.4249999999997</c:v>
                </c:pt>
                <c:pt idx="11">
                  <c:v>2794.0389999999989</c:v>
                </c:pt>
                <c:pt idx="12">
                  <c:v>2702.4260000000008</c:v>
                </c:pt>
                <c:pt idx="13">
                  <c:v>2379.8589999999999</c:v>
                </c:pt>
                <c:pt idx="14">
                  <c:v>1975.1710000000003</c:v>
                </c:pt>
                <c:pt idx="15">
                  <c:v>1454.6430000000003</c:v>
                </c:pt>
                <c:pt idx="16">
                  <c:v>901.24999999999989</c:v>
                </c:pt>
                <c:pt idx="17">
                  <c:v>651.98299999999995</c:v>
                </c:pt>
                <c:pt idx="18">
                  <c:v>617.98599999999988</c:v>
                </c:pt>
                <c:pt idx="19">
                  <c:v>605.94400000000007</c:v>
                </c:pt>
                <c:pt idx="20">
                  <c:v>606.88400000000001</c:v>
                </c:pt>
                <c:pt idx="21">
                  <c:v>640.65899999999988</c:v>
                </c:pt>
                <c:pt idx="22">
                  <c:v>668.97799999999995</c:v>
                </c:pt>
                <c:pt idx="23">
                  <c:v>688.41699999999992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16</c:v>
                </c:pt>
                <c:pt idx="3">
                  <c:v>18</c:v>
                </c:pt>
                <c:pt idx="4">
                  <c:v>21</c:v>
                </c:pt>
                <c:pt idx="5">
                  <c:v>24</c:v>
                </c:pt>
                <c:pt idx="6">
                  <c:v>30</c:v>
                </c:pt>
                <c:pt idx="7">
                  <c:v>45</c:v>
                </c:pt>
                <c:pt idx="8">
                  <c:v>63</c:v>
                </c:pt>
                <c:pt idx="9">
                  <c:v>83</c:v>
                </c:pt>
                <c:pt idx="10">
                  <c:v>96</c:v>
                </c:pt>
                <c:pt idx="11">
                  <c:v>101</c:v>
                </c:pt>
                <c:pt idx="12">
                  <c:v>102</c:v>
                </c:pt>
                <c:pt idx="13">
                  <c:v>95</c:v>
                </c:pt>
                <c:pt idx="14">
                  <c:v>79</c:v>
                </c:pt>
                <c:pt idx="15">
                  <c:v>56</c:v>
                </c:pt>
                <c:pt idx="16">
                  <c:v>29</c:v>
                </c:pt>
                <c:pt idx="17">
                  <c:v>14</c:v>
                </c:pt>
                <c:pt idx="18">
                  <c:v>11</c:v>
                </c:pt>
                <c:pt idx="19">
                  <c:v>11</c:v>
                </c:pt>
                <c:pt idx="20">
                  <c:v>12</c:v>
                </c:pt>
                <c:pt idx="21">
                  <c:v>15</c:v>
                </c:pt>
                <c:pt idx="22">
                  <c:v>19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240</c:v>
                </c:pt>
                <c:pt idx="6">
                  <c:v>778</c:v>
                </c:pt>
                <c:pt idx="7">
                  <c:v>434</c:v>
                </c:pt>
                <c:pt idx="8">
                  <c:v>376</c:v>
                </c:pt>
                <c:pt idx="9">
                  <c:v>310</c:v>
                </c:pt>
                <c:pt idx="10">
                  <c:v>308</c:v>
                </c:pt>
                <c:pt idx="11">
                  <c:v>304</c:v>
                </c:pt>
                <c:pt idx="12">
                  <c:v>232</c:v>
                </c:pt>
                <c:pt idx="13">
                  <c:v>246</c:v>
                </c:pt>
                <c:pt idx="14">
                  <c:v>246</c:v>
                </c:pt>
                <c:pt idx="15">
                  <c:v>354</c:v>
                </c:pt>
                <c:pt idx="16">
                  <c:v>473</c:v>
                </c:pt>
                <c:pt idx="17">
                  <c:v>682</c:v>
                </c:pt>
                <c:pt idx="18">
                  <c:v>814.18700000000001</c:v>
                </c:pt>
                <c:pt idx="19">
                  <c:v>680.48500000000001</c:v>
                </c:pt>
                <c:pt idx="20">
                  <c:v>386</c:v>
                </c:pt>
                <c:pt idx="21">
                  <c:v>514</c:v>
                </c:pt>
                <c:pt idx="22">
                  <c:v>404.37</c:v>
                </c:pt>
                <c:pt idx="23">
                  <c:v>164.59700000000001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712640"/>
        <c:axId val="301713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6482.4150000000009</c:v>
                </c:pt>
                <c:pt idx="1">
                  <c:v>6422.4909999999991</c:v>
                </c:pt>
                <c:pt idx="2">
                  <c:v>6372.5130000000008</c:v>
                </c:pt>
                <c:pt idx="3">
                  <c:v>6312.7980000000025</c:v>
                </c:pt>
                <c:pt idx="4">
                  <c:v>6335.4450000000043</c:v>
                </c:pt>
                <c:pt idx="5">
                  <c:v>6810.7160000000003</c:v>
                </c:pt>
                <c:pt idx="6">
                  <c:v>7704.7060000000001</c:v>
                </c:pt>
                <c:pt idx="7">
                  <c:v>7932.2290000000012</c:v>
                </c:pt>
                <c:pt idx="8">
                  <c:v>8286.5750000000025</c:v>
                </c:pt>
                <c:pt idx="9">
                  <c:v>8686.6740000000027</c:v>
                </c:pt>
                <c:pt idx="10">
                  <c:v>8807.5220000000027</c:v>
                </c:pt>
                <c:pt idx="11">
                  <c:v>8789.3250000000007</c:v>
                </c:pt>
                <c:pt idx="12">
                  <c:v>8653.7229999999981</c:v>
                </c:pt>
                <c:pt idx="13">
                  <c:v>8371.9630000000016</c:v>
                </c:pt>
                <c:pt idx="14">
                  <c:v>8204.590000000002</c:v>
                </c:pt>
                <c:pt idx="15">
                  <c:v>7782.5750000000025</c:v>
                </c:pt>
                <c:pt idx="16">
                  <c:v>7774.3169999999991</c:v>
                </c:pt>
                <c:pt idx="17">
                  <c:v>8133.8759999999993</c:v>
                </c:pt>
                <c:pt idx="18">
                  <c:v>8570.509</c:v>
                </c:pt>
                <c:pt idx="19">
                  <c:v>8472.6539999999968</c:v>
                </c:pt>
                <c:pt idx="20">
                  <c:v>7972.9000000000005</c:v>
                </c:pt>
                <c:pt idx="21">
                  <c:v>7813.9650000000038</c:v>
                </c:pt>
                <c:pt idx="22">
                  <c:v>7317.0460000000003</c:v>
                </c:pt>
                <c:pt idx="23">
                  <c:v>6810.6809999999996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712640"/>
        <c:axId val="301713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333.3</c:v>
                </c:pt>
                <c:pt idx="1">
                  <c:v>300.35000000000002</c:v>
                </c:pt>
                <c:pt idx="2">
                  <c:v>281.20999999999998</c:v>
                </c:pt>
                <c:pt idx="3">
                  <c:v>290</c:v>
                </c:pt>
                <c:pt idx="4">
                  <c:v>315</c:v>
                </c:pt>
                <c:pt idx="5">
                  <c:v>349.07</c:v>
                </c:pt>
                <c:pt idx="6">
                  <c:v>398.6</c:v>
                </c:pt>
                <c:pt idx="7">
                  <c:v>410</c:v>
                </c:pt>
                <c:pt idx="8">
                  <c:v>410</c:v>
                </c:pt>
                <c:pt idx="9">
                  <c:v>405.07</c:v>
                </c:pt>
                <c:pt idx="10">
                  <c:v>357.91</c:v>
                </c:pt>
                <c:pt idx="11">
                  <c:v>285.05</c:v>
                </c:pt>
                <c:pt idx="12">
                  <c:v>291.43</c:v>
                </c:pt>
                <c:pt idx="13">
                  <c:v>300.35000000000002</c:v>
                </c:pt>
                <c:pt idx="14">
                  <c:v>359.91</c:v>
                </c:pt>
                <c:pt idx="15">
                  <c:v>381.6</c:v>
                </c:pt>
                <c:pt idx="16">
                  <c:v>395.15</c:v>
                </c:pt>
                <c:pt idx="17">
                  <c:v>406</c:v>
                </c:pt>
                <c:pt idx="18">
                  <c:v>446.52</c:v>
                </c:pt>
                <c:pt idx="19">
                  <c:v>442.5</c:v>
                </c:pt>
                <c:pt idx="20">
                  <c:v>405.22</c:v>
                </c:pt>
                <c:pt idx="21">
                  <c:v>395.23</c:v>
                </c:pt>
                <c:pt idx="22">
                  <c:v>376.22</c:v>
                </c:pt>
                <c:pt idx="23">
                  <c:v>357.57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713816"/>
        <c:axId val="301713424"/>
      </c:lineChart>
      <c:catAx>
        <c:axId val="301712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713032"/>
        <c:crosses val="autoZero"/>
        <c:auto val="1"/>
        <c:lblAlgn val="ctr"/>
        <c:lblOffset val="100"/>
        <c:noMultiLvlLbl val="0"/>
      </c:catAx>
      <c:valAx>
        <c:axId val="30171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712640"/>
        <c:crosses val="autoZero"/>
        <c:crossBetween val="between"/>
      </c:valAx>
      <c:valAx>
        <c:axId val="301713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713816"/>
        <c:crosses val="max"/>
        <c:crossBetween val="between"/>
      </c:valAx>
      <c:catAx>
        <c:axId val="301713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71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6482.3940000000011</v>
      </c>
      <c r="C4" s="18">
        <v>6422.5289999999995</v>
      </c>
      <c r="D4" s="18">
        <v>6372.5259999999998</v>
      </c>
      <c r="E4" s="18">
        <v>6312.7880000000005</v>
      </c>
      <c r="F4" s="18">
        <v>6335.4010000000007</v>
      </c>
      <c r="G4" s="18">
        <v>6810.7600000000011</v>
      </c>
      <c r="H4" s="18">
        <v>7704.7129999999997</v>
      </c>
      <c r="I4" s="18">
        <v>7932.1939999999995</v>
      </c>
      <c r="J4" s="18">
        <v>8286.5509999999977</v>
      </c>
      <c r="K4" s="18">
        <v>8686.6230000000032</v>
      </c>
      <c r="L4" s="18">
        <v>8807.5050000000028</v>
      </c>
      <c r="M4" s="18">
        <v>8789.3249999999989</v>
      </c>
      <c r="N4" s="18">
        <v>8653.7230000000018</v>
      </c>
      <c r="O4" s="18">
        <v>8371.9589999999989</v>
      </c>
      <c r="P4" s="18">
        <v>8204.5490000000027</v>
      </c>
      <c r="Q4" s="18">
        <v>7782.5929999999971</v>
      </c>
      <c r="R4" s="18">
        <v>7774.3410000000013</v>
      </c>
      <c r="S4" s="18">
        <v>8133.898000000001</v>
      </c>
      <c r="T4" s="18">
        <v>8570.5029999999988</v>
      </c>
      <c r="U4" s="18">
        <v>8472.614999999998</v>
      </c>
      <c r="V4" s="18">
        <v>7972.93</v>
      </c>
      <c r="W4" s="18">
        <v>7813.9340000000002</v>
      </c>
      <c r="X4" s="18">
        <v>7317.0879999999997</v>
      </c>
      <c r="Y4" s="18">
        <v>6810.6559999999999</v>
      </c>
      <c r="Z4" s="19"/>
      <c r="AA4" s="20">
        <f>SUM(B4:Z4)</f>
        <v>184822.09799999997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333.3</v>
      </c>
      <c r="C7" s="28">
        <v>300.35000000000002</v>
      </c>
      <c r="D7" s="28">
        <v>281.20999999999998</v>
      </c>
      <c r="E7" s="28">
        <v>290</v>
      </c>
      <c r="F7" s="28">
        <v>315</v>
      </c>
      <c r="G7" s="28">
        <v>349.07</v>
      </c>
      <c r="H7" s="28">
        <v>398.6</v>
      </c>
      <c r="I7" s="28">
        <v>410</v>
      </c>
      <c r="J7" s="28">
        <v>410</v>
      </c>
      <c r="K7" s="28">
        <v>405.07</v>
      </c>
      <c r="L7" s="28">
        <v>357.91</v>
      </c>
      <c r="M7" s="28">
        <v>285.05</v>
      </c>
      <c r="N7" s="28">
        <v>291.43</v>
      </c>
      <c r="O7" s="28">
        <v>300.35000000000002</v>
      </c>
      <c r="P7" s="28">
        <v>359.91</v>
      </c>
      <c r="Q7" s="28">
        <v>381.6</v>
      </c>
      <c r="R7" s="28">
        <v>395.15</v>
      </c>
      <c r="S7" s="28">
        <v>406</v>
      </c>
      <c r="T7" s="28">
        <v>446.52</v>
      </c>
      <c r="U7" s="28">
        <v>442.5</v>
      </c>
      <c r="V7" s="28">
        <v>405.22</v>
      </c>
      <c r="W7" s="28">
        <v>395.23</v>
      </c>
      <c r="X7" s="28">
        <v>376.22</v>
      </c>
      <c r="Y7" s="28">
        <v>357.57</v>
      </c>
      <c r="Z7" s="29"/>
      <c r="AA7" s="30">
        <f>IF(SUM(B7:Z7)&lt;&gt;0,AVERAGEIF(B7:Z7,"&lt;&gt;"""),"")</f>
        <v>362.21916666666669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1151</v>
      </c>
      <c r="C10" s="42">
        <v>1151</v>
      </c>
      <c r="D10" s="42">
        <v>1151</v>
      </c>
      <c r="E10" s="42">
        <v>1151</v>
      </c>
      <c r="F10" s="42">
        <v>1151</v>
      </c>
      <c r="G10" s="42">
        <v>1253</v>
      </c>
      <c r="H10" s="42">
        <v>1278</v>
      </c>
      <c r="I10" s="42">
        <v>1293</v>
      </c>
      <c r="J10" s="42">
        <v>1293</v>
      </c>
      <c r="K10" s="42">
        <v>1278</v>
      </c>
      <c r="L10" s="42">
        <v>1253</v>
      </c>
      <c r="M10" s="42">
        <v>1253</v>
      </c>
      <c r="N10" s="42">
        <v>1253</v>
      </c>
      <c r="O10" s="42">
        <v>1253</v>
      </c>
      <c r="P10" s="42">
        <v>1253</v>
      </c>
      <c r="Q10" s="42">
        <v>1253</v>
      </c>
      <c r="R10" s="42">
        <v>1273</v>
      </c>
      <c r="S10" s="42">
        <v>1283</v>
      </c>
      <c r="T10" s="42">
        <v>1303</v>
      </c>
      <c r="U10" s="42">
        <v>1303</v>
      </c>
      <c r="V10" s="42">
        <v>1293</v>
      </c>
      <c r="W10" s="42">
        <v>1248</v>
      </c>
      <c r="X10" s="42">
        <v>1221</v>
      </c>
      <c r="Y10" s="42">
        <v>1221</v>
      </c>
      <c r="Z10" s="43"/>
      <c r="AA10" s="44">
        <f t="shared" ref="AA10:AA15" si="0">SUM(B10:Z10)</f>
        <v>29813</v>
      </c>
    </row>
    <row r="11" spans="1:27" ht="24.95" customHeight="1" x14ac:dyDescent="0.2">
      <c r="A11" s="45" t="s">
        <v>7</v>
      </c>
      <c r="B11" s="46">
        <v>248</v>
      </c>
      <c r="C11" s="47">
        <v>234</v>
      </c>
      <c r="D11" s="47">
        <v>225</v>
      </c>
      <c r="E11" s="47">
        <v>226</v>
      </c>
      <c r="F11" s="47">
        <v>234</v>
      </c>
      <c r="G11" s="47">
        <v>262</v>
      </c>
      <c r="H11" s="47">
        <v>271</v>
      </c>
      <c r="I11" s="47">
        <v>273.64999999999998</v>
      </c>
      <c r="J11" s="47">
        <v>273.64999999999998</v>
      </c>
      <c r="K11" s="47">
        <v>269.64999999999998</v>
      </c>
      <c r="L11" s="47">
        <v>257.64999999999998</v>
      </c>
      <c r="M11" s="47">
        <v>257.64999999999998</v>
      </c>
      <c r="N11" s="47">
        <v>257.64999999999998</v>
      </c>
      <c r="O11" s="47">
        <v>257.64999999999998</v>
      </c>
      <c r="P11" s="47">
        <v>257.64999999999998</v>
      </c>
      <c r="Q11" s="47">
        <v>271.64999999999998</v>
      </c>
      <c r="R11" s="47">
        <v>301.64999999999998</v>
      </c>
      <c r="S11" s="47">
        <v>325.14999999999998</v>
      </c>
      <c r="T11" s="47">
        <v>337.15</v>
      </c>
      <c r="U11" s="47">
        <v>337.15</v>
      </c>
      <c r="V11" s="47">
        <v>333.65</v>
      </c>
      <c r="W11" s="47">
        <v>304.5</v>
      </c>
      <c r="X11" s="47">
        <v>296.64999999999998</v>
      </c>
      <c r="Y11" s="47">
        <v>286.64999999999998</v>
      </c>
      <c r="Z11" s="48"/>
      <c r="AA11" s="49">
        <f t="shared" si="0"/>
        <v>6599.3999999999987</v>
      </c>
    </row>
    <row r="12" spans="1:27" ht="24.95" customHeight="1" x14ac:dyDescent="0.2">
      <c r="A12" s="50" t="s">
        <v>8</v>
      </c>
      <c r="B12" s="51">
        <v>3888.232</v>
      </c>
      <c r="C12" s="52">
        <v>3807.6459999999997</v>
      </c>
      <c r="D12" s="52">
        <v>3760.2260000000001</v>
      </c>
      <c r="E12" s="52">
        <v>3779.2420000000002</v>
      </c>
      <c r="F12" s="52">
        <v>3829.4279999999999</v>
      </c>
      <c r="G12" s="52">
        <v>3800.09</v>
      </c>
      <c r="H12" s="52">
        <v>4388</v>
      </c>
      <c r="I12" s="52">
        <v>4176.8540000000003</v>
      </c>
      <c r="J12" s="52">
        <v>4176</v>
      </c>
      <c r="K12" s="52">
        <v>4228</v>
      </c>
      <c r="L12" s="52">
        <v>4070.4300000000003</v>
      </c>
      <c r="M12" s="52">
        <v>3956.636</v>
      </c>
      <c r="N12" s="52">
        <v>3983.6469999999999</v>
      </c>
      <c r="O12" s="52">
        <v>4017.45</v>
      </c>
      <c r="P12" s="52">
        <v>4073.9279999999999</v>
      </c>
      <c r="Q12" s="52">
        <v>4116</v>
      </c>
      <c r="R12" s="52">
        <v>4380.3410000000003</v>
      </c>
      <c r="S12" s="52">
        <v>4317.7649999999994</v>
      </c>
      <c r="T12" s="52">
        <v>4599.78</v>
      </c>
      <c r="U12" s="52">
        <v>4496.9359999999997</v>
      </c>
      <c r="V12" s="52">
        <v>4487.5959999999995</v>
      </c>
      <c r="W12" s="52">
        <v>4421.0749999999998</v>
      </c>
      <c r="X12" s="52">
        <v>4226.79</v>
      </c>
      <c r="Y12" s="52">
        <v>4224.692</v>
      </c>
      <c r="Z12" s="53"/>
      <c r="AA12" s="54">
        <f t="shared" si="0"/>
        <v>99206.783999999985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240</v>
      </c>
      <c r="H13" s="52">
        <v>778</v>
      </c>
      <c r="I13" s="52">
        <v>434</v>
      </c>
      <c r="J13" s="52">
        <v>376</v>
      </c>
      <c r="K13" s="52">
        <v>310</v>
      </c>
      <c r="L13" s="52">
        <v>308</v>
      </c>
      <c r="M13" s="52">
        <v>304</v>
      </c>
      <c r="N13" s="52">
        <v>232</v>
      </c>
      <c r="O13" s="52">
        <v>246</v>
      </c>
      <c r="P13" s="52">
        <v>246</v>
      </c>
      <c r="Q13" s="52">
        <v>354</v>
      </c>
      <c r="R13" s="52">
        <v>473</v>
      </c>
      <c r="S13" s="52">
        <v>682</v>
      </c>
      <c r="T13" s="52">
        <v>814.18700000000001</v>
      </c>
      <c r="U13" s="52">
        <v>680.48500000000001</v>
      </c>
      <c r="V13" s="52">
        <v>386</v>
      </c>
      <c r="W13" s="52">
        <v>514</v>
      </c>
      <c r="X13" s="52">
        <v>404.37</v>
      </c>
      <c r="Y13" s="52">
        <v>164.59700000000001</v>
      </c>
      <c r="Z13" s="53"/>
      <c r="AA13" s="54">
        <f t="shared" si="0"/>
        <v>7946.6389999999992</v>
      </c>
    </row>
    <row r="14" spans="1:27" ht="24.95" customHeight="1" x14ac:dyDescent="0.2">
      <c r="A14" s="55" t="s">
        <v>10</v>
      </c>
      <c r="B14" s="56">
        <v>832.36199999999997</v>
      </c>
      <c r="C14" s="57">
        <v>834.38300000000015</v>
      </c>
      <c r="D14" s="57">
        <v>807.7</v>
      </c>
      <c r="E14" s="57">
        <v>768.14600000000007</v>
      </c>
      <c r="F14" s="57">
        <v>698.37300000000005</v>
      </c>
      <c r="G14" s="57">
        <v>640.87</v>
      </c>
      <c r="H14" s="57">
        <v>738.71300000000008</v>
      </c>
      <c r="I14" s="57">
        <v>1189.6899999999994</v>
      </c>
      <c r="J14" s="57">
        <v>1798.2009999999998</v>
      </c>
      <c r="K14" s="57">
        <v>2340.9729999999995</v>
      </c>
      <c r="L14" s="57">
        <v>2699.4249999999997</v>
      </c>
      <c r="M14" s="57">
        <v>2794.0389999999989</v>
      </c>
      <c r="N14" s="57">
        <v>2702.4260000000008</v>
      </c>
      <c r="O14" s="57">
        <v>2379.8589999999999</v>
      </c>
      <c r="P14" s="57">
        <v>1975.1710000000003</v>
      </c>
      <c r="Q14" s="57">
        <v>1454.6430000000003</v>
      </c>
      <c r="R14" s="57">
        <v>901.24999999999989</v>
      </c>
      <c r="S14" s="57">
        <v>651.98299999999995</v>
      </c>
      <c r="T14" s="57">
        <v>617.98599999999988</v>
      </c>
      <c r="U14" s="57">
        <v>605.94400000000007</v>
      </c>
      <c r="V14" s="57">
        <v>606.88400000000001</v>
      </c>
      <c r="W14" s="57">
        <v>640.65899999999988</v>
      </c>
      <c r="X14" s="57">
        <v>668.97799999999995</v>
      </c>
      <c r="Y14" s="57">
        <v>688.41699999999992</v>
      </c>
      <c r="Z14" s="58"/>
      <c r="AA14" s="59">
        <f t="shared" si="0"/>
        <v>30037.075000000001</v>
      </c>
    </row>
    <row r="15" spans="1:27" ht="24.95" customHeight="1" x14ac:dyDescent="0.2">
      <c r="A15" s="55" t="s">
        <v>11</v>
      </c>
      <c r="B15" s="56">
        <v>15</v>
      </c>
      <c r="C15" s="57">
        <v>15</v>
      </c>
      <c r="D15" s="57">
        <v>16</v>
      </c>
      <c r="E15" s="57">
        <v>18</v>
      </c>
      <c r="F15" s="57">
        <v>21</v>
      </c>
      <c r="G15" s="57">
        <v>24</v>
      </c>
      <c r="H15" s="57">
        <v>30</v>
      </c>
      <c r="I15" s="57">
        <v>45</v>
      </c>
      <c r="J15" s="57">
        <v>63</v>
      </c>
      <c r="K15" s="57">
        <v>83</v>
      </c>
      <c r="L15" s="57">
        <v>96</v>
      </c>
      <c r="M15" s="57">
        <v>101</v>
      </c>
      <c r="N15" s="57">
        <v>102</v>
      </c>
      <c r="O15" s="57">
        <v>95</v>
      </c>
      <c r="P15" s="57">
        <v>79</v>
      </c>
      <c r="Q15" s="57">
        <v>56</v>
      </c>
      <c r="R15" s="57">
        <v>29</v>
      </c>
      <c r="S15" s="57">
        <v>14</v>
      </c>
      <c r="T15" s="57">
        <v>11</v>
      </c>
      <c r="U15" s="57">
        <v>11</v>
      </c>
      <c r="V15" s="57">
        <v>12</v>
      </c>
      <c r="W15" s="57">
        <v>15</v>
      </c>
      <c r="X15" s="57">
        <v>19</v>
      </c>
      <c r="Y15" s="57">
        <v>22</v>
      </c>
      <c r="Z15" s="58"/>
      <c r="AA15" s="59">
        <f t="shared" si="0"/>
        <v>992</v>
      </c>
    </row>
    <row r="16" spans="1:27" ht="30" customHeight="1" thickBot="1" x14ac:dyDescent="0.25">
      <c r="A16" s="60" t="s">
        <v>12</v>
      </c>
      <c r="B16" s="61">
        <f>IF(LEN(B$2)&gt;0,SUM(B10:B15),"")</f>
        <v>6134.5940000000001</v>
      </c>
      <c r="C16" s="62">
        <f t="shared" ref="C16:Z16" si="1">IF(LEN(C$2)&gt;0,SUM(C10:C15),"")</f>
        <v>6042.0289999999995</v>
      </c>
      <c r="D16" s="62">
        <f t="shared" si="1"/>
        <v>5959.9260000000004</v>
      </c>
      <c r="E16" s="62">
        <f t="shared" si="1"/>
        <v>5942.3879999999999</v>
      </c>
      <c r="F16" s="62">
        <f t="shared" si="1"/>
        <v>5933.8009999999995</v>
      </c>
      <c r="G16" s="62">
        <f t="shared" si="1"/>
        <v>6219.96</v>
      </c>
      <c r="H16" s="62">
        <f t="shared" si="1"/>
        <v>7483.7129999999997</v>
      </c>
      <c r="I16" s="62">
        <f t="shared" si="1"/>
        <v>7412.1940000000004</v>
      </c>
      <c r="J16" s="62">
        <f t="shared" si="1"/>
        <v>7979.8509999999997</v>
      </c>
      <c r="K16" s="62">
        <f t="shared" si="1"/>
        <v>8509.6229999999996</v>
      </c>
      <c r="L16" s="62">
        <f t="shared" si="1"/>
        <v>8684.5049999999992</v>
      </c>
      <c r="M16" s="62">
        <f t="shared" si="1"/>
        <v>8666.3249999999989</v>
      </c>
      <c r="N16" s="62">
        <f t="shared" si="1"/>
        <v>8530.7230000000018</v>
      </c>
      <c r="O16" s="62">
        <f t="shared" si="1"/>
        <v>8248.9590000000007</v>
      </c>
      <c r="P16" s="62">
        <f t="shared" si="1"/>
        <v>7884.7489999999998</v>
      </c>
      <c r="Q16" s="62">
        <f t="shared" si="1"/>
        <v>7505.2929999999997</v>
      </c>
      <c r="R16" s="62">
        <f t="shared" si="1"/>
        <v>7358.241</v>
      </c>
      <c r="S16" s="62">
        <f t="shared" si="1"/>
        <v>7273.8979999999992</v>
      </c>
      <c r="T16" s="62">
        <f t="shared" si="1"/>
        <v>7683.1030000000001</v>
      </c>
      <c r="U16" s="62">
        <f t="shared" si="1"/>
        <v>7434.5149999999994</v>
      </c>
      <c r="V16" s="62">
        <f t="shared" si="1"/>
        <v>7119.1299999999992</v>
      </c>
      <c r="W16" s="62">
        <f t="shared" si="1"/>
        <v>7143.2339999999995</v>
      </c>
      <c r="X16" s="62">
        <f t="shared" si="1"/>
        <v>6836.7880000000005</v>
      </c>
      <c r="Y16" s="62">
        <f t="shared" si="1"/>
        <v>6607.3559999999998</v>
      </c>
      <c r="Z16" s="63" t="str">
        <f t="shared" si="1"/>
        <v/>
      </c>
      <c r="AA16" s="64">
        <f>SUM(AA10:AA15)</f>
        <v>174594.89799999999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1226.9000000000001</v>
      </c>
      <c r="C28" s="72">
        <v>1206.9000000000001</v>
      </c>
      <c r="D28" s="72">
        <v>1176.9000000000001</v>
      </c>
      <c r="E28" s="72">
        <v>1149.9000000000001</v>
      </c>
      <c r="F28" s="72">
        <v>1118.9000000000001</v>
      </c>
      <c r="G28" s="72">
        <v>1181.9000000000001</v>
      </c>
      <c r="H28" s="72">
        <v>1715.9</v>
      </c>
      <c r="I28" s="72">
        <v>1965.55</v>
      </c>
      <c r="J28" s="72">
        <v>2323.5500000000002</v>
      </c>
      <c r="K28" s="72">
        <v>2594.5500000000002</v>
      </c>
      <c r="L28" s="72">
        <v>2774.55</v>
      </c>
      <c r="M28" s="72">
        <v>2880.55</v>
      </c>
      <c r="N28" s="72">
        <v>2881.55</v>
      </c>
      <c r="O28" s="72">
        <v>2676.55</v>
      </c>
      <c r="P28" s="72">
        <v>2461.5500000000002</v>
      </c>
      <c r="Q28" s="72">
        <v>2072.5500000000002</v>
      </c>
      <c r="R28" s="72">
        <v>1754.55</v>
      </c>
      <c r="S28" s="72">
        <v>1797.05</v>
      </c>
      <c r="T28" s="72">
        <v>1777.05</v>
      </c>
      <c r="U28" s="72">
        <v>1689.05</v>
      </c>
      <c r="V28" s="72">
        <v>1530.55</v>
      </c>
      <c r="W28" s="72">
        <v>1275.4000000000001</v>
      </c>
      <c r="X28" s="72">
        <v>1267.55</v>
      </c>
      <c r="Y28" s="72">
        <v>1160.55</v>
      </c>
      <c r="Z28" s="73"/>
      <c r="AA28" s="74">
        <f>SUM(B28:Z28)</f>
        <v>43660.000000000015</v>
      </c>
    </row>
    <row r="29" spans="1:27" ht="24.95" customHeight="1" x14ac:dyDescent="0.2">
      <c r="A29" s="75" t="s">
        <v>23</v>
      </c>
      <c r="B29" s="76">
        <v>1356.5940000000001</v>
      </c>
      <c r="C29" s="77">
        <v>1325.029</v>
      </c>
      <c r="D29" s="77">
        <v>1278.9259999999999</v>
      </c>
      <c r="E29" s="77">
        <v>1288.3879999999999</v>
      </c>
      <c r="F29" s="77">
        <v>1310.8009999999999</v>
      </c>
      <c r="G29" s="77">
        <v>1533.96</v>
      </c>
      <c r="H29" s="77">
        <v>2475.7130000000002</v>
      </c>
      <c r="I29" s="77">
        <v>2150.5439999999999</v>
      </c>
      <c r="J29" s="77">
        <v>2360.201</v>
      </c>
      <c r="K29" s="77">
        <v>2627.973</v>
      </c>
      <c r="L29" s="77">
        <v>2568.855</v>
      </c>
      <c r="M29" s="77">
        <v>2444.6750000000002</v>
      </c>
      <c r="N29" s="77">
        <v>2308.0729999999999</v>
      </c>
      <c r="O29" s="77">
        <v>2231.3090000000002</v>
      </c>
      <c r="P29" s="77">
        <v>2170.0990000000002</v>
      </c>
      <c r="Q29" s="77">
        <v>2137.643</v>
      </c>
      <c r="R29" s="77">
        <v>2124.5909999999999</v>
      </c>
      <c r="S29" s="77">
        <v>2010.748</v>
      </c>
      <c r="T29" s="77">
        <v>2439.953</v>
      </c>
      <c r="U29" s="77">
        <v>2284.3649999999998</v>
      </c>
      <c r="V29" s="77">
        <v>2127.48</v>
      </c>
      <c r="W29" s="77">
        <v>2531.7339999999999</v>
      </c>
      <c r="X29" s="77">
        <v>2274.1379999999999</v>
      </c>
      <c r="Y29" s="77">
        <v>2061.7060000000001</v>
      </c>
      <c r="Z29" s="78"/>
      <c r="AA29" s="79">
        <f>SUM(B29:Z29)</f>
        <v>49423.497999999992</v>
      </c>
    </row>
    <row r="30" spans="1:27" ht="24.95" customHeight="1" x14ac:dyDescent="0.2">
      <c r="A30" s="82" t="s">
        <v>24</v>
      </c>
      <c r="B30" s="80">
        <v>3679.1</v>
      </c>
      <c r="C30" s="81">
        <v>3638.1</v>
      </c>
      <c r="D30" s="81">
        <v>3632.1</v>
      </c>
      <c r="E30" s="81">
        <v>3632.1</v>
      </c>
      <c r="F30" s="81">
        <v>3632.1</v>
      </c>
      <c r="G30" s="81">
        <v>3632.1</v>
      </c>
      <c r="H30" s="81">
        <v>3513.1</v>
      </c>
      <c r="I30" s="81">
        <v>3513.1</v>
      </c>
      <c r="J30" s="81">
        <v>3513.1</v>
      </c>
      <c r="K30" s="81">
        <v>3464.1</v>
      </c>
      <c r="L30" s="81">
        <v>3464.1</v>
      </c>
      <c r="M30" s="81">
        <v>3464.1</v>
      </c>
      <c r="N30" s="81">
        <v>3464.1</v>
      </c>
      <c r="O30" s="81">
        <v>3464.1</v>
      </c>
      <c r="P30" s="81">
        <v>3470.1</v>
      </c>
      <c r="Q30" s="81">
        <v>3511.1</v>
      </c>
      <c r="R30" s="81">
        <v>3695.1</v>
      </c>
      <c r="S30" s="81">
        <v>3695.1</v>
      </c>
      <c r="T30" s="81">
        <v>3695.1</v>
      </c>
      <c r="U30" s="81">
        <v>3695.1</v>
      </c>
      <c r="V30" s="81">
        <v>3695.1</v>
      </c>
      <c r="W30" s="81">
        <v>3560.1</v>
      </c>
      <c r="X30" s="81">
        <v>3519.1</v>
      </c>
      <c r="Y30" s="81">
        <v>3513.1</v>
      </c>
      <c r="Z30" s="83"/>
      <c r="AA30" s="84">
        <f>SUM(B30:Z30)</f>
        <v>85754.400000000009</v>
      </c>
    </row>
    <row r="31" spans="1:27" ht="30" customHeight="1" thickBot="1" x14ac:dyDescent="0.25">
      <c r="A31" s="60" t="s">
        <v>25</v>
      </c>
      <c r="B31" s="61">
        <f>IF(LEN(B$2)&gt;0,SUM(B28:B30),"")</f>
        <v>6262.5940000000001</v>
      </c>
      <c r="C31" s="62">
        <f t="shared" ref="C31:Z31" si="4">IF(LEN(C$2)&gt;0,SUM(C28:C30),"")</f>
        <v>6170.0290000000005</v>
      </c>
      <c r="D31" s="62">
        <f t="shared" si="4"/>
        <v>6087.9259999999995</v>
      </c>
      <c r="E31" s="62">
        <f t="shared" si="4"/>
        <v>6070.3879999999999</v>
      </c>
      <c r="F31" s="62">
        <f t="shared" si="4"/>
        <v>6061.8009999999995</v>
      </c>
      <c r="G31" s="62">
        <f t="shared" si="4"/>
        <v>6347.96</v>
      </c>
      <c r="H31" s="62">
        <f t="shared" si="4"/>
        <v>7704.7129999999997</v>
      </c>
      <c r="I31" s="62">
        <f t="shared" si="4"/>
        <v>7629.1939999999995</v>
      </c>
      <c r="J31" s="62">
        <f t="shared" si="4"/>
        <v>8196.8510000000006</v>
      </c>
      <c r="K31" s="62">
        <f t="shared" si="4"/>
        <v>8686.6229999999996</v>
      </c>
      <c r="L31" s="62">
        <f t="shared" si="4"/>
        <v>8807.505000000001</v>
      </c>
      <c r="M31" s="62">
        <f t="shared" si="4"/>
        <v>8789.3250000000007</v>
      </c>
      <c r="N31" s="62">
        <f t="shared" si="4"/>
        <v>8653.723</v>
      </c>
      <c r="O31" s="62">
        <f t="shared" si="4"/>
        <v>8371.9590000000007</v>
      </c>
      <c r="P31" s="62">
        <f t="shared" si="4"/>
        <v>8101.7489999999998</v>
      </c>
      <c r="Q31" s="62">
        <f t="shared" si="4"/>
        <v>7721.2929999999997</v>
      </c>
      <c r="R31" s="62">
        <f t="shared" si="4"/>
        <v>7574.241</v>
      </c>
      <c r="S31" s="62">
        <f t="shared" si="4"/>
        <v>7502.8979999999992</v>
      </c>
      <c r="T31" s="62">
        <f t="shared" si="4"/>
        <v>7912.1029999999992</v>
      </c>
      <c r="U31" s="62">
        <f t="shared" si="4"/>
        <v>7668.5149999999994</v>
      </c>
      <c r="V31" s="62">
        <f t="shared" si="4"/>
        <v>7353.1299999999992</v>
      </c>
      <c r="W31" s="62">
        <f t="shared" si="4"/>
        <v>7367.2340000000004</v>
      </c>
      <c r="X31" s="62">
        <f t="shared" si="4"/>
        <v>7060.7880000000005</v>
      </c>
      <c r="Y31" s="62">
        <f t="shared" si="4"/>
        <v>6735.3559999999998</v>
      </c>
      <c r="Z31" s="63" t="str">
        <f t="shared" si="4"/>
        <v/>
      </c>
      <c r="AA31" s="64">
        <f>SUM(AA28:AA30)</f>
        <v>178837.89800000002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99</v>
      </c>
      <c r="I34" s="95">
        <v>99</v>
      </c>
      <c r="J34" s="95">
        <v>99</v>
      </c>
      <c r="K34" s="95">
        <v>59</v>
      </c>
      <c r="L34" s="95">
        <v>6</v>
      </c>
      <c r="M34" s="95">
        <v>6</v>
      </c>
      <c r="N34" s="95">
        <v>6</v>
      </c>
      <c r="O34" s="95">
        <v>6</v>
      </c>
      <c r="P34" s="95">
        <v>99</v>
      </c>
      <c r="Q34" s="95">
        <v>99</v>
      </c>
      <c r="R34" s="95">
        <v>99</v>
      </c>
      <c r="S34" s="95">
        <v>101</v>
      </c>
      <c r="T34" s="95">
        <v>101</v>
      </c>
      <c r="U34" s="95">
        <v>101</v>
      </c>
      <c r="V34" s="95">
        <v>101</v>
      </c>
      <c r="W34" s="95">
        <v>101</v>
      </c>
      <c r="X34" s="95">
        <v>101</v>
      </c>
      <c r="Y34" s="95">
        <v>6</v>
      </c>
      <c r="Z34" s="96"/>
      <c r="AA34" s="74">
        <f t="shared" ref="AA34:AA39" si="5">SUM(B34:Z34)</f>
        <v>1325</v>
      </c>
    </row>
    <row r="35" spans="1:27" ht="24.95" customHeight="1" x14ac:dyDescent="0.2">
      <c r="A35" s="97" t="s">
        <v>28</v>
      </c>
      <c r="B35" s="98">
        <v>30</v>
      </c>
      <c r="C35" s="99">
        <v>30</v>
      </c>
      <c r="D35" s="99">
        <v>30</v>
      </c>
      <c r="E35" s="99">
        <v>30</v>
      </c>
      <c r="F35" s="99">
        <v>30</v>
      </c>
      <c r="G35" s="99">
        <v>30</v>
      </c>
      <c r="H35" s="99">
        <v>30</v>
      </c>
      <c r="I35" s="99">
        <v>26</v>
      </c>
      <c r="J35" s="99">
        <v>26</v>
      </c>
      <c r="K35" s="99">
        <v>26</v>
      </c>
      <c r="L35" s="99">
        <v>25</v>
      </c>
      <c r="M35" s="99">
        <v>25</v>
      </c>
      <c r="N35" s="99">
        <v>25</v>
      </c>
      <c r="O35" s="99">
        <v>25</v>
      </c>
      <c r="P35" s="99">
        <v>26</v>
      </c>
      <c r="Q35" s="99">
        <v>25</v>
      </c>
      <c r="R35" s="99">
        <v>25</v>
      </c>
      <c r="S35" s="99">
        <v>36</v>
      </c>
      <c r="T35" s="99">
        <v>36</v>
      </c>
      <c r="U35" s="99">
        <v>41</v>
      </c>
      <c r="V35" s="99">
        <v>41</v>
      </c>
      <c r="W35" s="99">
        <v>31</v>
      </c>
      <c r="X35" s="99">
        <v>31</v>
      </c>
      <c r="Y35" s="99">
        <v>30</v>
      </c>
      <c r="Z35" s="100"/>
      <c r="AA35" s="79">
        <f t="shared" si="5"/>
        <v>710</v>
      </c>
    </row>
    <row r="36" spans="1:27" ht="24.95" customHeight="1" x14ac:dyDescent="0.2">
      <c r="A36" s="97" t="s">
        <v>29</v>
      </c>
      <c r="B36" s="98">
        <v>261.8</v>
      </c>
      <c r="C36" s="99">
        <v>294.5</v>
      </c>
      <c r="D36" s="99">
        <v>326.60000000000002</v>
      </c>
      <c r="E36" s="99">
        <v>284.39999999999998</v>
      </c>
      <c r="F36" s="99">
        <v>315.60000000000002</v>
      </c>
      <c r="G36" s="99">
        <v>504.8</v>
      </c>
      <c r="H36" s="99">
        <v>42</v>
      </c>
      <c r="I36" s="99">
        <v>42</v>
      </c>
      <c r="J36" s="99">
        <v>42</v>
      </c>
      <c r="K36" s="99">
        <v>42</v>
      </c>
      <c r="L36" s="99">
        <v>42</v>
      </c>
      <c r="M36" s="99">
        <v>42</v>
      </c>
      <c r="N36" s="99">
        <v>42</v>
      </c>
      <c r="O36" s="99">
        <v>42</v>
      </c>
      <c r="P36" s="99">
        <v>144.80000000000001</v>
      </c>
      <c r="Q36" s="99">
        <v>103.3</v>
      </c>
      <c r="R36" s="99">
        <v>242.1</v>
      </c>
      <c r="S36" s="99">
        <v>213.7</v>
      </c>
      <c r="T36" s="99">
        <v>200.4</v>
      </c>
      <c r="U36" s="99">
        <v>346.1</v>
      </c>
      <c r="V36" s="99">
        <v>402.6</v>
      </c>
      <c r="W36" s="99">
        <v>488.7</v>
      </c>
      <c r="X36" s="99">
        <v>298.3</v>
      </c>
      <c r="Y36" s="99">
        <v>117.3</v>
      </c>
      <c r="Z36" s="100"/>
      <c r="AA36" s="79">
        <f t="shared" si="5"/>
        <v>4881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303</v>
      </c>
      <c r="J38" s="99">
        <v>89.7</v>
      </c>
      <c r="K38" s="99"/>
      <c r="L38" s="99"/>
      <c r="M38" s="99"/>
      <c r="N38" s="99"/>
      <c r="O38" s="99"/>
      <c r="P38" s="99"/>
      <c r="Q38" s="99"/>
      <c r="R38" s="99"/>
      <c r="S38" s="99">
        <v>459.3</v>
      </c>
      <c r="T38" s="99">
        <v>500</v>
      </c>
      <c r="U38" s="99">
        <v>500</v>
      </c>
      <c r="V38" s="99">
        <v>259.2</v>
      </c>
      <c r="W38" s="99"/>
      <c r="X38" s="99"/>
      <c r="Y38" s="99"/>
      <c r="Z38" s="100"/>
      <c r="AA38" s="79">
        <f t="shared" si="5"/>
        <v>2111.1999999999998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347.8</v>
      </c>
      <c r="C39" s="88">
        <f t="shared" si="6"/>
        <v>380.5</v>
      </c>
      <c r="D39" s="88">
        <f t="shared" si="6"/>
        <v>412.6</v>
      </c>
      <c r="E39" s="88">
        <f t="shared" si="6"/>
        <v>370.4</v>
      </c>
      <c r="F39" s="88">
        <f t="shared" si="6"/>
        <v>401.6</v>
      </c>
      <c r="G39" s="88">
        <f t="shared" si="6"/>
        <v>590.79999999999995</v>
      </c>
      <c r="H39" s="88">
        <f t="shared" si="6"/>
        <v>221</v>
      </c>
      <c r="I39" s="88">
        <f t="shared" si="6"/>
        <v>520</v>
      </c>
      <c r="J39" s="88">
        <f t="shared" si="6"/>
        <v>306.7</v>
      </c>
      <c r="K39" s="88">
        <f t="shared" si="6"/>
        <v>177</v>
      </c>
      <c r="L39" s="88">
        <f t="shared" si="6"/>
        <v>123</v>
      </c>
      <c r="M39" s="88">
        <f t="shared" si="6"/>
        <v>123</v>
      </c>
      <c r="N39" s="88">
        <f t="shared" si="6"/>
        <v>123</v>
      </c>
      <c r="O39" s="88">
        <f t="shared" si="6"/>
        <v>123</v>
      </c>
      <c r="P39" s="88">
        <f t="shared" si="6"/>
        <v>319.8</v>
      </c>
      <c r="Q39" s="88">
        <f t="shared" si="6"/>
        <v>277.3</v>
      </c>
      <c r="R39" s="88">
        <f t="shared" si="6"/>
        <v>416.1</v>
      </c>
      <c r="S39" s="88">
        <f t="shared" si="6"/>
        <v>860</v>
      </c>
      <c r="T39" s="88">
        <f t="shared" si="6"/>
        <v>887.4</v>
      </c>
      <c r="U39" s="88">
        <f t="shared" si="6"/>
        <v>1038.0999999999999</v>
      </c>
      <c r="V39" s="88">
        <f t="shared" si="6"/>
        <v>853.8</v>
      </c>
      <c r="W39" s="88">
        <f t="shared" si="6"/>
        <v>670.7</v>
      </c>
      <c r="X39" s="88">
        <f t="shared" si="6"/>
        <v>480.3</v>
      </c>
      <c r="Y39" s="88">
        <f t="shared" si="6"/>
        <v>203.3</v>
      </c>
      <c r="Z39" s="89" t="str">
        <f t="shared" si="6"/>
        <v/>
      </c>
      <c r="AA39" s="90">
        <f t="shared" si="5"/>
        <v>10227.199999999999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219.8</v>
      </c>
      <c r="C44" s="99">
        <v>252.5</v>
      </c>
      <c r="D44" s="99">
        <v>284.60000000000002</v>
      </c>
      <c r="E44" s="99">
        <v>242.4</v>
      </c>
      <c r="F44" s="99">
        <v>273.60000000000002</v>
      </c>
      <c r="G44" s="99">
        <v>462.8</v>
      </c>
      <c r="H44" s="99"/>
      <c r="I44" s="99"/>
      <c r="J44" s="99"/>
      <c r="K44" s="99"/>
      <c r="L44" s="99"/>
      <c r="M44" s="99"/>
      <c r="N44" s="99"/>
      <c r="O44" s="99"/>
      <c r="P44" s="99">
        <v>102.8</v>
      </c>
      <c r="Q44" s="99">
        <v>61.3</v>
      </c>
      <c r="R44" s="99">
        <v>200.1</v>
      </c>
      <c r="S44" s="99">
        <v>171.7</v>
      </c>
      <c r="T44" s="99">
        <v>158.4</v>
      </c>
      <c r="U44" s="99">
        <v>304.10000000000002</v>
      </c>
      <c r="V44" s="99">
        <v>360.6</v>
      </c>
      <c r="W44" s="99">
        <v>446.7</v>
      </c>
      <c r="X44" s="99">
        <v>256.3</v>
      </c>
      <c r="Y44" s="99">
        <v>75.3</v>
      </c>
      <c r="Z44" s="100"/>
      <c r="AA44" s="79">
        <f t="shared" si="7"/>
        <v>3873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303</v>
      </c>
      <c r="J46" s="99">
        <v>89.7</v>
      </c>
      <c r="K46" s="99"/>
      <c r="L46" s="99"/>
      <c r="M46" s="99"/>
      <c r="N46" s="99"/>
      <c r="O46" s="99"/>
      <c r="P46" s="99"/>
      <c r="Q46" s="99"/>
      <c r="R46" s="99"/>
      <c r="S46" s="99">
        <v>459.3</v>
      </c>
      <c r="T46" s="99">
        <v>500</v>
      </c>
      <c r="U46" s="99">
        <v>500</v>
      </c>
      <c r="V46" s="99">
        <v>259.2</v>
      </c>
      <c r="W46" s="99"/>
      <c r="X46" s="99"/>
      <c r="Y46" s="99"/>
      <c r="Z46" s="100"/>
      <c r="AA46" s="79">
        <f t="shared" si="7"/>
        <v>2111.1999999999998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219.8</v>
      </c>
      <c r="C48" s="88">
        <f t="shared" ref="C48:Z48" si="8">IF(LEN(C$2)&gt;0,SUM(C42:C47),"")</f>
        <v>252.5</v>
      </c>
      <c r="D48" s="88">
        <f t="shared" si="8"/>
        <v>284.60000000000002</v>
      </c>
      <c r="E48" s="88">
        <f t="shared" si="8"/>
        <v>242.4</v>
      </c>
      <c r="F48" s="88">
        <f t="shared" si="8"/>
        <v>273.60000000000002</v>
      </c>
      <c r="G48" s="88">
        <f t="shared" si="8"/>
        <v>462.8</v>
      </c>
      <c r="H48" s="88">
        <f t="shared" si="8"/>
        <v>0</v>
      </c>
      <c r="I48" s="88">
        <f t="shared" si="8"/>
        <v>303</v>
      </c>
      <c r="J48" s="88">
        <f t="shared" si="8"/>
        <v>89.7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102.8</v>
      </c>
      <c r="Q48" s="88">
        <f t="shared" si="8"/>
        <v>61.3</v>
      </c>
      <c r="R48" s="88">
        <f t="shared" si="8"/>
        <v>200.1</v>
      </c>
      <c r="S48" s="88">
        <f t="shared" si="8"/>
        <v>631</v>
      </c>
      <c r="T48" s="88">
        <f t="shared" si="8"/>
        <v>658.4</v>
      </c>
      <c r="U48" s="88">
        <f t="shared" si="8"/>
        <v>804.1</v>
      </c>
      <c r="V48" s="88">
        <f t="shared" si="8"/>
        <v>619.79999999999995</v>
      </c>
      <c r="W48" s="88">
        <f t="shared" si="8"/>
        <v>446.7</v>
      </c>
      <c r="X48" s="88">
        <f t="shared" si="8"/>
        <v>256.3</v>
      </c>
      <c r="Y48" s="88">
        <f t="shared" si="8"/>
        <v>75.3</v>
      </c>
      <c r="Z48" s="89" t="str">
        <f t="shared" si="8"/>
        <v/>
      </c>
      <c r="AA48" s="90">
        <f t="shared" si="7"/>
        <v>5984.2000000000007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6482.3940000000002</v>
      </c>
      <c r="C51" s="88">
        <f t="shared" si="10"/>
        <v>6422.5289999999995</v>
      </c>
      <c r="D51" s="88">
        <f t="shared" si="10"/>
        <v>6372.5260000000007</v>
      </c>
      <c r="E51" s="88">
        <f t="shared" si="10"/>
        <v>6312.7879999999996</v>
      </c>
      <c r="F51" s="88">
        <f t="shared" si="10"/>
        <v>6335.4009999999998</v>
      </c>
      <c r="G51" s="88">
        <f t="shared" si="10"/>
        <v>6810.76</v>
      </c>
      <c r="H51" s="88">
        <f t="shared" si="10"/>
        <v>7704.7129999999997</v>
      </c>
      <c r="I51" s="88">
        <f t="shared" si="10"/>
        <v>7932.1940000000004</v>
      </c>
      <c r="J51" s="88">
        <f t="shared" si="10"/>
        <v>8286.5509999999995</v>
      </c>
      <c r="K51" s="88">
        <f t="shared" si="10"/>
        <v>8686.6229999999996</v>
      </c>
      <c r="L51" s="88">
        <f t="shared" si="10"/>
        <v>8807.5049999999992</v>
      </c>
      <c r="M51" s="88">
        <f t="shared" si="10"/>
        <v>8789.3249999999989</v>
      </c>
      <c r="N51" s="88">
        <f t="shared" si="10"/>
        <v>8653.7230000000018</v>
      </c>
      <c r="O51" s="88">
        <f t="shared" si="10"/>
        <v>8371.9590000000007</v>
      </c>
      <c r="P51" s="88">
        <f t="shared" si="10"/>
        <v>8204.5489999999991</v>
      </c>
      <c r="Q51" s="88">
        <f t="shared" si="10"/>
        <v>7782.5929999999998</v>
      </c>
      <c r="R51" s="88">
        <f t="shared" si="10"/>
        <v>7774.3410000000003</v>
      </c>
      <c r="S51" s="88">
        <f t="shared" si="10"/>
        <v>8133.8979999999992</v>
      </c>
      <c r="T51" s="88">
        <f t="shared" si="10"/>
        <v>8570.5030000000006</v>
      </c>
      <c r="U51" s="88">
        <f t="shared" si="10"/>
        <v>8472.6149999999998</v>
      </c>
      <c r="V51" s="88">
        <f t="shared" si="10"/>
        <v>7972.9299999999994</v>
      </c>
      <c r="W51" s="88">
        <f t="shared" si="10"/>
        <v>7813.9339999999993</v>
      </c>
      <c r="X51" s="88">
        <f t="shared" si="10"/>
        <v>7317.0880000000006</v>
      </c>
      <c r="Y51" s="88">
        <f t="shared" si="10"/>
        <v>6810.6559999999999</v>
      </c>
      <c r="Z51" s="89" t="str">
        <f t="shared" si="10"/>
        <v/>
      </c>
      <c r="AA51" s="105">
        <f>SUM(B51:Z51)</f>
        <v>184822.09799999997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6482.4150000000009</v>
      </c>
      <c r="C4" s="18">
        <v>6422.4909999999991</v>
      </c>
      <c r="D4" s="18">
        <v>6372.5130000000008</v>
      </c>
      <c r="E4" s="18">
        <v>6312.7980000000025</v>
      </c>
      <c r="F4" s="18">
        <v>6335.4450000000043</v>
      </c>
      <c r="G4" s="18">
        <v>6810.7160000000003</v>
      </c>
      <c r="H4" s="18">
        <v>7704.7060000000001</v>
      </c>
      <c r="I4" s="18">
        <v>7932.2290000000012</v>
      </c>
      <c r="J4" s="18">
        <v>8286.5750000000025</v>
      </c>
      <c r="K4" s="18">
        <v>8686.6740000000027</v>
      </c>
      <c r="L4" s="18">
        <v>8807.5220000000027</v>
      </c>
      <c r="M4" s="18">
        <v>8789.3250000000007</v>
      </c>
      <c r="N4" s="18">
        <v>8653.7229999999981</v>
      </c>
      <c r="O4" s="18">
        <v>8371.9630000000016</v>
      </c>
      <c r="P4" s="18">
        <v>8204.590000000002</v>
      </c>
      <c r="Q4" s="18">
        <v>7782.5750000000025</v>
      </c>
      <c r="R4" s="18">
        <v>7774.3169999999991</v>
      </c>
      <c r="S4" s="18">
        <v>8133.8759999999993</v>
      </c>
      <c r="T4" s="18">
        <v>8570.509</v>
      </c>
      <c r="U4" s="18">
        <v>8472.6539999999968</v>
      </c>
      <c r="V4" s="18">
        <v>7972.9000000000005</v>
      </c>
      <c r="W4" s="18">
        <v>7813.9650000000038</v>
      </c>
      <c r="X4" s="18">
        <v>7317.0460000000003</v>
      </c>
      <c r="Y4" s="18">
        <v>6810.6809999999996</v>
      </c>
      <c r="Z4" s="19"/>
      <c r="AA4" s="20">
        <f>SUM(B4:Z4)</f>
        <v>184822.20800000001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333.3</v>
      </c>
      <c r="C7" s="28">
        <v>300.35000000000002</v>
      </c>
      <c r="D7" s="28">
        <v>281.20999999999998</v>
      </c>
      <c r="E7" s="28">
        <v>290</v>
      </c>
      <c r="F7" s="28">
        <v>315</v>
      </c>
      <c r="G7" s="28">
        <v>349.07</v>
      </c>
      <c r="H7" s="28">
        <v>398.6</v>
      </c>
      <c r="I7" s="28">
        <v>410</v>
      </c>
      <c r="J7" s="28">
        <v>410</v>
      </c>
      <c r="K7" s="28">
        <v>405.07</v>
      </c>
      <c r="L7" s="28">
        <v>357.91</v>
      </c>
      <c r="M7" s="28">
        <v>285.05</v>
      </c>
      <c r="N7" s="28">
        <v>291.43</v>
      </c>
      <c r="O7" s="28">
        <v>300.35000000000002</v>
      </c>
      <c r="P7" s="28">
        <v>359.91</v>
      </c>
      <c r="Q7" s="28">
        <v>381.6</v>
      </c>
      <c r="R7" s="28">
        <v>395.15</v>
      </c>
      <c r="S7" s="28">
        <v>406</v>
      </c>
      <c r="T7" s="28">
        <v>446.52</v>
      </c>
      <c r="U7" s="28">
        <v>442.5</v>
      </c>
      <c r="V7" s="28">
        <v>405.22</v>
      </c>
      <c r="W7" s="28">
        <v>395.23</v>
      </c>
      <c r="X7" s="28">
        <v>376.22</v>
      </c>
      <c r="Y7" s="28">
        <v>357.57</v>
      </c>
      <c r="Z7" s="29"/>
      <c r="AA7" s="30">
        <f>IF(SUM(B7:Z7)&lt;&gt;0,AVERAGEIF(B7:Z7,"&lt;&gt;"""),"")</f>
        <v>362.21916666666669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872.30799999999999</v>
      </c>
      <c r="C19" s="72">
        <v>872.28599999999994</v>
      </c>
      <c r="D19" s="72">
        <v>873.2829999999999</v>
      </c>
      <c r="E19" s="72">
        <v>859.41899999999998</v>
      </c>
      <c r="F19" s="72">
        <v>861.375</v>
      </c>
      <c r="G19" s="72">
        <v>849.46500000000003</v>
      </c>
      <c r="H19" s="72">
        <v>856.59500000000003</v>
      </c>
      <c r="I19" s="72">
        <v>860.62699999999995</v>
      </c>
      <c r="J19" s="72">
        <v>832.65800000000002</v>
      </c>
      <c r="K19" s="72">
        <v>812.58499999999992</v>
      </c>
      <c r="L19" s="72">
        <v>764.42</v>
      </c>
      <c r="M19" s="72">
        <v>724.35299999999995</v>
      </c>
      <c r="N19" s="72">
        <v>710.33799999999997</v>
      </c>
      <c r="O19" s="72">
        <v>686.29300000000001</v>
      </c>
      <c r="P19" s="72">
        <v>701.19899999999996</v>
      </c>
      <c r="Q19" s="72">
        <v>718.25900000000001</v>
      </c>
      <c r="R19" s="72">
        <v>718.2349999999999</v>
      </c>
      <c r="S19" s="72">
        <v>705.25</v>
      </c>
      <c r="T19" s="72">
        <v>711.27300000000002</v>
      </c>
      <c r="U19" s="72">
        <v>704.22</v>
      </c>
      <c r="V19" s="72">
        <v>698.39699999999993</v>
      </c>
      <c r="W19" s="72">
        <v>688.346</v>
      </c>
      <c r="X19" s="72">
        <v>824.06399999999996</v>
      </c>
      <c r="Y19" s="72">
        <v>841.06500000000005</v>
      </c>
      <c r="Z19" s="73"/>
      <c r="AA19" s="74">
        <f t="shared" ref="AA19:AA24" si="2">SUM(B19:Z19)</f>
        <v>18746.312999999998</v>
      </c>
    </row>
    <row r="20" spans="1:27" ht="24.95" customHeight="1" x14ac:dyDescent="0.2">
      <c r="A20" s="75" t="s">
        <v>15</v>
      </c>
      <c r="B20" s="76">
        <v>1001.3340000000001</v>
      </c>
      <c r="C20" s="77">
        <v>996.09799999999984</v>
      </c>
      <c r="D20" s="77">
        <v>998.35199999999998</v>
      </c>
      <c r="E20" s="77">
        <v>1010.5990000000002</v>
      </c>
      <c r="F20" s="77">
        <v>1043.557</v>
      </c>
      <c r="G20" s="77">
        <v>1175.046</v>
      </c>
      <c r="H20" s="77">
        <v>1357.7090000000001</v>
      </c>
      <c r="I20" s="77">
        <v>1495.441</v>
      </c>
      <c r="J20" s="77">
        <v>1542.58</v>
      </c>
      <c r="K20" s="77">
        <v>1528.999</v>
      </c>
      <c r="L20" s="77">
        <v>1529.2409999999998</v>
      </c>
      <c r="M20" s="77">
        <v>1521.028</v>
      </c>
      <c r="N20" s="77">
        <v>1498.3140000000001</v>
      </c>
      <c r="O20" s="77">
        <v>1440.8680000000002</v>
      </c>
      <c r="P20" s="77">
        <v>1354.8280000000002</v>
      </c>
      <c r="Q20" s="77">
        <v>1297.8680000000004</v>
      </c>
      <c r="R20" s="77">
        <v>1245.2000000000003</v>
      </c>
      <c r="S20" s="77">
        <v>1235.7900000000004</v>
      </c>
      <c r="T20" s="77">
        <v>1245.4339999999997</v>
      </c>
      <c r="U20" s="77">
        <v>1214.7280000000001</v>
      </c>
      <c r="V20" s="77">
        <v>1129.8579999999999</v>
      </c>
      <c r="W20" s="77">
        <v>1056.9799999999998</v>
      </c>
      <c r="X20" s="77">
        <v>942.66300000000012</v>
      </c>
      <c r="Y20" s="77">
        <v>913.29199999999992</v>
      </c>
      <c r="Z20" s="78"/>
      <c r="AA20" s="79">
        <f t="shared" si="2"/>
        <v>29775.807000000004</v>
      </c>
    </row>
    <row r="21" spans="1:27" ht="24.95" customHeight="1" x14ac:dyDescent="0.2">
      <c r="A21" s="75" t="s">
        <v>16</v>
      </c>
      <c r="B21" s="80">
        <v>3016.2729999999992</v>
      </c>
      <c r="C21" s="81">
        <v>2930.107</v>
      </c>
      <c r="D21" s="81">
        <v>2823.3779999999997</v>
      </c>
      <c r="E21" s="81">
        <v>2760.4119999999994</v>
      </c>
      <c r="F21" s="81">
        <v>2825.0129999999999</v>
      </c>
      <c r="G21" s="81">
        <v>3172.7050000000004</v>
      </c>
      <c r="H21" s="81">
        <v>3734.4019999999996</v>
      </c>
      <c r="I21" s="81">
        <v>4118.2609999999995</v>
      </c>
      <c r="J21" s="81">
        <v>4405.0370000000003</v>
      </c>
      <c r="K21" s="81">
        <v>4437.6899999999987</v>
      </c>
      <c r="L21" s="81">
        <v>4485.1609999999991</v>
      </c>
      <c r="M21" s="81">
        <v>4534.9439999999986</v>
      </c>
      <c r="N21" s="81">
        <v>4470.2710000000006</v>
      </c>
      <c r="O21" s="81">
        <v>4290.5020000000004</v>
      </c>
      <c r="P21" s="81">
        <v>4320.0630000000001</v>
      </c>
      <c r="Q21" s="81">
        <v>4334.348</v>
      </c>
      <c r="R21" s="81">
        <v>4371.3819999999996</v>
      </c>
      <c r="S21" s="81">
        <v>4871.8360000000002</v>
      </c>
      <c r="T21" s="81">
        <v>5275.8019999999979</v>
      </c>
      <c r="U21" s="81">
        <v>5242.2059999999983</v>
      </c>
      <c r="V21" s="81">
        <v>4883.1449999999995</v>
      </c>
      <c r="W21" s="81">
        <v>4397.0390000000007</v>
      </c>
      <c r="X21" s="81">
        <v>3884.3190000000004</v>
      </c>
      <c r="Y21" s="81">
        <v>3345.8240000000001</v>
      </c>
      <c r="Z21" s="78"/>
      <c r="AA21" s="79">
        <f t="shared" si="2"/>
        <v>96930.119999999981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92.367999999999995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202.36799999999999</v>
      </c>
    </row>
    <row r="23" spans="1:27" ht="24.95" customHeight="1" x14ac:dyDescent="0.2">
      <c r="A23" s="85" t="s">
        <v>18</v>
      </c>
      <c r="B23" s="77">
        <v>134.5</v>
      </c>
      <c r="C23" s="77">
        <v>144</v>
      </c>
      <c r="D23" s="77">
        <v>139.5</v>
      </c>
      <c r="E23" s="77">
        <v>138</v>
      </c>
      <c r="F23" s="77">
        <v>162.5</v>
      </c>
      <c r="G23" s="77">
        <v>155.5</v>
      </c>
      <c r="H23" s="77">
        <v>152</v>
      </c>
      <c r="I23" s="77">
        <v>164.5</v>
      </c>
      <c r="J23" s="77">
        <v>165</v>
      </c>
      <c r="K23" s="77">
        <v>167.5</v>
      </c>
      <c r="L23" s="77">
        <v>169</v>
      </c>
      <c r="M23" s="77">
        <v>162.5</v>
      </c>
      <c r="N23" s="77">
        <v>162.5</v>
      </c>
      <c r="O23" s="77">
        <v>167.5</v>
      </c>
      <c r="P23" s="77">
        <v>167.5</v>
      </c>
      <c r="Q23" s="77">
        <v>165.5</v>
      </c>
      <c r="R23" s="77">
        <v>174</v>
      </c>
      <c r="S23" s="77">
        <v>183</v>
      </c>
      <c r="T23" s="77">
        <v>180</v>
      </c>
      <c r="U23" s="77">
        <v>184.5</v>
      </c>
      <c r="V23" s="77">
        <v>181.5</v>
      </c>
      <c r="W23" s="77">
        <v>171.5</v>
      </c>
      <c r="X23" s="77">
        <v>154</v>
      </c>
      <c r="Y23" s="77">
        <v>145.5</v>
      </c>
      <c r="Z23" s="77"/>
      <c r="AA23" s="79">
        <f t="shared" si="2"/>
        <v>3891.5</v>
      </c>
    </row>
    <row r="24" spans="1:27" ht="24.95" customHeight="1" x14ac:dyDescent="0.2">
      <c r="A24" s="85" t="s">
        <v>19</v>
      </c>
      <c r="B24" s="77">
        <v>263</v>
      </c>
      <c r="C24" s="77">
        <v>249.00000000000003</v>
      </c>
      <c r="D24" s="77">
        <v>241</v>
      </c>
      <c r="E24" s="77">
        <v>244</v>
      </c>
      <c r="F24" s="77">
        <v>254.99999999999997</v>
      </c>
      <c r="G24" s="77">
        <v>286</v>
      </c>
      <c r="H24" s="77">
        <v>350</v>
      </c>
      <c r="I24" s="77">
        <v>406</v>
      </c>
      <c r="J24" s="77">
        <v>444</v>
      </c>
      <c r="K24" s="77">
        <v>454.00000000000011</v>
      </c>
      <c r="L24" s="77">
        <v>461.99999999999994</v>
      </c>
      <c r="M24" s="77">
        <v>465</v>
      </c>
      <c r="N24" s="77">
        <v>468</v>
      </c>
      <c r="O24" s="77">
        <v>457</v>
      </c>
      <c r="P24" s="77">
        <v>430</v>
      </c>
      <c r="Q24" s="77">
        <v>438</v>
      </c>
      <c r="R24" s="77">
        <v>458</v>
      </c>
      <c r="S24" s="77">
        <v>475.00000000000006</v>
      </c>
      <c r="T24" s="77">
        <v>486.00000000000006</v>
      </c>
      <c r="U24" s="77">
        <v>477.00000000000006</v>
      </c>
      <c r="V24" s="77">
        <v>440</v>
      </c>
      <c r="W24" s="77">
        <v>396.00000000000006</v>
      </c>
      <c r="X24" s="77">
        <v>352.00000000000006</v>
      </c>
      <c r="Y24" s="77">
        <v>311.99999999999994</v>
      </c>
      <c r="Z24" s="77"/>
      <c r="AA24" s="79">
        <f t="shared" si="2"/>
        <v>9308</v>
      </c>
    </row>
    <row r="25" spans="1:27" ht="30" customHeight="1" thickBot="1" x14ac:dyDescent="0.25">
      <c r="A25" s="86" t="s">
        <v>20</v>
      </c>
      <c r="B25" s="87">
        <f t="shared" ref="B25:AA25" si="3">SUM(B19:B24)</f>
        <v>5287.4149999999991</v>
      </c>
      <c r="C25" s="88">
        <f t="shared" si="3"/>
        <v>5191.491</v>
      </c>
      <c r="D25" s="88">
        <f t="shared" si="3"/>
        <v>5185.512999999999</v>
      </c>
      <c r="E25" s="88">
        <f t="shared" si="3"/>
        <v>5104.7979999999998</v>
      </c>
      <c r="F25" s="88">
        <f t="shared" si="3"/>
        <v>5147.4449999999997</v>
      </c>
      <c r="G25" s="88">
        <f t="shared" si="3"/>
        <v>5638.7160000000003</v>
      </c>
      <c r="H25" s="88">
        <f t="shared" si="3"/>
        <v>6450.7060000000001</v>
      </c>
      <c r="I25" s="88">
        <f t="shared" si="3"/>
        <v>7044.8289999999997</v>
      </c>
      <c r="J25" s="88">
        <f t="shared" si="3"/>
        <v>7389.2749999999996</v>
      </c>
      <c r="K25" s="88">
        <f t="shared" si="3"/>
        <v>7400.7739999999985</v>
      </c>
      <c r="L25" s="88">
        <f t="shared" si="3"/>
        <v>7409.8219999999983</v>
      </c>
      <c r="M25" s="88">
        <f t="shared" si="3"/>
        <v>7407.8249999999989</v>
      </c>
      <c r="N25" s="88">
        <f t="shared" si="3"/>
        <v>7309.4230000000007</v>
      </c>
      <c r="O25" s="88">
        <f t="shared" si="3"/>
        <v>7042.1630000000005</v>
      </c>
      <c r="P25" s="88">
        <f t="shared" si="3"/>
        <v>6973.59</v>
      </c>
      <c r="Q25" s="88">
        <f t="shared" si="3"/>
        <v>6953.9750000000004</v>
      </c>
      <c r="R25" s="88">
        <f t="shared" si="3"/>
        <v>6966.817</v>
      </c>
      <c r="S25" s="88">
        <f t="shared" si="3"/>
        <v>7470.8760000000002</v>
      </c>
      <c r="T25" s="88">
        <f t="shared" si="3"/>
        <v>7898.5089999999982</v>
      </c>
      <c r="U25" s="88">
        <f t="shared" si="3"/>
        <v>7822.6539999999986</v>
      </c>
      <c r="V25" s="88">
        <f t="shared" si="3"/>
        <v>7332.9</v>
      </c>
      <c r="W25" s="88">
        <f t="shared" si="3"/>
        <v>6709.8650000000007</v>
      </c>
      <c r="X25" s="88">
        <f t="shared" si="3"/>
        <v>6157.0460000000003</v>
      </c>
      <c r="Y25" s="88">
        <f t="shared" si="3"/>
        <v>5557.6810000000005</v>
      </c>
      <c r="Z25" s="89">
        <f t="shared" si="3"/>
        <v>0</v>
      </c>
      <c r="AA25" s="90">
        <f t="shared" si="3"/>
        <v>158854.10799999998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569.5</v>
      </c>
      <c r="C28" s="72">
        <v>565</v>
      </c>
      <c r="D28" s="72">
        <v>552.5</v>
      </c>
      <c r="E28" s="72">
        <v>554</v>
      </c>
      <c r="F28" s="72">
        <v>589.5</v>
      </c>
      <c r="G28" s="72">
        <v>613.5</v>
      </c>
      <c r="H28" s="72">
        <v>645</v>
      </c>
      <c r="I28" s="72">
        <v>713.5</v>
      </c>
      <c r="J28" s="72">
        <v>752</v>
      </c>
      <c r="K28" s="72">
        <v>766.5</v>
      </c>
      <c r="L28" s="72">
        <v>778</v>
      </c>
      <c r="M28" s="72">
        <v>774.5</v>
      </c>
      <c r="N28" s="72">
        <v>777.5</v>
      </c>
      <c r="O28" s="72">
        <v>771.5</v>
      </c>
      <c r="P28" s="72">
        <v>742.5</v>
      </c>
      <c r="Q28" s="72">
        <v>746.5</v>
      </c>
      <c r="R28" s="72">
        <v>775</v>
      </c>
      <c r="S28" s="72">
        <v>738</v>
      </c>
      <c r="T28" s="72">
        <v>746</v>
      </c>
      <c r="U28" s="72">
        <v>741.5</v>
      </c>
      <c r="V28" s="72">
        <v>701.5</v>
      </c>
      <c r="W28" s="72">
        <v>647.5</v>
      </c>
      <c r="X28" s="72">
        <v>649</v>
      </c>
      <c r="Y28" s="72">
        <v>622.5</v>
      </c>
      <c r="Z28" s="73"/>
      <c r="AA28" s="74">
        <f>SUM(B28:Z28)</f>
        <v>16532.5</v>
      </c>
    </row>
    <row r="29" spans="1:27" ht="24.95" customHeight="1" x14ac:dyDescent="0.2">
      <c r="A29" s="75" t="s">
        <v>23</v>
      </c>
      <c r="B29" s="76">
        <v>5412.915</v>
      </c>
      <c r="C29" s="77">
        <v>5357.491</v>
      </c>
      <c r="D29" s="77">
        <v>5320.0129999999999</v>
      </c>
      <c r="E29" s="77">
        <v>5258.7979999999998</v>
      </c>
      <c r="F29" s="77">
        <v>5245.9449999999997</v>
      </c>
      <c r="G29" s="77">
        <v>5697.2160000000003</v>
      </c>
      <c r="H29" s="77">
        <v>6500.7060000000001</v>
      </c>
      <c r="I29" s="77">
        <v>7019.3289999999997</v>
      </c>
      <c r="J29" s="77">
        <v>7410.2749999999996</v>
      </c>
      <c r="K29" s="77">
        <v>7398.2740000000003</v>
      </c>
      <c r="L29" s="77">
        <v>7362.8220000000001</v>
      </c>
      <c r="M29" s="77">
        <v>7361.3249999999998</v>
      </c>
      <c r="N29" s="77">
        <v>7249.9229999999998</v>
      </c>
      <c r="O29" s="77">
        <v>6992.6629999999996</v>
      </c>
      <c r="P29" s="77">
        <v>6962.09</v>
      </c>
      <c r="Q29" s="77">
        <v>6933.4750000000004</v>
      </c>
      <c r="R29" s="77">
        <v>6887.817</v>
      </c>
      <c r="S29" s="77">
        <v>7395.8760000000002</v>
      </c>
      <c r="T29" s="77">
        <v>7824.509</v>
      </c>
      <c r="U29" s="77">
        <v>7731.1540000000005</v>
      </c>
      <c r="V29" s="77">
        <v>7271.4</v>
      </c>
      <c r="W29" s="77">
        <v>6713.3649999999998</v>
      </c>
      <c r="X29" s="77">
        <v>6168.0460000000003</v>
      </c>
      <c r="Y29" s="77">
        <v>5688.1809999999996</v>
      </c>
      <c r="Z29" s="78"/>
      <c r="AA29" s="79">
        <f>SUM(B29:Z29)</f>
        <v>159163.60799999998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5982.415</v>
      </c>
      <c r="C31" s="62">
        <f t="shared" si="4"/>
        <v>5922.491</v>
      </c>
      <c r="D31" s="62">
        <f t="shared" si="4"/>
        <v>5872.5129999999999</v>
      </c>
      <c r="E31" s="62">
        <f t="shared" si="4"/>
        <v>5812.7979999999998</v>
      </c>
      <c r="F31" s="62">
        <f t="shared" si="4"/>
        <v>5835.4449999999997</v>
      </c>
      <c r="G31" s="62">
        <f t="shared" si="4"/>
        <v>6310.7160000000003</v>
      </c>
      <c r="H31" s="62">
        <f t="shared" si="4"/>
        <v>7145.7060000000001</v>
      </c>
      <c r="I31" s="62">
        <f t="shared" si="4"/>
        <v>7732.8289999999997</v>
      </c>
      <c r="J31" s="62">
        <f t="shared" si="4"/>
        <v>8162.2749999999996</v>
      </c>
      <c r="K31" s="62">
        <f t="shared" si="4"/>
        <v>8164.7740000000003</v>
      </c>
      <c r="L31" s="62">
        <f t="shared" si="4"/>
        <v>8140.8220000000001</v>
      </c>
      <c r="M31" s="62">
        <f t="shared" si="4"/>
        <v>8135.8249999999998</v>
      </c>
      <c r="N31" s="62">
        <f t="shared" si="4"/>
        <v>8027.4229999999998</v>
      </c>
      <c r="O31" s="62">
        <f t="shared" si="4"/>
        <v>7764.1629999999996</v>
      </c>
      <c r="P31" s="62">
        <f t="shared" si="4"/>
        <v>7704.59</v>
      </c>
      <c r="Q31" s="62">
        <f t="shared" si="4"/>
        <v>7679.9750000000004</v>
      </c>
      <c r="R31" s="62">
        <f t="shared" si="4"/>
        <v>7662.817</v>
      </c>
      <c r="S31" s="62">
        <f t="shared" si="4"/>
        <v>8133.8760000000002</v>
      </c>
      <c r="T31" s="62">
        <f t="shared" si="4"/>
        <v>8570.509</v>
      </c>
      <c r="U31" s="62">
        <f t="shared" si="4"/>
        <v>8472.6540000000005</v>
      </c>
      <c r="V31" s="62">
        <f t="shared" si="4"/>
        <v>7972.9</v>
      </c>
      <c r="W31" s="62">
        <f t="shared" si="4"/>
        <v>7360.8649999999998</v>
      </c>
      <c r="X31" s="62">
        <f t="shared" si="4"/>
        <v>6817.0460000000003</v>
      </c>
      <c r="Y31" s="62">
        <f t="shared" si="4"/>
        <v>6310.6809999999996</v>
      </c>
      <c r="Z31" s="63">
        <f t="shared" si="4"/>
        <v>0</v>
      </c>
      <c r="AA31" s="64">
        <f t="shared" si="4"/>
        <v>175696.10799999998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379</v>
      </c>
      <c r="C34" s="95">
        <v>406</v>
      </c>
      <c r="D34" s="95">
        <v>406</v>
      </c>
      <c r="E34" s="95">
        <v>406</v>
      </c>
      <c r="F34" s="95">
        <v>406</v>
      </c>
      <c r="G34" s="95">
        <v>379</v>
      </c>
      <c r="H34" s="95">
        <v>499</v>
      </c>
      <c r="I34" s="95">
        <v>495</v>
      </c>
      <c r="J34" s="95">
        <v>499</v>
      </c>
      <c r="K34" s="95">
        <v>459</v>
      </c>
      <c r="L34" s="95">
        <v>406</v>
      </c>
      <c r="M34" s="95">
        <v>406</v>
      </c>
      <c r="N34" s="95">
        <v>406</v>
      </c>
      <c r="O34" s="95">
        <v>406</v>
      </c>
      <c r="P34" s="95">
        <v>499</v>
      </c>
      <c r="Q34" s="95">
        <v>499</v>
      </c>
      <c r="R34" s="95">
        <v>377</v>
      </c>
      <c r="S34" s="95">
        <v>347</v>
      </c>
      <c r="T34" s="95">
        <v>359</v>
      </c>
      <c r="U34" s="95">
        <v>339</v>
      </c>
      <c r="V34" s="95">
        <v>339</v>
      </c>
      <c r="W34" s="95">
        <v>356</v>
      </c>
      <c r="X34" s="95">
        <v>369</v>
      </c>
      <c r="Y34" s="95">
        <v>406</v>
      </c>
      <c r="Z34" s="96"/>
      <c r="AA34" s="74">
        <f t="shared" ref="AA34:AA39" si="5">SUM(B34:Z34)</f>
        <v>9848</v>
      </c>
    </row>
    <row r="35" spans="1:27" ht="24.95" customHeight="1" x14ac:dyDescent="0.2">
      <c r="A35" s="97" t="s">
        <v>41</v>
      </c>
      <c r="B35" s="98">
        <v>316</v>
      </c>
      <c r="C35" s="99">
        <v>325</v>
      </c>
      <c r="D35" s="99">
        <v>281</v>
      </c>
      <c r="E35" s="99">
        <v>302</v>
      </c>
      <c r="F35" s="99">
        <v>282</v>
      </c>
      <c r="G35" s="99">
        <v>293</v>
      </c>
      <c r="H35" s="99">
        <v>196</v>
      </c>
      <c r="I35" s="99">
        <v>193</v>
      </c>
      <c r="J35" s="99">
        <v>274</v>
      </c>
      <c r="K35" s="99">
        <v>305</v>
      </c>
      <c r="L35" s="99">
        <v>325</v>
      </c>
      <c r="M35" s="99">
        <v>322</v>
      </c>
      <c r="N35" s="99">
        <v>312</v>
      </c>
      <c r="O35" s="99">
        <v>316</v>
      </c>
      <c r="P35" s="99">
        <v>232</v>
      </c>
      <c r="Q35" s="99">
        <v>227</v>
      </c>
      <c r="R35" s="99">
        <v>319</v>
      </c>
      <c r="S35" s="99">
        <v>316</v>
      </c>
      <c r="T35" s="99">
        <v>313</v>
      </c>
      <c r="U35" s="99">
        <v>311</v>
      </c>
      <c r="V35" s="99">
        <v>301</v>
      </c>
      <c r="W35" s="99">
        <v>295</v>
      </c>
      <c r="X35" s="99">
        <v>291</v>
      </c>
      <c r="Y35" s="99">
        <v>347</v>
      </c>
      <c r="Z35" s="100"/>
      <c r="AA35" s="79">
        <f t="shared" si="5"/>
        <v>6994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59</v>
      </c>
      <c r="I36" s="99">
        <v>199.4</v>
      </c>
      <c r="J36" s="99">
        <v>124.3</v>
      </c>
      <c r="K36" s="99">
        <v>136.6</v>
      </c>
      <c r="L36" s="99">
        <v>166.7</v>
      </c>
      <c r="M36" s="99">
        <v>153.5</v>
      </c>
      <c r="N36" s="99">
        <v>126.3</v>
      </c>
      <c r="O36" s="99">
        <v>107.8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1073.5999999999999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/>
      <c r="J38" s="99"/>
      <c r="K38" s="99">
        <v>385.3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102.6</v>
      </c>
      <c r="R38" s="99">
        <v>111.5</v>
      </c>
      <c r="S38" s="99"/>
      <c r="T38" s="99"/>
      <c r="U38" s="99"/>
      <c r="V38" s="99"/>
      <c r="W38" s="99">
        <v>453.1</v>
      </c>
      <c r="X38" s="99">
        <v>500</v>
      </c>
      <c r="Y38" s="99">
        <v>500</v>
      </c>
      <c r="Z38" s="100"/>
      <c r="AA38" s="79">
        <f t="shared" si="5"/>
        <v>8052.5000000000009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1195</v>
      </c>
      <c r="C39" s="88">
        <f t="shared" si="6"/>
        <v>1231</v>
      </c>
      <c r="D39" s="88">
        <f t="shared" si="6"/>
        <v>1187</v>
      </c>
      <c r="E39" s="88">
        <f t="shared" si="6"/>
        <v>1208</v>
      </c>
      <c r="F39" s="88">
        <f t="shared" si="6"/>
        <v>1188</v>
      </c>
      <c r="G39" s="88">
        <f t="shared" si="6"/>
        <v>1172</v>
      </c>
      <c r="H39" s="88">
        <f t="shared" si="6"/>
        <v>1254</v>
      </c>
      <c r="I39" s="88">
        <f t="shared" si="6"/>
        <v>887.4</v>
      </c>
      <c r="J39" s="88">
        <f t="shared" si="6"/>
        <v>897.3</v>
      </c>
      <c r="K39" s="88">
        <f t="shared" si="6"/>
        <v>1285.9000000000001</v>
      </c>
      <c r="L39" s="88">
        <f t="shared" si="6"/>
        <v>1397.7</v>
      </c>
      <c r="M39" s="88">
        <f t="shared" si="6"/>
        <v>1381.5</v>
      </c>
      <c r="N39" s="88">
        <f t="shared" si="6"/>
        <v>1344.3</v>
      </c>
      <c r="O39" s="88">
        <f t="shared" si="6"/>
        <v>1329.8</v>
      </c>
      <c r="P39" s="88">
        <f t="shared" si="6"/>
        <v>1231</v>
      </c>
      <c r="Q39" s="88">
        <f t="shared" si="6"/>
        <v>828.6</v>
      </c>
      <c r="R39" s="88">
        <f t="shared" si="6"/>
        <v>807.5</v>
      </c>
      <c r="S39" s="88">
        <f t="shared" si="6"/>
        <v>663</v>
      </c>
      <c r="T39" s="88">
        <f t="shared" si="6"/>
        <v>672</v>
      </c>
      <c r="U39" s="88">
        <f t="shared" si="6"/>
        <v>650</v>
      </c>
      <c r="V39" s="88">
        <f t="shared" si="6"/>
        <v>640</v>
      </c>
      <c r="W39" s="88">
        <f t="shared" si="6"/>
        <v>1104.0999999999999</v>
      </c>
      <c r="X39" s="88">
        <f t="shared" si="6"/>
        <v>1160</v>
      </c>
      <c r="Y39" s="88">
        <f t="shared" si="6"/>
        <v>1253</v>
      </c>
      <c r="Z39" s="89">
        <f t="shared" si="6"/>
        <v>0</v>
      </c>
      <c r="AA39" s="90">
        <f t="shared" si="5"/>
        <v>25968.099999999995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59</v>
      </c>
      <c r="I44" s="99">
        <v>199.4</v>
      </c>
      <c r="J44" s="99">
        <v>124.3</v>
      </c>
      <c r="K44" s="99">
        <v>136.6</v>
      </c>
      <c r="L44" s="99">
        <v>166.7</v>
      </c>
      <c r="M44" s="99">
        <v>153.5</v>
      </c>
      <c r="N44" s="99">
        <v>126.3</v>
      </c>
      <c r="O44" s="99">
        <v>107.8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1073.5999999999999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/>
      <c r="J46" s="99"/>
      <c r="K46" s="99">
        <v>385.3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102.6</v>
      </c>
      <c r="R46" s="99">
        <v>111.5</v>
      </c>
      <c r="S46" s="99"/>
      <c r="T46" s="99"/>
      <c r="U46" s="99"/>
      <c r="V46" s="99"/>
      <c r="W46" s="99">
        <v>453.1</v>
      </c>
      <c r="X46" s="99">
        <v>500</v>
      </c>
      <c r="Y46" s="99">
        <v>500</v>
      </c>
      <c r="Z46" s="100"/>
      <c r="AA46" s="79">
        <f t="shared" si="7"/>
        <v>8052.5000000000009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49</v>
      </c>
      <c r="I47" s="99">
        <v>87.35</v>
      </c>
      <c r="J47" s="99">
        <v>107.35</v>
      </c>
      <c r="K47" s="99">
        <v>101.35</v>
      </c>
      <c r="L47" s="99">
        <v>108.35</v>
      </c>
      <c r="M47" s="99">
        <v>106.35</v>
      </c>
      <c r="N47" s="99">
        <v>108.35</v>
      </c>
      <c r="O47" s="99">
        <v>104.35</v>
      </c>
      <c r="P47" s="99">
        <v>93.35</v>
      </c>
      <c r="Q47" s="99">
        <v>110.35</v>
      </c>
      <c r="R47" s="99">
        <v>127.35</v>
      </c>
      <c r="S47" s="99">
        <v>135.85</v>
      </c>
      <c r="T47" s="99">
        <v>137.85</v>
      </c>
      <c r="U47" s="99">
        <v>128.85</v>
      </c>
      <c r="V47" s="99">
        <v>94.35</v>
      </c>
      <c r="W47" s="99">
        <v>76.5</v>
      </c>
      <c r="X47" s="99">
        <v>36.35</v>
      </c>
      <c r="Y47" s="99">
        <v>3.35</v>
      </c>
      <c r="Z47" s="100"/>
      <c r="AA47" s="79">
        <f t="shared" si="7"/>
        <v>1716.5999999999995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608</v>
      </c>
      <c r="I48" s="88">
        <f t="shared" si="8"/>
        <v>286.75</v>
      </c>
      <c r="J48" s="88">
        <f t="shared" si="8"/>
        <v>231.64999999999998</v>
      </c>
      <c r="K48" s="88">
        <f t="shared" si="8"/>
        <v>623.25</v>
      </c>
      <c r="L48" s="88">
        <f t="shared" si="8"/>
        <v>775.05000000000007</v>
      </c>
      <c r="M48" s="88">
        <f t="shared" si="8"/>
        <v>759.85</v>
      </c>
      <c r="N48" s="88">
        <f t="shared" si="8"/>
        <v>734.65</v>
      </c>
      <c r="O48" s="88">
        <f t="shared" si="8"/>
        <v>712.15</v>
      </c>
      <c r="P48" s="88">
        <f t="shared" si="8"/>
        <v>593.35</v>
      </c>
      <c r="Q48" s="88">
        <f t="shared" si="8"/>
        <v>212.95</v>
      </c>
      <c r="R48" s="88">
        <f t="shared" si="8"/>
        <v>238.85</v>
      </c>
      <c r="S48" s="88">
        <f t="shared" si="8"/>
        <v>135.85</v>
      </c>
      <c r="T48" s="88">
        <f t="shared" si="8"/>
        <v>137.85</v>
      </c>
      <c r="U48" s="88">
        <f t="shared" si="8"/>
        <v>128.85</v>
      </c>
      <c r="V48" s="88">
        <f t="shared" si="8"/>
        <v>94.35</v>
      </c>
      <c r="W48" s="88">
        <f t="shared" si="8"/>
        <v>529.6</v>
      </c>
      <c r="X48" s="88">
        <f t="shared" si="8"/>
        <v>536.35</v>
      </c>
      <c r="Y48" s="88">
        <f t="shared" si="8"/>
        <v>503.35</v>
      </c>
      <c r="Z48" s="89">
        <f t="shared" si="8"/>
        <v>0</v>
      </c>
      <c r="AA48" s="90">
        <f t="shared" si="7"/>
        <v>10842.700000000003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6482.4149999999991</v>
      </c>
      <c r="C51" s="88">
        <f t="shared" si="10"/>
        <v>6422.491</v>
      </c>
      <c r="D51" s="88">
        <f t="shared" si="10"/>
        <v>6372.512999999999</v>
      </c>
      <c r="E51" s="88">
        <f t="shared" si="10"/>
        <v>6312.7979999999998</v>
      </c>
      <c r="F51" s="88">
        <f t="shared" si="10"/>
        <v>6335.4449999999997</v>
      </c>
      <c r="G51" s="88">
        <f t="shared" si="10"/>
        <v>6810.7160000000003</v>
      </c>
      <c r="H51" s="88">
        <f t="shared" si="10"/>
        <v>7704.7060000000001</v>
      </c>
      <c r="I51" s="88">
        <f t="shared" si="10"/>
        <v>7932.2289999999994</v>
      </c>
      <c r="J51" s="88">
        <f t="shared" si="10"/>
        <v>8286.5749999999989</v>
      </c>
      <c r="K51" s="88">
        <f t="shared" si="10"/>
        <v>8686.6739999999991</v>
      </c>
      <c r="L51" s="88">
        <f t="shared" si="10"/>
        <v>8807.521999999999</v>
      </c>
      <c r="M51" s="88">
        <f t="shared" si="10"/>
        <v>8789.3249999999989</v>
      </c>
      <c r="N51" s="88">
        <f t="shared" si="10"/>
        <v>8653.723</v>
      </c>
      <c r="O51" s="88">
        <f t="shared" si="10"/>
        <v>8371.9629999999997</v>
      </c>
      <c r="P51" s="88">
        <f t="shared" si="10"/>
        <v>8204.59</v>
      </c>
      <c r="Q51" s="88">
        <f t="shared" si="10"/>
        <v>7782.5750000000007</v>
      </c>
      <c r="R51" s="88">
        <f t="shared" si="10"/>
        <v>7774.317</v>
      </c>
      <c r="S51" s="88">
        <f t="shared" si="10"/>
        <v>8133.8760000000002</v>
      </c>
      <c r="T51" s="88">
        <f t="shared" si="10"/>
        <v>8570.5089999999982</v>
      </c>
      <c r="U51" s="88">
        <f t="shared" si="10"/>
        <v>8472.6539999999986</v>
      </c>
      <c r="V51" s="88">
        <f t="shared" si="10"/>
        <v>7972.9</v>
      </c>
      <c r="W51" s="88">
        <f t="shared" si="10"/>
        <v>7813.9650000000001</v>
      </c>
      <c r="X51" s="88">
        <f t="shared" si="10"/>
        <v>7317.0460000000003</v>
      </c>
      <c r="Y51" s="88">
        <f t="shared" si="10"/>
        <v>6810.6810000000005</v>
      </c>
      <c r="Z51" s="89">
        <f t="shared" si="10"/>
        <v>0</v>
      </c>
      <c r="AA51" s="105">
        <f>SUM(B51:Z51)</f>
        <v>184822.20799999998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280.2</v>
      </c>
      <c r="C4" s="18">
        <v>247.5</v>
      </c>
      <c r="D4" s="18">
        <v>215.39999999999998</v>
      </c>
      <c r="E4" s="18">
        <v>257.60000000000002</v>
      </c>
      <c r="F4" s="18">
        <v>226.39999999999998</v>
      </c>
      <c r="G4" s="18">
        <v>37.199999999999989</v>
      </c>
      <c r="H4" s="18">
        <v>559</v>
      </c>
      <c r="I4" s="18">
        <v>-103.6</v>
      </c>
      <c r="J4" s="18">
        <v>34.599999999999994</v>
      </c>
      <c r="K4" s="18">
        <v>521.9</v>
      </c>
      <c r="L4" s="18">
        <v>666.7</v>
      </c>
      <c r="M4" s="18">
        <v>653.5</v>
      </c>
      <c r="N4" s="18">
        <v>626.29999999999995</v>
      </c>
      <c r="O4" s="18">
        <v>607.79999999999995</v>
      </c>
      <c r="P4" s="18">
        <v>397.2</v>
      </c>
      <c r="Q4" s="18">
        <v>41.3</v>
      </c>
      <c r="R4" s="18">
        <v>-88.6</v>
      </c>
      <c r="S4" s="18">
        <v>-631</v>
      </c>
      <c r="T4" s="18">
        <v>-658.4</v>
      </c>
      <c r="U4" s="18">
        <v>-804.1</v>
      </c>
      <c r="V4" s="18">
        <v>-619.79999999999995</v>
      </c>
      <c r="W4" s="18">
        <v>6.4000000000000341</v>
      </c>
      <c r="X4" s="18">
        <v>243.7</v>
      </c>
      <c r="Y4" s="18">
        <v>424.7</v>
      </c>
      <c r="Z4" s="19"/>
      <c r="AA4" s="112">
        <f>SUM(B4:Z4)</f>
        <v>3141.8999999999992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333.3</v>
      </c>
      <c r="C7" s="118">
        <v>300.35000000000002</v>
      </c>
      <c r="D7" s="118">
        <v>281.20999999999998</v>
      </c>
      <c r="E7" s="118">
        <v>290</v>
      </c>
      <c r="F7" s="118">
        <v>315</v>
      </c>
      <c r="G7" s="118">
        <v>349.07</v>
      </c>
      <c r="H7" s="118">
        <v>398.6</v>
      </c>
      <c r="I7" s="118">
        <v>410</v>
      </c>
      <c r="J7" s="118">
        <v>410</v>
      </c>
      <c r="K7" s="118">
        <v>405.07</v>
      </c>
      <c r="L7" s="118">
        <v>357.91</v>
      </c>
      <c r="M7" s="118">
        <v>285.05</v>
      </c>
      <c r="N7" s="118">
        <v>291.43</v>
      </c>
      <c r="O7" s="118">
        <v>300.35000000000002</v>
      </c>
      <c r="P7" s="118">
        <v>359.91</v>
      </c>
      <c r="Q7" s="118">
        <v>381.6</v>
      </c>
      <c r="R7" s="118">
        <v>395.15</v>
      </c>
      <c r="S7" s="118">
        <v>406</v>
      </c>
      <c r="T7" s="118">
        <v>446.52</v>
      </c>
      <c r="U7" s="118">
        <v>442.5</v>
      </c>
      <c r="V7" s="118">
        <v>405.22</v>
      </c>
      <c r="W7" s="118">
        <v>395.23</v>
      </c>
      <c r="X7" s="118">
        <v>376.22</v>
      </c>
      <c r="Y7" s="118">
        <v>357.57</v>
      </c>
      <c r="Z7" s="119"/>
      <c r="AA7" s="120">
        <f>IF(SUM(B7:Z7)&lt;&gt;0,AVERAGEIF(B7:Z7,"&lt;&gt;"""),"")</f>
        <v>362.21916666666669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219.8</v>
      </c>
      <c r="C13" s="130">
        <v>252.5</v>
      </c>
      <c r="D13" s="130">
        <v>284.60000000000002</v>
      </c>
      <c r="E13" s="130">
        <v>242.4</v>
      </c>
      <c r="F13" s="130">
        <v>273.60000000000002</v>
      </c>
      <c r="G13" s="130">
        <v>462.8</v>
      </c>
      <c r="H13" s="130"/>
      <c r="I13" s="130"/>
      <c r="J13" s="130"/>
      <c r="K13" s="130"/>
      <c r="L13" s="130"/>
      <c r="M13" s="130"/>
      <c r="N13" s="130"/>
      <c r="O13" s="130"/>
      <c r="P13" s="130">
        <v>102.8</v>
      </c>
      <c r="Q13" s="130">
        <v>61.3</v>
      </c>
      <c r="R13" s="130">
        <v>200.1</v>
      </c>
      <c r="S13" s="130">
        <v>171.7</v>
      </c>
      <c r="T13" s="130">
        <v>158.4</v>
      </c>
      <c r="U13" s="130">
        <v>304.10000000000002</v>
      </c>
      <c r="V13" s="130">
        <v>360.6</v>
      </c>
      <c r="W13" s="130">
        <v>446.7</v>
      </c>
      <c r="X13" s="130">
        <v>256.3</v>
      </c>
      <c r="Y13" s="131">
        <v>75.3</v>
      </c>
      <c r="Z13" s="132"/>
      <c r="AA13" s="133">
        <f t="shared" si="0"/>
        <v>3873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303</v>
      </c>
      <c r="J15" s="134">
        <v>89.7</v>
      </c>
      <c r="K15" s="134"/>
      <c r="L15" s="134"/>
      <c r="M15" s="134"/>
      <c r="N15" s="134"/>
      <c r="O15" s="134"/>
      <c r="P15" s="134"/>
      <c r="Q15" s="134"/>
      <c r="R15" s="134"/>
      <c r="S15" s="134">
        <v>459.3</v>
      </c>
      <c r="T15" s="134">
        <v>500</v>
      </c>
      <c r="U15" s="134">
        <v>500</v>
      </c>
      <c r="V15" s="134">
        <v>259.2</v>
      </c>
      <c r="W15" s="134"/>
      <c r="X15" s="134"/>
      <c r="Y15" s="134"/>
      <c r="Z15" s="132"/>
      <c r="AA15" s="133">
        <f t="shared" si="0"/>
        <v>2111.1999999999998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219.8</v>
      </c>
      <c r="C16" s="136">
        <f t="shared" si="1"/>
        <v>252.5</v>
      </c>
      <c r="D16" s="136">
        <f t="shared" si="1"/>
        <v>284.60000000000002</v>
      </c>
      <c r="E16" s="136">
        <f t="shared" si="1"/>
        <v>242.4</v>
      </c>
      <c r="F16" s="136">
        <f t="shared" si="1"/>
        <v>273.60000000000002</v>
      </c>
      <c r="G16" s="136">
        <f t="shared" si="1"/>
        <v>462.8</v>
      </c>
      <c r="H16" s="136">
        <f t="shared" si="1"/>
        <v>0</v>
      </c>
      <c r="I16" s="136">
        <f t="shared" si="1"/>
        <v>303</v>
      </c>
      <c r="J16" s="136">
        <f t="shared" si="1"/>
        <v>89.7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102.8</v>
      </c>
      <c r="Q16" s="136">
        <f t="shared" si="1"/>
        <v>61.3</v>
      </c>
      <c r="R16" s="136">
        <f t="shared" si="1"/>
        <v>200.1</v>
      </c>
      <c r="S16" s="136">
        <f t="shared" si="1"/>
        <v>631</v>
      </c>
      <c r="T16" s="136">
        <f t="shared" si="1"/>
        <v>658.4</v>
      </c>
      <c r="U16" s="136">
        <f t="shared" si="1"/>
        <v>804.1</v>
      </c>
      <c r="V16" s="136">
        <f t="shared" si="1"/>
        <v>619.79999999999995</v>
      </c>
      <c r="W16" s="136">
        <f t="shared" si="1"/>
        <v>446.7</v>
      </c>
      <c r="X16" s="136">
        <f t="shared" si="1"/>
        <v>256.3</v>
      </c>
      <c r="Y16" s="136">
        <f t="shared" si="1"/>
        <v>75.3</v>
      </c>
      <c r="Z16" s="137" t="str">
        <f t="shared" si="1"/>
        <v/>
      </c>
      <c r="AA16" s="90">
        <f t="shared" si="0"/>
        <v>5984.2000000000007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59</v>
      </c>
      <c r="I21" s="130">
        <v>199.4</v>
      </c>
      <c r="J21" s="130">
        <v>124.3</v>
      </c>
      <c r="K21" s="130">
        <v>136.6</v>
      </c>
      <c r="L21" s="130">
        <v>166.7</v>
      </c>
      <c r="M21" s="130">
        <v>153.5</v>
      </c>
      <c r="N21" s="130">
        <v>126.3</v>
      </c>
      <c r="O21" s="130">
        <v>107.8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1073.5999999999999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/>
      <c r="J23" s="134"/>
      <c r="K23" s="134">
        <v>385.3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102.6</v>
      </c>
      <c r="R23" s="134">
        <v>111.5</v>
      </c>
      <c r="S23" s="134"/>
      <c r="T23" s="134"/>
      <c r="U23" s="134"/>
      <c r="V23" s="134"/>
      <c r="W23" s="134">
        <v>453.1</v>
      </c>
      <c r="X23" s="134">
        <v>500</v>
      </c>
      <c r="Y23" s="134">
        <v>500</v>
      </c>
      <c r="Z23" s="132"/>
      <c r="AA23" s="133">
        <f t="shared" si="2"/>
        <v>8052.5000000000009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559</v>
      </c>
      <c r="I24" s="136">
        <f t="shared" si="3"/>
        <v>199.4</v>
      </c>
      <c r="J24" s="136">
        <f t="shared" si="3"/>
        <v>124.3</v>
      </c>
      <c r="K24" s="136">
        <f t="shared" si="3"/>
        <v>521.9</v>
      </c>
      <c r="L24" s="136">
        <f t="shared" si="3"/>
        <v>666.7</v>
      </c>
      <c r="M24" s="136">
        <f t="shared" si="3"/>
        <v>653.5</v>
      </c>
      <c r="N24" s="136">
        <f t="shared" si="3"/>
        <v>626.29999999999995</v>
      </c>
      <c r="O24" s="136">
        <f t="shared" si="3"/>
        <v>607.79999999999995</v>
      </c>
      <c r="P24" s="136">
        <f t="shared" si="3"/>
        <v>500</v>
      </c>
      <c r="Q24" s="136">
        <f t="shared" si="3"/>
        <v>102.6</v>
      </c>
      <c r="R24" s="136">
        <f t="shared" si="3"/>
        <v>111.5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453.1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9126.1000000000022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2022-03-03T12:04:48Z</dcterms:created>
  <dcterms:modified xsi:type="dcterms:W3CDTF">2022-03-03T12:04:49Z</dcterms:modified>
</cp:coreProperties>
</file>