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<sst xmlns="http://schemas.openxmlformats.org/spreadsheetml/2006/main" count="117" uniqueCount="53">
  <si>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02/03/2022 14:05:57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</si>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</sst>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706</c:v>
                </c:pt>
                <c:pt idx="1">
                  <c:v>726</c:v>
                </c:pt>
                <c:pt idx="2">
                  <c:v>706</c:v>
                </c:pt>
                <c:pt idx="3">
                  <c:v>706</c:v>
                </c:pt>
                <c:pt idx="4">
                  <c:v>811</c:v>
                </c:pt>
                <c:pt idx="5">
                  <c:v>921</c:v>
                </c:pt>
                <c:pt idx="6">
                  <c:v>996.51599999999996</c:v>
                </c:pt>
                <c:pt idx="7">
                  <c:v>1044</c:v>
                </c:pt>
                <c:pt idx="8">
                  <c:v>1031</c:v>
                </c:pt>
                <c:pt idx="9">
                  <c:v>984.428</c:v>
                </c:pt>
                <c:pt idx="10">
                  <c:v>971</c:v>
                </c:pt>
                <c:pt idx="11">
                  <c:v>966</c:v>
                </c:pt>
                <c:pt idx="12">
                  <c:v>944</c:v>
                </c:pt>
                <c:pt idx="13">
                  <c:v>944</c:v>
                </c:pt>
                <c:pt idx="14">
                  <c:v>976</c:v>
                </c:pt>
                <c:pt idx="15">
                  <c:v>1004</c:v>
                </c:pt>
                <c:pt idx="16">
                  <c:v>1029</c:v>
                </c:pt>
                <c:pt idx="17">
                  <c:v>1044</c:v>
                </c:pt>
                <c:pt idx="18">
                  <c:v>1044</c:v>
                </c:pt>
                <c:pt idx="19">
                  <c:v>1044</c:v>
                </c:pt>
                <c:pt idx="20">
                  <c:v>1029</c:v>
                </c:pt>
                <c:pt idx="21">
                  <c:v>1004</c:v>
                </c:pt>
                <c:pt idx="22">
                  <c:v>977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194</c:v>
                </c:pt>
                <c:pt idx="1">
                  <c:v>185</c:v>
                </c:pt>
                <c:pt idx="2">
                  <c:v>180</c:v>
                </c:pt>
                <c:pt idx="3">
                  <c:v>179</c:v>
                </c:pt>
                <c:pt idx="4">
                  <c:v>186</c:v>
                </c:pt>
                <c:pt idx="5">
                  <c:v>216</c:v>
                </c:pt>
                <c:pt idx="6">
                  <c:v>256</c:v>
                </c:pt>
                <c:pt idx="7">
                  <c:v>273.64999999999998</c:v>
                </c:pt>
                <c:pt idx="8">
                  <c:v>273.64999999999998</c:v>
                </c:pt>
                <c:pt idx="9">
                  <c:v>269.64999999999998</c:v>
                </c:pt>
                <c:pt idx="10">
                  <c:v>257.64999999999998</c:v>
                </c:pt>
                <c:pt idx="11">
                  <c:v>257.64999999999998</c:v>
                </c:pt>
                <c:pt idx="12">
                  <c:v>257.64999999999998</c:v>
                </c:pt>
                <c:pt idx="13">
                  <c:v>257.64999999999998</c:v>
                </c:pt>
                <c:pt idx="14">
                  <c:v>257.64999999999998</c:v>
                </c:pt>
                <c:pt idx="15">
                  <c:v>271.64999999999998</c:v>
                </c:pt>
                <c:pt idx="16">
                  <c:v>296.64999999999998</c:v>
                </c:pt>
                <c:pt idx="17">
                  <c:v>319.64999999999998</c:v>
                </c:pt>
                <c:pt idx="18">
                  <c:v>417.65</c:v>
                </c:pt>
                <c:pt idx="19">
                  <c:v>417.65</c:v>
                </c:pt>
                <c:pt idx="20">
                  <c:v>333.65</c:v>
                </c:pt>
                <c:pt idx="21">
                  <c:v>304.5</c:v>
                </c:pt>
                <c:pt idx="22">
                  <c:v>296.64999999999998</c:v>
                </c:pt>
                <c:pt idx="23">
                  <c:v>286.64999999999998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3228.1149999999998</c:v>
                </c:pt>
                <c:pt idx="1">
                  <c:v>3194.0459999999998</c:v>
                </c:pt>
                <c:pt idx="2">
                  <c:v>3153.1570000000002</c:v>
                </c:pt>
                <c:pt idx="3">
                  <c:v>3102.884</c:v>
                </c:pt>
                <c:pt idx="4">
                  <c:v>3164.5909999999999</c:v>
                </c:pt>
                <c:pt idx="5">
                  <c:v>3559.8159999999998</c:v>
                </c:pt>
                <c:pt idx="6">
                  <c:v>4114.97</c:v>
                </c:pt>
                <c:pt idx="7">
                  <c:v>4107.7280000000001</c:v>
                </c:pt>
                <c:pt idx="8">
                  <c:v>3917.067</c:v>
                </c:pt>
                <c:pt idx="9">
                  <c:v>3527.5069999999996</c:v>
                </c:pt>
                <c:pt idx="10">
                  <c:v>3268.0650000000001</c:v>
                </c:pt>
                <c:pt idx="11">
                  <c:v>3240.5450000000001</c:v>
                </c:pt>
                <c:pt idx="12">
                  <c:v>3228.444</c:v>
                </c:pt>
                <c:pt idx="13">
                  <c:v>3235.2719999999999</c:v>
                </c:pt>
                <c:pt idx="14">
                  <c:v>3717.3519999999999</c:v>
                </c:pt>
                <c:pt idx="15">
                  <c:v>4221.9539999999997</c:v>
                </c:pt>
                <c:pt idx="16">
                  <c:v>4336</c:v>
                </c:pt>
                <c:pt idx="17">
                  <c:v>4569</c:v>
                </c:pt>
                <c:pt idx="18">
                  <c:v>4333.8180000000002</c:v>
                </c:pt>
                <c:pt idx="19">
                  <c:v>4335.5940000000001</c:v>
                </c:pt>
                <c:pt idx="20">
                  <c:v>4348</c:v>
                </c:pt>
                <c:pt idx="21">
                  <c:v>4557.7</c:v>
                </c:pt>
                <c:pt idx="22">
                  <c:v>4515</c:v>
                </c:pt>
                <c:pt idx="23">
                  <c:v>4395.1120000000001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878</c:v>
                </c:pt>
                <c:pt idx="1">
                  <c:v>893</c:v>
                </c:pt>
                <c:pt idx="2">
                  <c:v>898</c:v>
                </c:pt>
                <c:pt idx="3">
                  <c:v>918</c:v>
                </c:pt>
                <c:pt idx="4">
                  <c:v>918</c:v>
                </c:pt>
                <c:pt idx="5">
                  <c:v>756.5</c:v>
                </c:pt>
                <c:pt idx="6">
                  <c:v>687.5</c:v>
                </c:pt>
                <c:pt idx="7">
                  <c:v>618.6</c:v>
                </c:pt>
                <c:pt idx="8">
                  <c:v>538.9</c:v>
                </c:pt>
                <c:pt idx="9">
                  <c:v>777.7</c:v>
                </c:pt>
                <c:pt idx="10">
                  <c:v>680.3</c:v>
                </c:pt>
                <c:pt idx="11">
                  <c:v>722.5</c:v>
                </c:pt>
                <c:pt idx="12">
                  <c:v>685.3</c:v>
                </c:pt>
                <c:pt idx="13">
                  <c:v>569.79999999999995</c:v>
                </c:pt>
                <c:pt idx="14">
                  <c:v>433.3</c:v>
                </c:pt>
                <c:pt idx="15">
                  <c:v>322.60000000000002</c:v>
                </c:pt>
                <c:pt idx="16">
                  <c:v>584</c:v>
                </c:pt>
                <c:pt idx="17">
                  <c:v>719.5</c:v>
                </c:pt>
                <c:pt idx="18">
                  <c:v>1042.2</c:v>
                </c:pt>
                <c:pt idx="19">
                  <c:v>1189.5999999999999</c:v>
                </c:pt>
                <c:pt idx="20">
                  <c:v>959.1</c:v>
                </c:pt>
                <c:pt idx="21">
                  <c:v>833</c:v>
                </c:pt>
                <c:pt idx="22">
                  <c:v>567.20000000000005</c:v>
                </c:pt>
                <c:pt idx="23">
                  <c:v>261.10000000000002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1260.6600000000001</c:v>
                </c:pt>
                <c:pt idx="1">
                  <c:v>1155.4409999999998</c:v>
                </c:pt>
                <c:pt idx="2">
                  <c:v>1098.6369999999999</c:v>
                </c:pt>
                <c:pt idx="3">
                  <c:v>1065.81</c:v>
                </c:pt>
                <c:pt idx="4">
                  <c:v>1022.9560000000001</c:v>
                </c:pt>
                <c:pt idx="5">
                  <c:v>971.5569999999999</c:v>
                </c:pt>
                <c:pt idx="6">
                  <c:v>1076.723</c:v>
                </c:pt>
                <c:pt idx="7">
                  <c:v>1684.067</c:v>
                </c:pt>
                <c:pt idx="8">
                  <c:v>2417.1469999999995</c:v>
                </c:pt>
                <c:pt idx="9">
                  <c:v>2989.5299999999993</c:v>
                </c:pt>
                <c:pt idx="10">
                  <c:v>3312.3850000000011</c:v>
                </c:pt>
                <c:pt idx="11">
                  <c:v>3401.7179999999998</c:v>
                </c:pt>
                <c:pt idx="12">
                  <c:v>3318.7699999999986</c:v>
                </c:pt>
                <c:pt idx="13">
                  <c:v>3064.5189999999998</c:v>
                </c:pt>
                <c:pt idx="14">
                  <c:v>2661.7440000000006</c:v>
                </c:pt>
                <c:pt idx="15">
                  <c:v>2056.4719999999998</c:v>
                </c:pt>
                <c:pt idx="16">
                  <c:v>1343.0499999999995</c:v>
                </c:pt>
                <c:pt idx="17">
                  <c:v>992.98099999999999</c:v>
                </c:pt>
                <c:pt idx="18">
                  <c:v>950.35200000000009</c:v>
                </c:pt>
                <c:pt idx="19">
                  <c:v>893.98600000000022</c:v>
                </c:pt>
                <c:pt idx="20">
                  <c:v>835.70099999999991</c:v>
                </c:pt>
                <c:pt idx="21">
                  <c:v>814.74900000000002</c:v>
                </c:pt>
                <c:pt idx="22">
                  <c:v>814.48799999999994</c:v>
                </c:pt>
                <c:pt idx="23">
                  <c:v>823.40800000000002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91</c:v>
                </c:pt>
                <c:pt idx="1">
                  <c:v>83</c:v>
                </c:pt>
                <c:pt idx="2">
                  <c:v>80</c:v>
                </c:pt>
                <c:pt idx="3">
                  <c:v>80</c:v>
                </c:pt>
                <c:pt idx="4">
                  <c:v>81</c:v>
                </c:pt>
                <c:pt idx="5">
                  <c:v>84</c:v>
                </c:pt>
                <c:pt idx="6">
                  <c:v>96</c:v>
                </c:pt>
                <c:pt idx="7">
                  <c:v>118</c:v>
                </c:pt>
                <c:pt idx="8">
                  <c:v>133</c:v>
                </c:pt>
                <c:pt idx="9">
                  <c:v>139</c:v>
                </c:pt>
                <c:pt idx="10">
                  <c:v>141</c:v>
                </c:pt>
                <c:pt idx="11">
                  <c:v>139</c:v>
                </c:pt>
                <c:pt idx="12">
                  <c:v>133</c:v>
                </c:pt>
                <c:pt idx="13">
                  <c:v>124</c:v>
                </c:pt>
                <c:pt idx="14">
                  <c:v>115</c:v>
                </c:pt>
                <c:pt idx="15">
                  <c:v>97</c:v>
                </c:pt>
                <c:pt idx="16">
                  <c:v>71</c:v>
                </c:pt>
                <c:pt idx="17">
                  <c:v>54</c:v>
                </c:pt>
                <c:pt idx="18">
                  <c:v>47</c:v>
                </c:pt>
                <c:pt idx="19">
                  <c:v>39</c:v>
                </c:pt>
                <c:pt idx="20">
                  <c:v>32</c:v>
                </c:pt>
                <c:pt idx="21">
                  <c:v>27</c:v>
                </c:pt>
                <c:pt idx="22">
                  <c:v>23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160</c:v>
                </c:pt>
                <c:pt idx="6">
                  <c:v>380</c:v>
                </c:pt>
                <c:pt idx="7">
                  <c:v>540</c:v>
                </c:pt>
                <c:pt idx="8">
                  <c:v>482</c:v>
                </c:pt>
                <c:pt idx="9">
                  <c:v>196</c:v>
                </c:pt>
                <c:pt idx="10">
                  <c:v>194</c:v>
                </c:pt>
                <c:pt idx="11">
                  <c:v>98.454999999999998</c:v>
                </c:pt>
                <c:pt idx="12">
                  <c:v>111.012</c:v>
                </c:pt>
                <c:pt idx="13">
                  <c:v>122.28400000000001</c:v>
                </c:pt>
                <c:pt idx="14">
                  <c:v>123</c:v>
                </c:pt>
                <c:pt idx="15">
                  <c:v>107</c:v>
                </c:pt>
                <c:pt idx="16">
                  <c:v>410</c:v>
                </c:pt>
                <c:pt idx="17">
                  <c:v>788</c:v>
                </c:pt>
                <c:pt idx="18">
                  <c:v>786</c:v>
                </c:pt>
                <c:pt idx="19">
                  <c:v>604</c:v>
                </c:pt>
                <c:pt idx="20">
                  <c:v>420</c:v>
                </c:pt>
                <c:pt idx="21">
                  <c:v>190.727</c:v>
                </c:pt>
                <c:pt idx="22">
                  <c:v>160</c:v>
                </c:pt>
                <c:pt idx="23">
                  <c:v>57.232999999999997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992712"/>
        <c:axId val="144993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6357.7749999999987</c:v>
                </c:pt>
                <c:pt idx="1">
                  <c:v>6236.4870000000019</c:v>
                </c:pt>
                <c:pt idx="2">
                  <c:v>6115.793999999999</c:v>
                </c:pt>
                <c:pt idx="3">
                  <c:v>6051.6940000000004</c:v>
                </c:pt>
                <c:pt idx="4">
                  <c:v>6183.5470000000005</c:v>
                </c:pt>
                <c:pt idx="5">
                  <c:v>6668.9040000000014</c:v>
                </c:pt>
                <c:pt idx="6">
                  <c:v>7607.7389999999996</c:v>
                </c:pt>
                <c:pt idx="7">
                  <c:v>8386.0660000000025</c:v>
                </c:pt>
                <c:pt idx="8">
                  <c:v>8792.7639999999974</c:v>
                </c:pt>
                <c:pt idx="9">
                  <c:v>8883.8150000000023</c:v>
                </c:pt>
                <c:pt idx="10">
                  <c:v>8824.4000000000015</c:v>
                </c:pt>
                <c:pt idx="11">
                  <c:v>8825.8680000000022</c:v>
                </c:pt>
                <c:pt idx="12">
                  <c:v>8678.1759999999977</c:v>
                </c:pt>
                <c:pt idx="13">
                  <c:v>8317.5249999999978</c:v>
                </c:pt>
                <c:pt idx="14">
                  <c:v>8284.0460000000021</c:v>
                </c:pt>
                <c:pt idx="15">
                  <c:v>8080.6890000000003</c:v>
                </c:pt>
                <c:pt idx="16">
                  <c:v>8069.6940000000004</c:v>
                </c:pt>
                <c:pt idx="17">
                  <c:v>8487.1399999999976</c:v>
                </c:pt>
                <c:pt idx="18">
                  <c:v>8620.9760000000006</c:v>
                </c:pt>
                <c:pt idx="19">
                  <c:v>8523.827000000003</c:v>
                </c:pt>
                <c:pt idx="20">
                  <c:v>7957.4170000000004</c:v>
                </c:pt>
                <c:pt idx="21">
                  <c:v>7731.6760000000013</c:v>
                </c:pt>
                <c:pt idx="22">
                  <c:v>7353.3190000000004</c:v>
                </c:pt>
                <c:pt idx="23">
                  <c:v>6808.4800000000005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92712"/>
        <c:axId val="144993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201.06</c:v>
                </c:pt>
                <c:pt idx="1">
                  <c:v>217.38</c:v>
                </c:pt>
                <c:pt idx="2">
                  <c:v>208.58</c:v>
                </c:pt>
                <c:pt idx="3">
                  <c:v>201.06</c:v>
                </c:pt>
                <c:pt idx="4">
                  <c:v>211.31</c:v>
                </c:pt>
                <c:pt idx="5">
                  <c:v>278.93</c:v>
                </c:pt>
                <c:pt idx="6">
                  <c:v>322.58</c:v>
                </c:pt>
                <c:pt idx="7">
                  <c:v>357.9</c:v>
                </c:pt>
                <c:pt idx="8">
                  <c:v>268.06</c:v>
                </c:pt>
                <c:pt idx="9">
                  <c:v>210.44</c:v>
                </c:pt>
                <c:pt idx="10">
                  <c:v>201.06</c:v>
                </c:pt>
                <c:pt idx="11">
                  <c:v>200</c:v>
                </c:pt>
                <c:pt idx="12">
                  <c:v>200</c:v>
                </c:pt>
                <c:pt idx="13">
                  <c:v>200</c:v>
                </c:pt>
                <c:pt idx="14">
                  <c:v>226.3</c:v>
                </c:pt>
                <c:pt idx="15">
                  <c:v>315.5</c:v>
                </c:pt>
                <c:pt idx="16">
                  <c:v>340</c:v>
                </c:pt>
                <c:pt idx="17">
                  <c:v>398.53</c:v>
                </c:pt>
                <c:pt idx="18">
                  <c:v>410</c:v>
                </c:pt>
                <c:pt idx="19">
                  <c:v>405.05</c:v>
                </c:pt>
                <c:pt idx="20">
                  <c:v>390</c:v>
                </c:pt>
                <c:pt idx="21">
                  <c:v>366.35</c:v>
                </c:pt>
                <c:pt idx="22">
                  <c:v>333.88</c:v>
                </c:pt>
                <c:pt idx="23">
                  <c:v>298.02999999999997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952312"/>
        <c:axId val="345951920"/>
      </c:lineChart>
      <c:catAx>
        <c:axId val="144992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993104"/>
        <c:crosses val="autoZero"/>
        <c:auto val="1"/>
        <c:lblAlgn val="ctr"/>
        <c:lblOffset val="100"/>
        <c:noMultiLvlLbl val="0"/>
      </c:catAx>
      <c:valAx>
        <c:axId val="14499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4992712"/>
        <c:crosses val="autoZero"/>
        <c:crossBetween val="between"/>
      </c:valAx>
      <c:valAx>
        <c:axId val="345951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952312"/>
        <c:crosses val="max"/>
        <c:crossBetween val="between"/>
      </c:valAx>
      <c:catAx>
        <c:axId val="345952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95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6357.774999999996</v>
      </c>
      <c r="C4" s="18">
        <v>6236.4870000000001</v>
      </c>
      <c r="D4" s="18">
        <v>6115.7940000000017</v>
      </c>
      <c r="E4" s="18">
        <v>6051.6940000000004</v>
      </c>
      <c r="F4" s="18">
        <v>6183.5469999999996</v>
      </c>
      <c r="G4" s="18">
        <v>6668.8730000000005</v>
      </c>
      <c r="H4" s="18">
        <v>7607.7089999999989</v>
      </c>
      <c r="I4" s="18">
        <v>8386.0450000000001</v>
      </c>
      <c r="J4" s="18">
        <v>8792.7639999999974</v>
      </c>
      <c r="K4" s="18">
        <v>8883.8149999999987</v>
      </c>
      <c r="L4" s="18">
        <v>8824.3999999999978</v>
      </c>
      <c r="M4" s="18">
        <v>8825.8680000000004</v>
      </c>
      <c r="N4" s="18">
        <v>8678.1760000000013</v>
      </c>
      <c r="O4" s="18">
        <v>8317.5250000000015</v>
      </c>
      <c r="P4" s="18">
        <v>8284.0459999999948</v>
      </c>
      <c r="Q4" s="18">
        <v>8080.6759999999986</v>
      </c>
      <c r="R4" s="18">
        <v>8069.7000000000007</v>
      </c>
      <c r="S4" s="18">
        <v>8487.1309999999976</v>
      </c>
      <c r="T4" s="18">
        <v>8621.0199999999986</v>
      </c>
      <c r="U4" s="18">
        <v>8523.8299999999981</v>
      </c>
      <c r="V4" s="18">
        <v>7957.4509999999991</v>
      </c>
      <c r="W4" s="18">
        <v>7731.6759999999995</v>
      </c>
      <c r="X4" s="18">
        <v>7353.3379999999997</v>
      </c>
      <c r="Y4" s="18">
        <v>6808.5029999999997</v>
      </c>
      <c r="Z4" s="19"/>
      <c r="AA4" s="20">
        <f>SUM(B4:Z4)</f>
        <v>185847.84299999996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201.06</v>
      </c>
      <c r="C7" s="28">
        <v>217.38</v>
      </c>
      <c r="D7" s="28">
        <v>208.58</v>
      </c>
      <c r="E7" s="28">
        <v>201.06</v>
      </c>
      <c r="F7" s="28">
        <v>211.31</v>
      </c>
      <c r="G7" s="28">
        <v>278.93</v>
      </c>
      <c r="H7" s="28">
        <v>322.58</v>
      </c>
      <c r="I7" s="28">
        <v>357.9</v>
      </c>
      <c r="J7" s="28">
        <v>268.06</v>
      </c>
      <c r="K7" s="28">
        <v>210.44</v>
      </c>
      <c r="L7" s="28">
        <v>201.06</v>
      </c>
      <c r="M7" s="28">
        <v>200</v>
      </c>
      <c r="N7" s="28">
        <v>200</v>
      </c>
      <c r="O7" s="28">
        <v>200</v>
      </c>
      <c r="P7" s="28">
        <v>226.3</v>
      </c>
      <c r="Q7" s="28">
        <v>315.5</v>
      </c>
      <c r="R7" s="28">
        <v>340</v>
      </c>
      <c r="S7" s="28">
        <v>398.53</v>
      </c>
      <c r="T7" s="28">
        <v>410</v>
      </c>
      <c r="U7" s="28">
        <v>405.05</v>
      </c>
      <c r="V7" s="28">
        <v>390</v>
      </c>
      <c r="W7" s="28">
        <v>366.35</v>
      </c>
      <c r="X7" s="28">
        <v>333.88</v>
      </c>
      <c r="Y7" s="28">
        <v>298.02999999999997</v>
      </c>
      <c r="Z7" s="29"/>
      <c r="AA7" s="30">
        <f>IF(SUM(B7:Z7)&lt;&gt;0,AVERAGEIF(B7:Z7,"&lt;&gt;"""),"")</f>
        <v>281.75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706</v>
      </c>
      <c r="C10" s="42">
        <v>726</v>
      </c>
      <c r="D10" s="42">
        <v>706</v>
      </c>
      <c r="E10" s="42">
        <v>706</v>
      </c>
      <c r="F10" s="42">
        <v>811</v>
      </c>
      <c r="G10" s="42">
        <v>921</v>
      </c>
      <c r="H10" s="42">
        <v>996.51599999999996</v>
      </c>
      <c r="I10" s="42">
        <v>1044</v>
      </c>
      <c r="J10" s="42">
        <v>1031</v>
      </c>
      <c r="K10" s="42">
        <v>984.428</v>
      </c>
      <c r="L10" s="42">
        <v>971</v>
      </c>
      <c r="M10" s="42">
        <v>966</v>
      </c>
      <c r="N10" s="42">
        <v>944</v>
      </c>
      <c r="O10" s="42">
        <v>944</v>
      </c>
      <c r="P10" s="42">
        <v>976</v>
      </c>
      <c r="Q10" s="42">
        <v>1004</v>
      </c>
      <c r="R10" s="42">
        <v>1029</v>
      </c>
      <c r="S10" s="42">
        <v>1044</v>
      </c>
      <c r="T10" s="42">
        <v>1044</v>
      </c>
      <c r="U10" s="42">
        <v>1044</v>
      </c>
      <c r="V10" s="42">
        <v>1029</v>
      </c>
      <c r="W10" s="42">
        <v>1004</v>
      </c>
      <c r="X10" s="42">
        <v>977</v>
      </c>
      <c r="Y10" s="42">
        <v>964</v>
      </c>
      <c r="Z10" s="43"/>
      <c r="AA10" s="44">
        <f t="shared" ref="AA10:AA15" si="0">SUM(B10:Z10)</f>
        <v>22571.944</v>
      </c>
    </row>
    <row r="11" spans="1:27" ht="24.95" customHeight="1" x14ac:dyDescent="0.2">
      <c r="A11" s="45" t="s">
        <v>7</v>
      </c>
      <c r="B11" s="46">
        <v>194</v>
      </c>
      <c r="C11" s="47">
        <v>185</v>
      </c>
      <c r="D11" s="47">
        <v>180</v>
      </c>
      <c r="E11" s="47">
        <v>179</v>
      </c>
      <c r="F11" s="47">
        <v>186</v>
      </c>
      <c r="G11" s="47">
        <v>216</v>
      </c>
      <c r="H11" s="47">
        <v>256</v>
      </c>
      <c r="I11" s="47">
        <v>273.64999999999998</v>
      </c>
      <c r="J11" s="47">
        <v>273.64999999999998</v>
      </c>
      <c r="K11" s="47">
        <v>269.64999999999998</v>
      </c>
      <c r="L11" s="47">
        <v>257.64999999999998</v>
      </c>
      <c r="M11" s="47">
        <v>257.64999999999998</v>
      </c>
      <c r="N11" s="47">
        <v>257.64999999999998</v>
      </c>
      <c r="O11" s="47">
        <v>257.64999999999998</v>
      </c>
      <c r="P11" s="47">
        <v>257.64999999999998</v>
      </c>
      <c r="Q11" s="47">
        <v>271.64999999999998</v>
      </c>
      <c r="R11" s="47">
        <v>296.64999999999998</v>
      </c>
      <c r="S11" s="47">
        <v>319.64999999999998</v>
      </c>
      <c r="T11" s="47">
        <v>417.65</v>
      </c>
      <c r="U11" s="47">
        <v>417.65</v>
      </c>
      <c r="V11" s="47">
        <v>333.65</v>
      </c>
      <c r="W11" s="47">
        <v>304.5</v>
      </c>
      <c r="X11" s="47">
        <v>296.64999999999998</v>
      </c>
      <c r="Y11" s="47">
        <v>286.64999999999998</v>
      </c>
      <c r="Z11" s="48"/>
      <c r="AA11" s="49">
        <f t="shared" si="0"/>
        <v>6445.8999999999987</v>
      </c>
    </row>
    <row r="12" spans="1:27" ht="24.95" customHeight="1" x14ac:dyDescent="0.2">
      <c r="A12" s="50" t="s">
        <v>8</v>
      </c>
      <c r="B12" s="51">
        <v>3228.1149999999998</v>
      </c>
      <c r="C12" s="52">
        <v>3194.0459999999998</v>
      </c>
      <c r="D12" s="52">
        <v>3153.1570000000002</v>
      </c>
      <c r="E12" s="52">
        <v>3102.884</v>
      </c>
      <c r="F12" s="52">
        <v>3164.5909999999999</v>
      </c>
      <c r="G12" s="52">
        <v>3559.8159999999998</v>
      </c>
      <c r="H12" s="52">
        <v>4114.97</v>
      </c>
      <c r="I12" s="52">
        <v>4107.7280000000001</v>
      </c>
      <c r="J12" s="52">
        <v>3917.067</v>
      </c>
      <c r="K12" s="52">
        <v>3527.5069999999996</v>
      </c>
      <c r="L12" s="52">
        <v>3268.0650000000001</v>
      </c>
      <c r="M12" s="52">
        <v>3240.5450000000001</v>
      </c>
      <c r="N12" s="52">
        <v>3228.444</v>
      </c>
      <c r="O12" s="52">
        <v>3235.2719999999999</v>
      </c>
      <c r="P12" s="52">
        <v>3717.3519999999999</v>
      </c>
      <c r="Q12" s="52">
        <v>4221.9539999999997</v>
      </c>
      <c r="R12" s="52">
        <v>4336</v>
      </c>
      <c r="S12" s="52">
        <v>4569</v>
      </c>
      <c r="T12" s="52">
        <v>4333.8180000000002</v>
      </c>
      <c r="U12" s="52">
        <v>4335.5940000000001</v>
      </c>
      <c r="V12" s="52">
        <v>4348</v>
      </c>
      <c r="W12" s="52">
        <v>4557.7</v>
      </c>
      <c r="X12" s="52">
        <v>4515</v>
      </c>
      <c r="Y12" s="52">
        <v>4395.1120000000001</v>
      </c>
      <c r="Z12" s="53"/>
      <c r="AA12" s="54">
        <f t="shared" si="0"/>
        <v>91371.736999999994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160</v>
      </c>
      <c r="H13" s="52">
        <v>380</v>
      </c>
      <c r="I13" s="52">
        <v>540</v>
      </c>
      <c r="J13" s="52">
        <v>482</v>
      </c>
      <c r="K13" s="52">
        <v>196</v>
      </c>
      <c r="L13" s="52">
        <v>194</v>
      </c>
      <c r="M13" s="52">
        <v>98.454999999999998</v>
      </c>
      <c r="N13" s="52">
        <v>111.012</v>
      </c>
      <c r="O13" s="52">
        <v>122.28400000000001</v>
      </c>
      <c r="P13" s="52">
        <v>123</v>
      </c>
      <c r="Q13" s="52">
        <v>107</v>
      </c>
      <c r="R13" s="52">
        <v>410</v>
      </c>
      <c r="S13" s="52">
        <v>788</v>
      </c>
      <c r="T13" s="52">
        <v>786</v>
      </c>
      <c r="U13" s="52">
        <v>604</v>
      </c>
      <c r="V13" s="52">
        <v>420</v>
      </c>
      <c r="W13" s="52">
        <v>190.727</v>
      </c>
      <c r="X13" s="52">
        <v>160</v>
      </c>
      <c r="Y13" s="52">
        <v>57.232999999999997</v>
      </c>
      <c r="Z13" s="53"/>
      <c r="AA13" s="54">
        <f t="shared" si="0"/>
        <v>5929.7110000000002</v>
      </c>
    </row>
    <row r="14" spans="1:27" ht="24.95" customHeight="1" x14ac:dyDescent="0.2">
      <c r="A14" s="55" t="s">
        <v>10</v>
      </c>
      <c r="B14" s="56">
        <v>1260.6600000000001</v>
      </c>
      <c r="C14" s="57">
        <v>1155.4409999999998</v>
      </c>
      <c r="D14" s="57">
        <v>1098.6369999999999</v>
      </c>
      <c r="E14" s="57">
        <v>1065.81</v>
      </c>
      <c r="F14" s="57">
        <v>1022.9560000000001</v>
      </c>
      <c r="G14" s="57">
        <v>971.5569999999999</v>
      </c>
      <c r="H14" s="57">
        <v>1076.723</v>
      </c>
      <c r="I14" s="57">
        <v>1684.067</v>
      </c>
      <c r="J14" s="57">
        <v>2417.1469999999995</v>
      </c>
      <c r="K14" s="57">
        <v>2989.5299999999993</v>
      </c>
      <c r="L14" s="57">
        <v>3312.3850000000011</v>
      </c>
      <c r="M14" s="57">
        <v>3401.7179999999998</v>
      </c>
      <c r="N14" s="57">
        <v>3318.7699999999986</v>
      </c>
      <c r="O14" s="57">
        <v>3064.5189999999998</v>
      </c>
      <c r="P14" s="57">
        <v>2661.7440000000006</v>
      </c>
      <c r="Q14" s="57">
        <v>2056.4719999999998</v>
      </c>
      <c r="R14" s="57">
        <v>1343.0499999999995</v>
      </c>
      <c r="S14" s="57">
        <v>992.98099999999999</v>
      </c>
      <c r="T14" s="57">
        <v>950.35200000000009</v>
      </c>
      <c r="U14" s="57">
        <v>893.98600000000022</v>
      </c>
      <c r="V14" s="57">
        <v>835.70099999999991</v>
      </c>
      <c r="W14" s="57">
        <v>814.74900000000002</v>
      </c>
      <c r="X14" s="57">
        <v>814.48799999999994</v>
      </c>
      <c r="Y14" s="57">
        <v>823.40800000000002</v>
      </c>
      <c r="Z14" s="58"/>
      <c r="AA14" s="59">
        <f t="shared" si="0"/>
        <v>40026.851000000002</v>
      </c>
    </row>
    <row r="15" spans="1:27" ht="24.95" customHeight="1" x14ac:dyDescent="0.2">
      <c r="A15" s="55" t="s">
        <v>11</v>
      </c>
      <c r="B15" s="56">
        <v>91</v>
      </c>
      <c r="C15" s="57">
        <v>83</v>
      </c>
      <c r="D15" s="57">
        <v>80</v>
      </c>
      <c r="E15" s="57">
        <v>80</v>
      </c>
      <c r="F15" s="57">
        <v>81</v>
      </c>
      <c r="G15" s="57">
        <v>84</v>
      </c>
      <c r="H15" s="57">
        <v>96</v>
      </c>
      <c r="I15" s="57">
        <v>118</v>
      </c>
      <c r="J15" s="57">
        <v>133</v>
      </c>
      <c r="K15" s="57">
        <v>139</v>
      </c>
      <c r="L15" s="57">
        <v>141</v>
      </c>
      <c r="M15" s="57">
        <v>139</v>
      </c>
      <c r="N15" s="57">
        <v>133</v>
      </c>
      <c r="O15" s="57">
        <v>124</v>
      </c>
      <c r="P15" s="57">
        <v>115</v>
      </c>
      <c r="Q15" s="57">
        <v>97</v>
      </c>
      <c r="R15" s="57">
        <v>71</v>
      </c>
      <c r="S15" s="57">
        <v>54</v>
      </c>
      <c r="T15" s="57">
        <v>47</v>
      </c>
      <c r="U15" s="57">
        <v>39</v>
      </c>
      <c r="V15" s="57">
        <v>32</v>
      </c>
      <c r="W15" s="57">
        <v>27</v>
      </c>
      <c r="X15" s="57">
        <v>23</v>
      </c>
      <c r="Y15" s="57">
        <v>21</v>
      </c>
      <c r="Z15" s="58"/>
      <c r="AA15" s="59">
        <f t="shared" si="0"/>
        <v>2048</v>
      </c>
    </row>
    <row r="16" spans="1:27" ht="30" customHeight="1" thickBot="1" x14ac:dyDescent="0.25">
      <c r="A16" s="60" t="s">
        <v>12</v>
      </c>
      <c r="B16" s="61">
        <f>IF(LEN(B$2)&gt;0,SUM(B10:B15),"")</f>
        <v>5479.7749999999996</v>
      </c>
      <c r="C16" s="62">
        <f t="shared" ref="C16:Z16" si="1">IF(LEN(C$2)&gt;0,SUM(C10:C15),"")</f>
        <v>5343.4870000000001</v>
      </c>
      <c r="D16" s="62">
        <f t="shared" si="1"/>
        <v>5217.7939999999999</v>
      </c>
      <c r="E16" s="62">
        <f t="shared" si="1"/>
        <v>5133.6939999999995</v>
      </c>
      <c r="F16" s="62">
        <f t="shared" si="1"/>
        <v>5265.5470000000005</v>
      </c>
      <c r="G16" s="62">
        <f t="shared" si="1"/>
        <v>5912.3729999999996</v>
      </c>
      <c r="H16" s="62">
        <f t="shared" si="1"/>
        <v>6920.2090000000007</v>
      </c>
      <c r="I16" s="62">
        <f t="shared" si="1"/>
        <v>7767.4450000000006</v>
      </c>
      <c r="J16" s="62">
        <f t="shared" si="1"/>
        <v>8253.8639999999996</v>
      </c>
      <c r="K16" s="62">
        <f t="shared" si="1"/>
        <v>8106.114999999998</v>
      </c>
      <c r="L16" s="62">
        <f t="shared" si="1"/>
        <v>8144.1000000000013</v>
      </c>
      <c r="M16" s="62">
        <f t="shared" si="1"/>
        <v>8103.3679999999995</v>
      </c>
      <c r="N16" s="62">
        <f t="shared" si="1"/>
        <v>7992.8759999999984</v>
      </c>
      <c r="O16" s="62">
        <f t="shared" si="1"/>
        <v>7747.7250000000004</v>
      </c>
      <c r="P16" s="62">
        <f t="shared" si="1"/>
        <v>7850.746000000001</v>
      </c>
      <c r="Q16" s="62">
        <f t="shared" si="1"/>
        <v>7758.0759999999991</v>
      </c>
      <c r="R16" s="62">
        <f t="shared" si="1"/>
        <v>7485.6999999999989</v>
      </c>
      <c r="S16" s="62">
        <f t="shared" si="1"/>
        <v>7767.6309999999994</v>
      </c>
      <c r="T16" s="62">
        <f t="shared" si="1"/>
        <v>7578.8200000000006</v>
      </c>
      <c r="U16" s="62">
        <f t="shared" si="1"/>
        <v>7334.2300000000005</v>
      </c>
      <c r="V16" s="62">
        <f t="shared" si="1"/>
        <v>6998.3509999999997</v>
      </c>
      <c r="W16" s="62">
        <f t="shared" si="1"/>
        <v>6898.6759999999995</v>
      </c>
      <c r="X16" s="62">
        <f t="shared" si="1"/>
        <v>6786.1379999999999</v>
      </c>
      <c r="Y16" s="62">
        <f t="shared" si="1"/>
        <v>6547.4030000000012</v>
      </c>
      <c r="Z16" s="63" t="str">
        <f t="shared" si="1"/>
        <v/>
      </c>
      <c r="AA16" s="64">
        <f>SUM(AA10:AA15)</f>
        <v>168394.14299999998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1451.9</v>
      </c>
      <c r="C28" s="72">
        <v>1388.9</v>
      </c>
      <c r="D28" s="72">
        <v>1349.9</v>
      </c>
      <c r="E28" s="72">
        <v>1331.9</v>
      </c>
      <c r="F28" s="72">
        <v>1311.9</v>
      </c>
      <c r="G28" s="72">
        <v>1337.9</v>
      </c>
      <c r="H28" s="72">
        <v>1782.9</v>
      </c>
      <c r="I28" s="72">
        <v>2413.5500000000002</v>
      </c>
      <c r="J28" s="72">
        <v>2867.55</v>
      </c>
      <c r="K28" s="72">
        <v>2929.55</v>
      </c>
      <c r="L28" s="72">
        <v>3057.55</v>
      </c>
      <c r="M28" s="72">
        <v>3124.55</v>
      </c>
      <c r="N28" s="72">
        <v>3041.55</v>
      </c>
      <c r="O28" s="72">
        <v>2818.55</v>
      </c>
      <c r="P28" s="72">
        <v>2515.5500000000002</v>
      </c>
      <c r="Q28" s="72">
        <v>2100.5500000000002</v>
      </c>
      <c r="R28" s="72">
        <v>1909.55</v>
      </c>
      <c r="S28" s="72">
        <v>2087.5500000000002</v>
      </c>
      <c r="T28" s="72">
        <v>2247.5500000000002</v>
      </c>
      <c r="U28" s="72">
        <v>2052.5500000000002</v>
      </c>
      <c r="V28" s="72">
        <v>1871.55</v>
      </c>
      <c r="W28" s="72">
        <v>1456.4</v>
      </c>
      <c r="X28" s="72">
        <v>1309.55</v>
      </c>
      <c r="Y28" s="72">
        <v>1273.55</v>
      </c>
      <c r="Z28" s="73"/>
      <c r="AA28" s="74">
        <f>SUM(B28:Z28)</f>
        <v>49032.500000000015</v>
      </c>
    </row>
    <row r="29" spans="1:27" ht="24.95" customHeight="1" x14ac:dyDescent="0.2">
      <c r="A29" s="75" t="s">
        <v>23</v>
      </c>
      <c r="B29" s="76">
        <v>1185.7750000000001</v>
      </c>
      <c r="C29" s="77">
        <v>1287.4870000000001</v>
      </c>
      <c r="D29" s="77">
        <v>1205.7940000000001</v>
      </c>
      <c r="E29" s="77">
        <v>1159.694</v>
      </c>
      <c r="F29" s="77">
        <v>1226.547</v>
      </c>
      <c r="G29" s="77">
        <v>1683.373</v>
      </c>
      <c r="H29" s="77">
        <v>2114.2089999999998</v>
      </c>
      <c r="I29" s="77">
        <v>2270.7950000000001</v>
      </c>
      <c r="J29" s="77">
        <v>2243.2139999999999</v>
      </c>
      <c r="K29" s="77">
        <v>2059.4650000000001</v>
      </c>
      <c r="L29" s="77">
        <v>1875.45</v>
      </c>
      <c r="M29" s="77">
        <v>1780.7180000000001</v>
      </c>
      <c r="N29" s="77">
        <v>1752.2260000000001</v>
      </c>
      <c r="O29" s="77">
        <v>1701.075</v>
      </c>
      <c r="P29" s="77">
        <v>2100.096</v>
      </c>
      <c r="Q29" s="77">
        <v>2381.4259999999999</v>
      </c>
      <c r="R29" s="77">
        <v>2070.0500000000002</v>
      </c>
      <c r="S29" s="77">
        <v>2247.9810000000002</v>
      </c>
      <c r="T29" s="77">
        <v>1921.17</v>
      </c>
      <c r="U29" s="77">
        <v>1875.58</v>
      </c>
      <c r="V29" s="77">
        <v>1724.701</v>
      </c>
      <c r="W29" s="77">
        <v>2000.1759999999999</v>
      </c>
      <c r="X29" s="77">
        <v>2098.4879999999998</v>
      </c>
      <c r="Y29" s="77">
        <v>2011.7529999999999</v>
      </c>
      <c r="Z29" s="78"/>
      <c r="AA29" s="79">
        <f>SUM(B29:Z29)</f>
        <v>43977.243000000002</v>
      </c>
    </row>
    <row r="30" spans="1:27" ht="24.95" customHeight="1" x14ac:dyDescent="0.2">
      <c r="A30" s="82" t="s">
        <v>24</v>
      </c>
      <c r="B30" s="80">
        <v>3112.1</v>
      </c>
      <c r="C30" s="81">
        <v>2952.1</v>
      </c>
      <c r="D30" s="81">
        <v>2952.1</v>
      </c>
      <c r="E30" s="81">
        <v>2952.1</v>
      </c>
      <c r="F30" s="81">
        <v>3037.1</v>
      </c>
      <c r="G30" s="81">
        <v>3217.1</v>
      </c>
      <c r="H30" s="81">
        <v>3417.1</v>
      </c>
      <c r="I30" s="81">
        <v>3417.1</v>
      </c>
      <c r="J30" s="81">
        <v>3417.1</v>
      </c>
      <c r="K30" s="81">
        <v>3417.1</v>
      </c>
      <c r="L30" s="81">
        <v>3417.1</v>
      </c>
      <c r="M30" s="81">
        <v>3417.1</v>
      </c>
      <c r="N30" s="81">
        <v>3417.1</v>
      </c>
      <c r="O30" s="81">
        <v>3417.1</v>
      </c>
      <c r="P30" s="81">
        <v>3423.1</v>
      </c>
      <c r="Q30" s="81">
        <v>3464.1</v>
      </c>
      <c r="R30" s="81">
        <v>3648.1</v>
      </c>
      <c r="S30" s="81">
        <v>3648.1</v>
      </c>
      <c r="T30" s="81">
        <v>3648.1</v>
      </c>
      <c r="U30" s="81">
        <v>3648.1</v>
      </c>
      <c r="V30" s="81">
        <v>3648.1</v>
      </c>
      <c r="W30" s="81">
        <v>3648.1</v>
      </c>
      <c r="X30" s="81">
        <v>3599.1</v>
      </c>
      <c r="Y30" s="81">
        <v>3504.1</v>
      </c>
      <c r="Z30" s="83"/>
      <c r="AA30" s="84">
        <f>SUM(B30:Z30)</f>
        <v>81438.400000000009</v>
      </c>
    </row>
    <row r="31" spans="1:27" ht="30" customHeight="1" thickBot="1" x14ac:dyDescent="0.25">
      <c r="A31" s="60" t="s">
        <v>25</v>
      </c>
      <c r="B31" s="61">
        <f>IF(LEN(B$2)&gt;0,SUM(B28:B30),"")</f>
        <v>5749.7749999999996</v>
      </c>
      <c r="C31" s="62">
        <f t="shared" ref="C31:Z31" si="4">IF(LEN(C$2)&gt;0,SUM(C28:C30),"")</f>
        <v>5628.4870000000001</v>
      </c>
      <c r="D31" s="62">
        <f t="shared" si="4"/>
        <v>5507.7939999999999</v>
      </c>
      <c r="E31" s="62">
        <f t="shared" si="4"/>
        <v>5443.6939999999995</v>
      </c>
      <c r="F31" s="62">
        <f t="shared" si="4"/>
        <v>5575.5470000000005</v>
      </c>
      <c r="G31" s="62">
        <f t="shared" si="4"/>
        <v>6238.3729999999996</v>
      </c>
      <c r="H31" s="62">
        <f t="shared" si="4"/>
        <v>7314.2089999999998</v>
      </c>
      <c r="I31" s="62">
        <f t="shared" si="4"/>
        <v>8101.4449999999997</v>
      </c>
      <c r="J31" s="62">
        <f t="shared" si="4"/>
        <v>8527.8639999999996</v>
      </c>
      <c r="K31" s="62">
        <f t="shared" si="4"/>
        <v>8406.1149999999998</v>
      </c>
      <c r="L31" s="62">
        <f t="shared" si="4"/>
        <v>8350.1</v>
      </c>
      <c r="M31" s="62">
        <f t="shared" si="4"/>
        <v>8322.3680000000004</v>
      </c>
      <c r="N31" s="62">
        <f t="shared" si="4"/>
        <v>8210.8760000000002</v>
      </c>
      <c r="O31" s="62">
        <f t="shared" si="4"/>
        <v>7936.7250000000004</v>
      </c>
      <c r="P31" s="62">
        <f t="shared" si="4"/>
        <v>8038.746000000001</v>
      </c>
      <c r="Q31" s="62">
        <f t="shared" si="4"/>
        <v>7946.0760000000009</v>
      </c>
      <c r="R31" s="62">
        <f t="shared" si="4"/>
        <v>7627.7000000000007</v>
      </c>
      <c r="S31" s="62">
        <f t="shared" si="4"/>
        <v>7983.6310000000012</v>
      </c>
      <c r="T31" s="62">
        <f t="shared" si="4"/>
        <v>7816.82</v>
      </c>
      <c r="U31" s="62">
        <f t="shared" si="4"/>
        <v>7576.23</v>
      </c>
      <c r="V31" s="62">
        <f t="shared" si="4"/>
        <v>7244.3510000000006</v>
      </c>
      <c r="W31" s="62">
        <f t="shared" si="4"/>
        <v>7104.6759999999995</v>
      </c>
      <c r="X31" s="62">
        <f t="shared" si="4"/>
        <v>7007.137999999999</v>
      </c>
      <c r="Y31" s="62">
        <f t="shared" si="4"/>
        <v>6789.4030000000002</v>
      </c>
      <c r="Z31" s="63" t="str">
        <f t="shared" si="4"/>
        <v/>
      </c>
      <c r="AA31" s="64">
        <f>SUM(AA28:AA30)</f>
        <v>174448.14300000004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6</v>
      </c>
      <c r="C34" s="95">
        <v>6</v>
      </c>
      <c r="D34" s="95">
        <v>6</v>
      </c>
      <c r="E34" s="95">
        <v>6</v>
      </c>
      <c r="F34" s="95">
        <v>6</v>
      </c>
      <c r="G34" s="95">
        <v>6</v>
      </c>
      <c r="H34" s="95">
        <v>99</v>
      </c>
      <c r="I34" s="95">
        <v>99</v>
      </c>
      <c r="J34" s="95">
        <v>99</v>
      </c>
      <c r="K34" s="95">
        <v>99</v>
      </c>
      <c r="L34" s="95">
        <v>6</v>
      </c>
      <c r="M34" s="95">
        <v>20</v>
      </c>
      <c r="N34" s="95">
        <v>20</v>
      </c>
      <c r="O34" s="95">
        <v>20</v>
      </c>
      <c r="P34" s="95">
        <v>20</v>
      </c>
      <c r="Q34" s="95">
        <v>20</v>
      </c>
      <c r="R34" s="95">
        <v>20</v>
      </c>
      <c r="S34" s="95">
        <v>76</v>
      </c>
      <c r="T34" s="95">
        <v>118</v>
      </c>
      <c r="U34" s="95">
        <v>117</v>
      </c>
      <c r="V34" s="95">
        <v>101</v>
      </c>
      <c r="W34" s="95">
        <v>61</v>
      </c>
      <c r="X34" s="95">
        <v>6</v>
      </c>
      <c r="Y34" s="95">
        <v>6</v>
      </c>
      <c r="Z34" s="96"/>
      <c r="AA34" s="74">
        <f t="shared" ref="AA34:AA39" si="5">SUM(B34:Z34)</f>
        <v>1043</v>
      </c>
    </row>
    <row r="35" spans="1:27" ht="24.95" customHeight="1" x14ac:dyDescent="0.2">
      <c r="A35" s="97" t="s">
        <v>28</v>
      </c>
      <c r="B35" s="98">
        <v>172</v>
      </c>
      <c r="C35" s="99">
        <v>187</v>
      </c>
      <c r="D35" s="99">
        <v>192</v>
      </c>
      <c r="E35" s="99">
        <v>212</v>
      </c>
      <c r="F35" s="99">
        <v>212</v>
      </c>
      <c r="G35" s="99">
        <v>228</v>
      </c>
      <c r="H35" s="99">
        <v>203</v>
      </c>
      <c r="I35" s="99">
        <v>143</v>
      </c>
      <c r="J35" s="99">
        <v>83</v>
      </c>
      <c r="K35" s="99">
        <v>109</v>
      </c>
      <c r="L35" s="99">
        <v>108</v>
      </c>
      <c r="M35" s="99">
        <v>107</v>
      </c>
      <c r="N35" s="99">
        <v>106</v>
      </c>
      <c r="O35" s="99">
        <v>77</v>
      </c>
      <c r="P35" s="99">
        <v>76</v>
      </c>
      <c r="Q35" s="99">
        <v>76</v>
      </c>
      <c r="R35" s="99">
        <v>30</v>
      </c>
      <c r="S35" s="99">
        <v>48</v>
      </c>
      <c r="T35" s="99">
        <v>28</v>
      </c>
      <c r="U35" s="99">
        <v>33</v>
      </c>
      <c r="V35" s="99">
        <v>53</v>
      </c>
      <c r="W35" s="99">
        <v>53</v>
      </c>
      <c r="X35" s="99">
        <v>123</v>
      </c>
      <c r="Y35" s="99">
        <v>144</v>
      </c>
      <c r="Z35" s="100"/>
      <c r="AA35" s="79">
        <f t="shared" si="5"/>
        <v>2803</v>
      </c>
    </row>
    <row r="36" spans="1:27" ht="24.95" customHeight="1" x14ac:dyDescent="0.2">
      <c r="A36" s="97" t="s">
        <v>29</v>
      </c>
      <c r="B36" s="98">
        <v>650</v>
      </c>
      <c r="C36" s="99">
        <v>650</v>
      </c>
      <c r="D36" s="99">
        <v>650</v>
      </c>
      <c r="E36" s="99">
        <v>650</v>
      </c>
      <c r="F36" s="99">
        <v>650</v>
      </c>
      <c r="G36" s="99">
        <v>472.5</v>
      </c>
      <c r="H36" s="99">
        <v>335.5</v>
      </c>
      <c r="I36" s="99">
        <v>326.60000000000002</v>
      </c>
      <c r="J36" s="99">
        <v>306.89999999999998</v>
      </c>
      <c r="K36" s="99">
        <v>519.70000000000005</v>
      </c>
      <c r="L36" s="99">
        <v>516.29999999999995</v>
      </c>
      <c r="M36" s="99">
        <v>545.5</v>
      </c>
      <c r="N36" s="99">
        <v>509.3</v>
      </c>
      <c r="O36" s="99">
        <v>422.8</v>
      </c>
      <c r="P36" s="99">
        <v>287.3</v>
      </c>
      <c r="Q36" s="99">
        <v>176.6</v>
      </c>
      <c r="R36" s="99">
        <v>484</v>
      </c>
      <c r="S36" s="99">
        <v>545.5</v>
      </c>
      <c r="T36" s="99">
        <v>346.2</v>
      </c>
      <c r="U36" s="99">
        <v>548.20000000000005</v>
      </c>
      <c r="V36" s="99">
        <v>669</v>
      </c>
      <c r="W36" s="99">
        <v>669</v>
      </c>
      <c r="X36" s="99">
        <v>388.2</v>
      </c>
      <c r="Y36" s="99">
        <v>61.1</v>
      </c>
      <c r="Z36" s="100"/>
      <c r="AA36" s="79">
        <f t="shared" si="5"/>
        <v>11380.200000000003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441.4</v>
      </c>
      <c r="V38" s="99">
        <v>86.1</v>
      </c>
      <c r="W38" s="99"/>
      <c r="X38" s="99"/>
      <c r="Y38" s="99"/>
      <c r="Z38" s="100"/>
      <c r="AA38" s="79">
        <f t="shared" si="5"/>
        <v>1027.5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878</v>
      </c>
      <c r="C39" s="88">
        <f t="shared" si="6"/>
        <v>893</v>
      </c>
      <c r="D39" s="88">
        <f t="shared" si="6"/>
        <v>898</v>
      </c>
      <c r="E39" s="88">
        <f t="shared" si="6"/>
        <v>918</v>
      </c>
      <c r="F39" s="88">
        <f t="shared" si="6"/>
        <v>918</v>
      </c>
      <c r="G39" s="88">
        <f t="shared" si="6"/>
        <v>756.5</v>
      </c>
      <c r="H39" s="88">
        <f t="shared" si="6"/>
        <v>687.5</v>
      </c>
      <c r="I39" s="88">
        <f t="shared" si="6"/>
        <v>618.6</v>
      </c>
      <c r="J39" s="88">
        <f t="shared" si="6"/>
        <v>538.9</v>
      </c>
      <c r="K39" s="88">
        <f t="shared" si="6"/>
        <v>777.7</v>
      </c>
      <c r="L39" s="88">
        <f t="shared" si="6"/>
        <v>680.3</v>
      </c>
      <c r="M39" s="88">
        <f t="shared" si="6"/>
        <v>722.5</v>
      </c>
      <c r="N39" s="88">
        <f t="shared" si="6"/>
        <v>685.3</v>
      </c>
      <c r="O39" s="88">
        <f t="shared" si="6"/>
        <v>569.79999999999995</v>
      </c>
      <c r="P39" s="88">
        <f t="shared" si="6"/>
        <v>433.3</v>
      </c>
      <c r="Q39" s="88">
        <f t="shared" si="6"/>
        <v>322.60000000000002</v>
      </c>
      <c r="R39" s="88">
        <f t="shared" si="6"/>
        <v>584</v>
      </c>
      <c r="S39" s="88">
        <f t="shared" si="6"/>
        <v>719.5</v>
      </c>
      <c r="T39" s="88">
        <f t="shared" si="6"/>
        <v>1042.2</v>
      </c>
      <c r="U39" s="88">
        <f t="shared" si="6"/>
        <v>1189.5999999999999</v>
      </c>
      <c r="V39" s="88">
        <f t="shared" si="6"/>
        <v>959.1</v>
      </c>
      <c r="W39" s="88">
        <f t="shared" si="6"/>
        <v>833</v>
      </c>
      <c r="X39" s="88">
        <f t="shared" si="6"/>
        <v>567.20000000000005</v>
      </c>
      <c r="Y39" s="88">
        <f t="shared" si="6"/>
        <v>261.10000000000002</v>
      </c>
      <c r="Z39" s="89" t="str">
        <f t="shared" si="6"/>
        <v/>
      </c>
      <c r="AA39" s="90">
        <f t="shared" si="5"/>
        <v>17453.7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608</v>
      </c>
      <c r="C44" s="99">
        <v>608</v>
      </c>
      <c r="D44" s="99">
        <v>608</v>
      </c>
      <c r="E44" s="99">
        <v>608</v>
      </c>
      <c r="F44" s="99">
        <v>608</v>
      </c>
      <c r="G44" s="99">
        <v>430.5</v>
      </c>
      <c r="H44" s="99">
        <v>293.5</v>
      </c>
      <c r="I44" s="99">
        <v>284.60000000000002</v>
      </c>
      <c r="J44" s="99">
        <v>264.89999999999998</v>
      </c>
      <c r="K44" s="99">
        <v>477.7</v>
      </c>
      <c r="L44" s="99">
        <v>474.3</v>
      </c>
      <c r="M44" s="99">
        <v>503.5</v>
      </c>
      <c r="N44" s="99">
        <v>467.3</v>
      </c>
      <c r="O44" s="99">
        <v>380.8</v>
      </c>
      <c r="P44" s="99">
        <v>245.3</v>
      </c>
      <c r="Q44" s="99">
        <v>134.6</v>
      </c>
      <c r="R44" s="99">
        <v>442</v>
      </c>
      <c r="S44" s="99">
        <v>503.5</v>
      </c>
      <c r="T44" s="99">
        <v>304.2</v>
      </c>
      <c r="U44" s="99">
        <v>506.2</v>
      </c>
      <c r="V44" s="99">
        <v>627</v>
      </c>
      <c r="W44" s="99">
        <v>627</v>
      </c>
      <c r="X44" s="99">
        <v>346.2</v>
      </c>
      <c r="Y44" s="99">
        <v>19.100000000000001</v>
      </c>
      <c r="Z44" s="100"/>
      <c r="AA44" s="79">
        <f t="shared" si="7"/>
        <v>10372.200000000003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441.4</v>
      </c>
      <c r="V46" s="99">
        <v>86.1</v>
      </c>
      <c r="W46" s="99"/>
      <c r="X46" s="99"/>
      <c r="Y46" s="99"/>
      <c r="Z46" s="100"/>
      <c r="AA46" s="79">
        <f t="shared" si="7"/>
        <v>1027.5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608</v>
      </c>
      <c r="C48" s="88">
        <f t="shared" ref="C48:Z48" si="8">IF(LEN(C$2)&gt;0,SUM(C42:C47),"")</f>
        <v>608</v>
      </c>
      <c r="D48" s="88">
        <f t="shared" si="8"/>
        <v>608</v>
      </c>
      <c r="E48" s="88">
        <f t="shared" si="8"/>
        <v>608</v>
      </c>
      <c r="F48" s="88">
        <f t="shared" si="8"/>
        <v>608</v>
      </c>
      <c r="G48" s="88">
        <f t="shared" si="8"/>
        <v>430.5</v>
      </c>
      <c r="H48" s="88">
        <f t="shared" si="8"/>
        <v>293.5</v>
      </c>
      <c r="I48" s="88">
        <f t="shared" si="8"/>
        <v>284.60000000000002</v>
      </c>
      <c r="J48" s="88">
        <f t="shared" si="8"/>
        <v>264.89999999999998</v>
      </c>
      <c r="K48" s="88">
        <f t="shared" si="8"/>
        <v>477.7</v>
      </c>
      <c r="L48" s="88">
        <f t="shared" si="8"/>
        <v>474.3</v>
      </c>
      <c r="M48" s="88">
        <f t="shared" si="8"/>
        <v>503.5</v>
      </c>
      <c r="N48" s="88">
        <f t="shared" si="8"/>
        <v>467.3</v>
      </c>
      <c r="O48" s="88">
        <f t="shared" si="8"/>
        <v>380.8</v>
      </c>
      <c r="P48" s="88">
        <f t="shared" si="8"/>
        <v>245.3</v>
      </c>
      <c r="Q48" s="88">
        <f t="shared" si="8"/>
        <v>134.6</v>
      </c>
      <c r="R48" s="88">
        <f t="shared" si="8"/>
        <v>442</v>
      </c>
      <c r="S48" s="88">
        <f t="shared" si="8"/>
        <v>503.5</v>
      </c>
      <c r="T48" s="88">
        <f t="shared" si="8"/>
        <v>804.2</v>
      </c>
      <c r="U48" s="88">
        <f t="shared" si="8"/>
        <v>947.59999999999991</v>
      </c>
      <c r="V48" s="88">
        <f t="shared" si="8"/>
        <v>713.1</v>
      </c>
      <c r="W48" s="88">
        <f t="shared" si="8"/>
        <v>627</v>
      </c>
      <c r="X48" s="88">
        <f t="shared" si="8"/>
        <v>346.2</v>
      </c>
      <c r="Y48" s="88">
        <f t="shared" si="8"/>
        <v>19.100000000000001</v>
      </c>
      <c r="Z48" s="89" t="str">
        <f t="shared" si="8"/>
        <v/>
      </c>
      <c r="AA48" s="90">
        <f t="shared" si="7"/>
        <v>11399.700000000003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6357.7749999999996</v>
      </c>
      <c r="C51" s="88">
        <f t="shared" si="10"/>
        <v>6236.4870000000001</v>
      </c>
      <c r="D51" s="88">
        <f t="shared" si="10"/>
        <v>6115.7939999999999</v>
      </c>
      <c r="E51" s="88">
        <f t="shared" si="10"/>
        <v>6051.6939999999995</v>
      </c>
      <c r="F51" s="88">
        <f t="shared" si="10"/>
        <v>6183.5470000000005</v>
      </c>
      <c r="G51" s="88">
        <f t="shared" si="10"/>
        <v>6668.8729999999996</v>
      </c>
      <c r="H51" s="88">
        <f t="shared" si="10"/>
        <v>7607.7090000000007</v>
      </c>
      <c r="I51" s="88">
        <f t="shared" si="10"/>
        <v>8386.0450000000001</v>
      </c>
      <c r="J51" s="88">
        <f t="shared" si="10"/>
        <v>8792.7639999999992</v>
      </c>
      <c r="K51" s="88">
        <f t="shared" si="10"/>
        <v>8883.8149999999987</v>
      </c>
      <c r="L51" s="88">
        <f t="shared" si="10"/>
        <v>8824.4000000000015</v>
      </c>
      <c r="M51" s="88">
        <f t="shared" si="10"/>
        <v>8825.8679999999986</v>
      </c>
      <c r="N51" s="88">
        <f t="shared" si="10"/>
        <v>8678.1759999999977</v>
      </c>
      <c r="O51" s="88">
        <f t="shared" si="10"/>
        <v>8317.5249999999996</v>
      </c>
      <c r="P51" s="88">
        <f t="shared" si="10"/>
        <v>8284.0460000000003</v>
      </c>
      <c r="Q51" s="88">
        <f t="shared" si="10"/>
        <v>8080.6759999999995</v>
      </c>
      <c r="R51" s="88">
        <f t="shared" si="10"/>
        <v>8069.6999999999989</v>
      </c>
      <c r="S51" s="88">
        <f t="shared" si="10"/>
        <v>8487.1309999999994</v>
      </c>
      <c r="T51" s="88">
        <f t="shared" si="10"/>
        <v>8621.02</v>
      </c>
      <c r="U51" s="88">
        <f t="shared" si="10"/>
        <v>8523.83</v>
      </c>
      <c r="V51" s="88">
        <f t="shared" si="10"/>
        <v>7957.451</v>
      </c>
      <c r="W51" s="88">
        <f t="shared" si="10"/>
        <v>7731.6759999999995</v>
      </c>
      <c r="X51" s="88">
        <f t="shared" si="10"/>
        <v>7353.3379999999997</v>
      </c>
      <c r="Y51" s="88">
        <f t="shared" si="10"/>
        <v>6808.5030000000015</v>
      </c>
      <c r="Z51" s="89" t="str">
        <f t="shared" si="10"/>
        <v/>
      </c>
      <c r="AA51" s="105">
        <f>SUM(B51:Z51)</f>
        <v>185847.84299999996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6357.7749999999987</v>
      </c>
      <c r="C4" s="18">
        <v>6236.4870000000019</v>
      </c>
      <c r="D4" s="18">
        <v>6115.793999999999</v>
      </c>
      <c r="E4" s="18">
        <v>6051.6940000000004</v>
      </c>
      <c r="F4" s="18">
        <v>6183.5470000000005</v>
      </c>
      <c r="G4" s="18">
        <v>6668.9040000000014</v>
      </c>
      <c r="H4" s="18">
        <v>7607.7389999999996</v>
      </c>
      <c r="I4" s="18">
        <v>8386.0660000000025</v>
      </c>
      <c r="J4" s="18">
        <v>8792.7639999999974</v>
      </c>
      <c r="K4" s="18">
        <v>8883.8150000000023</v>
      </c>
      <c r="L4" s="18">
        <v>8824.4000000000015</v>
      </c>
      <c r="M4" s="18">
        <v>8825.8680000000022</v>
      </c>
      <c r="N4" s="18">
        <v>8678.1759999999977</v>
      </c>
      <c r="O4" s="18">
        <v>8317.5249999999978</v>
      </c>
      <c r="P4" s="18">
        <v>8284.0460000000021</v>
      </c>
      <c r="Q4" s="18">
        <v>8080.6890000000003</v>
      </c>
      <c r="R4" s="18">
        <v>8069.6940000000004</v>
      </c>
      <c r="S4" s="18">
        <v>8487.1399999999976</v>
      </c>
      <c r="T4" s="18">
        <v>8620.9760000000006</v>
      </c>
      <c r="U4" s="18">
        <v>8523.827000000003</v>
      </c>
      <c r="V4" s="18">
        <v>7957.4170000000004</v>
      </c>
      <c r="W4" s="18">
        <v>7731.6760000000013</v>
      </c>
      <c r="X4" s="18">
        <v>7353.3190000000004</v>
      </c>
      <c r="Y4" s="18">
        <v>6808.4800000000005</v>
      </c>
      <c r="Z4" s="19"/>
      <c r="AA4" s="20">
        <f>SUM(B4:Z4)</f>
        <v>185847.81799999997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201.06</v>
      </c>
      <c r="C7" s="28">
        <v>217.38</v>
      </c>
      <c r="D7" s="28">
        <v>208.58</v>
      </c>
      <c r="E7" s="28">
        <v>201.06</v>
      </c>
      <c r="F7" s="28">
        <v>211.31</v>
      </c>
      <c r="G7" s="28">
        <v>278.93</v>
      </c>
      <c r="H7" s="28">
        <v>322.58</v>
      </c>
      <c r="I7" s="28">
        <v>357.9</v>
      </c>
      <c r="J7" s="28">
        <v>268.06</v>
      </c>
      <c r="K7" s="28">
        <v>210.44</v>
      </c>
      <c r="L7" s="28">
        <v>201.06</v>
      </c>
      <c r="M7" s="28">
        <v>200</v>
      </c>
      <c r="N7" s="28">
        <v>200</v>
      </c>
      <c r="O7" s="28">
        <v>200</v>
      </c>
      <c r="P7" s="28">
        <v>226.3</v>
      </c>
      <c r="Q7" s="28">
        <v>315.5</v>
      </c>
      <c r="R7" s="28">
        <v>340</v>
      </c>
      <c r="S7" s="28">
        <v>398.53</v>
      </c>
      <c r="T7" s="28">
        <v>410</v>
      </c>
      <c r="U7" s="28">
        <v>405.05</v>
      </c>
      <c r="V7" s="28">
        <v>390</v>
      </c>
      <c r="W7" s="28">
        <v>366.35</v>
      </c>
      <c r="X7" s="28">
        <v>333.88</v>
      </c>
      <c r="Y7" s="28">
        <v>298.02999999999997</v>
      </c>
      <c r="Z7" s="29"/>
      <c r="AA7" s="30">
        <f>IF(SUM(B7:Z7)&lt;&gt;0,AVERAGEIF(B7:Z7,"&lt;&gt;"""),"")</f>
        <v>281.75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883.51</v>
      </c>
      <c r="C19" s="72">
        <v>883.48599999999999</v>
      </c>
      <c r="D19" s="72">
        <v>897.48299999999995</v>
      </c>
      <c r="E19" s="72">
        <v>862.61900000000003</v>
      </c>
      <c r="F19" s="72">
        <v>900.07600000000002</v>
      </c>
      <c r="G19" s="72">
        <v>876.17100000000005</v>
      </c>
      <c r="H19" s="72">
        <v>877.26400000000001</v>
      </c>
      <c r="I19" s="72">
        <v>880.32299999999998</v>
      </c>
      <c r="J19" s="72">
        <v>828.32399999999996</v>
      </c>
      <c r="K19" s="72">
        <v>798.25</v>
      </c>
      <c r="L19" s="72">
        <v>758.08299999999997</v>
      </c>
      <c r="M19" s="72">
        <v>737.04899999999998</v>
      </c>
      <c r="N19" s="72">
        <v>741.03899999999999</v>
      </c>
      <c r="O19" s="72">
        <v>709.99599999999998</v>
      </c>
      <c r="P19" s="72">
        <v>712.875</v>
      </c>
      <c r="Q19" s="72">
        <v>720.92500000000007</v>
      </c>
      <c r="R19" s="72">
        <v>718.9</v>
      </c>
      <c r="S19" s="72">
        <v>728.94800000000009</v>
      </c>
      <c r="T19" s="72">
        <v>752.971</v>
      </c>
      <c r="U19" s="72">
        <v>738.92</v>
      </c>
      <c r="V19" s="72">
        <v>733.09699999999998</v>
      </c>
      <c r="W19" s="72">
        <v>701.04600000000005</v>
      </c>
      <c r="X19" s="72">
        <v>844.96600000000001</v>
      </c>
      <c r="Y19" s="72">
        <v>865.93100000000004</v>
      </c>
      <c r="Z19" s="73"/>
      <c r="AA19" s="74">
        <f t="shared" ref="AA19:AA24" si="2">SUM(B19:Z19)</f>
        <v>19152.252</v>
      </c>
    </row>
    <row r="20" spans="1:27" ht="24.95" customHeight="1" x14ac:dyDescent="0.2">
      <c r="A20" s="75" t="s">
        <v>15</v>
      </c>
      <c r="B20" s="76">
        <v>1031.8740000000003</v>
      </c>
      <c r="C20" s="77">
        <v>1024.9689999999998</v>
      </c>
      <c r="D20" s="77">
        <v>1021.9860000000001</v>
      </c>
      <c r="E20" s="77">
        <v>1032.6459999999997</v>
      </c>
      <c r="F20" s="77">
        <v>1065.0349999999999</v>
      </c>
      <c r="G20" s="77">
        <v>1203.1090000000002</v>
      </c>
      <c r="H20" s="77">
        <v>1394.3439999999998</v>
      </c>
      <c r="I20" s="77">
        <v>1558.1370000000002</v>
      </c>
      <c r="J20" s="77">
        <v>1620.5989999999999</v>
      </c>
      <c r="K20" s="77">
        <v>1610.752</v>
      </c>
      <c r="L20" s="77">
        <v>1599.5809999999999</v>
      </c>
      <c r="M20" s="77">
        <v>1588.1469999999999</v>
      </c>
      <c r="N20" s="77">
        <v>1559.002</v>
      </c>
      <c r="O20" s="77">
        <v>1499.0679999999998</v>
      </c>
      <c r="P20" s="77">
        <v>1427.373</v>
      </c>
      <c r="Q20" s="77">
        <v>1358.3180000000002</v>
      </c>
      <c r="R20" s="77">
        <v>1293.1960000000004</v>
      </c>
      <c r="S20" s="77">
        <v>1302.3419999999999</v>
      </c>
      <c r="T20" s="77">
        <v>1297.6569999999999</v>
      </c>
      <c r="U20" s="77">
        <v>1265.288</v>
      </c>
      <c r="V20" s="77">
        <v>1173.0450000000001</v>
      </c>
      <c r="W20" s="77">
        <v>1097.606</v>
      </c>
      <c r="X20" s="77">
        <v>1061.9639999999999</v>
      </c>
      <c r="Y20" s="77">
        <v>1046.528</v>
      </c>
      <c r="Z20" s="78"/>
      <c r="AA20" s="79">
        <f t="shared" si="2"/>
        <v>31132.565999999999</v>
      </c>
    </row>
    <row r="21" spans="1:27" ht="24.95" customHeight="1" x14ac:dyDescent="0.2">
      <c r="A21" s="75" t="s">
        <v>16</v>
      </c>
      <c r="B21" s="80">
        <v>3073.3910000000001</v>
      </c>
      <c r="C21" s="81">
        <v>3001.0320000000002</v>
      </c>
      <c r="D21" s="81">
        <v>2884.3249999999998</v>
      </c>
      <c r="E21" s="81">
        <v>2855.9290000000001</v>
      </c>
      <c r="F21" s="81">
        <v>2916.4360000000006</v>
      </c>
      <c r="G21" s="81">
        <v>3310.1239999999998</v>
      </c>
      <c r="H21" s="81">
        <v>3917.6310000000003</v>
      </c>
      <c r="I21" s="81">
        <v>4326.1059999999998</v>
      </c>
      <c r="J21" s="81">
        <v>4639.3410000000013</v>
      </c>
      <c r="K21" s="81">
        <v>4706.313000000001</v>
      </c>
      <c r="L21" s="81">
        <v>4742.7360000000008</v>
      </c>
      <c r="M21" s="81">
        <v>4759.1719999999996</v>
      </c>
      <c r="N21" s="81">
        <v>4631.1349999999984</v>
      </c>
      <c r="O21" s="81">
        <v>4390.9609999999993</v>
      </c>
      <c r="P21" s="81">
        <v>4416.7979999999998</v>
      </c>
      <c r="Q21" s="81">
        <v>4396.9459999999999</v>
      </c>
      <c r="R21" s="81">
        <v>4477.098</v>
      </c>
      <c r="S21" s="81">
        <v>5054.75</v>
      </c>
      <c r="T21" s="81">
        <v>5522.848</v>
      </c>
      <c r="U21" s="81">
        <v>5491.6190000000015</v>
      </c>
      <c r="V21" s="81">
        <v>5142.7749999999996</v>
      </c>
      <c r="W21" s="81">
        <v>4646.5240000000003</v>
      </c>
      <c r="X21" s="81">
        <v>4101.8890000000001</v>
      </c>
      <c r="Y21" s="81">
        <v>3558.0210000000011</v>
      </c>
      <c r="Z21" s="78"/>
      <c r="AA21" s="79">
        <f t="shared" si="2"/>
        <v>100963.90000000001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152</v>
      </c>
      <c r="C23" s="77">
        <v>152</v>
      </c>
      <c r="D23" s="77">
        <v>150</v>
      </c>
      <c r="E23" s="77">
        <v>140.5</v>
      </c>
      <c r="F23" s="77">
        <v>134</v>
      </c>
      <c r="G23" s="77">
        <v>139.5</v>
      </c>
      <c r="H23" s="77">
        <v>150.5</v>
      </c>
      <c r="I23" s="77">
        <v>162.5</v>
      </c>
      <c r="J23" s="77">
        <v>151.5</v>
      </c>
      <c r="K23" s="77">
        <v>156.5</v>
      </c>
      <c r="L23" s="77">
        <v>158</v>
      </c>
      <c r="M23" s="77">
        <v>153.5</v>
      </c>
      <c r="N23" s="77">
        <v>154</v>
      </c>
      <c r="O23" s="77">
        <v>153.5</v>
      </c>
      <c r="P23" s="77">
        <v>152</v>
      </c>
      <c r="Q23" s="77">
        <v>155.5</v>
      </c>
      <c r="R23" s="77">
        <v>147.5</v>
      </c>
      <c r="S23" s="77">
        <v>165</v>
      </c>
      <c r="T23" s="77">
        <v>177.5</v>
      </c>
      <c r="U23" s="77">
        <v>176</v>
      </c>
      <c r="V23" s="77">
        <v>168.5</v>
      </c>
      <c r="W23" s="77">
        <v>139.5</v>
      </c>
      <c r="X23" s="77">
        <v>150.5</v>
      </c>
      <c r="Y23" s="77">
        <v>135</v>
      </c>
      <c r="Z23" s="77"/>
      <c r="AA23" s="79">
        <f t="shared" si="2"/>
        <v>3675</v>
      </c>
    </row>
    <row r="24" spans="1:27" ht="24.95" customHeight="1" x14ac:dyDescent="0.2">
      <c r="A24" s="85" t="s">
        <v>19</v>
      </c>
      <c r="B24" s="77">
        <v>284.99999999999994</v>
      </c>
      <c r="C24" s="77">
        <v>267.99999999999994</v>
      </c>
      <c r="D24" s="77">
        <v>260</v>
      </c>
      <c r="E24" s="77">
        <v>259</v>
      </c>
      <c r="F24" s="77">
        <v>267.00000000000006</v>
      </c>
      <c r="G24" s="77">
        <v>300</v>
      </c>
      <c r="H24" s="77">
        <v>352.00000000000006</v>
      </c>
      <c r="I24" s="77">
        <v>396.00000000000006</v>
      </c>
      <c r="J24" s="77">
        <v>428</v>
      </c>
      <c r="K24" s="77">
        <v>442</v>
      </c>
      <c r="L24" s="77">
        <v>451.99999999999994</v>
      </c>
      <c r="M24" s="77">
        <v>460</v>
      </c>
      <c r="N24" s="77">
        <v>467</v>
      </c>
      <c r="O24" s="77">
        <v>463</v>
      </c>
      <c r="P24" s="77">
        <v>458.99999999999994</v>
      </c>
      <c r="Q24" s="77">
        <v>458</v>
      </c>
      <c r="R24" s="77">
        <v>466</v>
      </c>
      <c r="S24" s="77">
        <v>493.00000000000006</v>
      </c>
      <c r="T24" s="77">
        <v>506</v>
      </c>
      <c r="U24" s="77">
        <v>499.99999999999994</v>
      </c>
      <c r="V24" s="77">
        <v>471</v>
      </c>
      <c r="W24" s="77">
        <v>425.99999999999994</v>
      </c>
      <c r="X24" s="77">
        <v>378</v>
      </c>
      <c r="Y24" s="77">
        <v>335.00000000000006</v>
      </c>
      <c r="Z24" s="77"/>
      <c r="AA24" s="79">
        <f t="shared" si="2"/>
        <v>9591</v>
      </c>
    </row>
    <row r="25" spans="1:27" ht="30" customHeight="1" thickBot="1" x14ac:dyDescent="0.25">
      <c r="A25" s="86" t="s">
        <v>20</v>
      </c>
      <c r="B25" s="87">
        <f t="shared" ref="B25:AA25" si="3">SUM(B19:B24)</f>
        <v>5425.7750000000005</v>
      </c>
      <c r="C25" s="88">
        <f t="shared" si="3"/>
        <v>5329.4870000000001</v>
      </c>
      <c r="D25" s="88">
        <f t="shared" si="3"/>
        <v>5213.7939999999999</v>
      </c>
      <c r="E25" s="88">
        <f t="shared" si="3"/>
        <v>5150.6939999999995</v>
      </c>
      <c r="F25" s="88">
        <f t="shared" si="3"/>
        <v>5282.5470000000005</v>
      </c>
      <c r="G25" s="88">
        <f t="shared" si="3"/>
        <v>5828.9040000000005</v>
      </c>
      <c r="H25" s="88">
        <f t="shared" si="3"/>
        <v>6691.7389999999996</v>
      </c>
      <c r="I25" s="88">
        <f t="shared" si="3"/>
        <v>7323.0659999999998</v>
      </c>
      <c r="J25" s="88">
        <f t="shared" si="3"/>
        <v>7667.764000000001</v>
      </c>
      <c r="K25" s="88">
        <f t="shared" si="3"/>
        <v>7713.8150000000005</v>
      </c>
      <c r="L25" s="88">
        <f t="shared" si="3"/>
        <v>7710.4000000000005</v>
      </c>
      <c r="M25" s="88">
        <f t="shared" si="3"/>
        <v>7697.8679999999995</v>
      </c>
      <c r="N25" s="88">
        <f t="shared" si="3"/>
        <v>7552.1759999999986</v>
      </c>
      <c r="O25" s="88">
        <f t="shared" si="3"/>
        <v>7216.5249999999996</v>
      </c>
      <c r="P25" s="88">
        <f t="shared" si="3"/>
        <v>7168.0460000000003</v>
      </c>
      <c r="Q25" s="88">
        <f t="shared" si="3"/>
        <v>7089.6890000000003</v>
      </c>
      <c r="R25" s="88">
        <f t="shared" si="3"/>
        <v>7102.6940000000004</v>
      </c>
      <c r="S25" s="88">
        <f t="shared" si="3"/>
        <v>7744.04</v>
      </c>
      <c r="T25" s="88">
        <f t="shared" si="3"/>
        <v>8256.9759999999987</v>
      </c>
      <c r="U25" s="88">
        <f t="shared" si="3"/>
        <v>8171.8270000000011</v>
      </c>
      <c r="V25" s="88">
        <f t="shared" si="3"/>
        <v>7688.4169999999995</v>
      </c>
      <c r="W25" s="88">
        <f t="shared" si="3"/>
        <v>7010.6760000000004</v>
      </c>
      <c r="X25" s="88">
        <f t="shared" si="3"/>
        <v>6537.3189999999995</v>
      </c>
      <c r="Y25" s="88">
        <f t="shared" si="3"/>
        <v>5940.4800000000014</v>
      </c>
      <c r="Z25" s="89">
        <f t="shared" si="3"/>
        <v>0</v>
      </c>
      <c r="AA25" s="90">
        <f t="shared" si="3"/>
        <v>164514.71799999999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511</v>
      </c>
      <c r="C28" s="72">
        <v>494</v>
      </c>
      <c r="D28" s="72">
        <v>484</v>
      </c>
      <c r="E28" s="72">
        <v>473.5</v>
      </c>
      <c r="F28" s="72">
        <v>475</v>
      </c>
      <c r="G28" s="72">
        <v>513.5</v>
      </c>
      <c r="H28" s="72">
        <v>574.5</v>
      </c>
      <c r="I28" s="72">
        <v>693.5</v>
      </c>
      <c r="J28" s="72">
        <v>714.5</v>
      </c>
      <c r="K28" s="72">
        <v>738.5</v>
      </c>
      <c r="L28" s="72">
        <v>782</v>
      </c>
      <c r="M28" s="72">
        <v>763.5</v>
      </c>
      <c r="N28" s="72">
        <v>771</v>
      </c>
      <c r="O28" s="72">
        <v>766.5</v>
      </c>
      <c r="P28" s="72">
        <v>761</v>
      </c>
      <c r="Q28" s="72">
        <v>753.5</v>
      </c>
      <c r="R28" s="72">
        <v>753.5</v>
      </c>
      <c r="S28" s="72">
        <v>728</v>
      </c>
      <c r="T28" s="72">
        <v>753.5</v>
      </c>
      <c r="U28" s="72">
        <v>746</v>
      </c>
      <c r="V28" s="72">
        <v>709.5</v>
      </c>
      <c r="W28" s="72">
        <v>635.5</v>
      </c>
      <c r="X28" s="72">
        <v>611.5</v>
      </c>
      <c r="Y28" s="72">
        <v>542</v>
      </c>
      <c r="Z28" s="73"/>
      <c r="AA28" s="74">
        <f>SUM(B28:Z28)</f>
        <v>15749</v>
      </c>
    </row>
    <row r="29" spans="1:27" ht="24.95" customHeight="1" x14ac:dyDescent="0.2">
      <c r="A29" s="75" t="s">
        <v>23</v>
      </c>
      <c r="B29" s="76">
        <v>5346.7749999999996</v>
      </c>
      <c r="C29" s="77">
        <v>5242.4870000000001</v>
      </c>
      <c r="D29" s="77">
        <v>5131.7939999999999</v>
      </c>
      <c r="E29" s="77">
        <v>5078.1940000000004</v>
      </c>
      <c r="F29" s="77">
        <v>5208.5469999999996</v>
      </c>
      <c r="G29" s="77">
        <v>5655.4040000000005</v>
      </c>
      <c r="H29" s="77">
        <v>6533.2389999999996</v>
      </c>
      <c r="I29" s="77">
        <v>7192.5659999999998</v>
      </c>
      <c r="J29" s="77">
        <v>7578.2640000000001</v>
      </c>
      <c r="K29" s="77">
        <v>7645.3149999999996</v>
      </c>
      <c r="L29" s="77">
        <v>7542.4</v>
      </c>
      <c r="M29" s="77">
        <v>7562.3680000000004</v>
      </c>
      <c r="N29" s="77">
        <v>7407.1760000000004</v>
      </c>
      <c r="O29" s="77">
        <v>7051.0249999999996</v>
      </c>
      <c r="P29" s="77">
        <v>7023.0460000000003</v>
      </c>
      <c r="Q29" s="77">
        <v>6827.1890000000003</v>
      </c>
      <c r="R29" s="77">
        <v>6816.1940000000004</v>
      </c>
      <c r="S29" s="77">
        <v>7312.04</v>
      </c>
      <c r="T29" s="77">
        <v>7867.4759999999997</v>
      </c>
      <c r="U29" s="77">
        <v>7777.8270000000002</v>
      </c>
      <c r="V29" s="77">
        <v>7247.9170000000004</v>
      </c>
      <c r="W29" s="77">
        <v>6596.1760000000004</v>
      </c>
      <c r="X29" s="77">
        <v>6241.8190000000004</v>
      </c>
      <c r="Y29" s="77">
        <v>5766.48</v>
      </c>
      <c r="Z29" s="78"/>
      <c r="AA29" s="79">
        <f>SUM(B29:Z29)</f>
        <v>159651.71799999999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5857.7749999999996</v>
      </c>
      <c r="C31" s="62">
        <f t="shared" si="4"/>
        <v>5736.4870000000001</v>
      </c>
      <c r="D31" s="62">
        <f t="shared" si="4"/>
        <v>5615.7939999999999</v>
      </c>
      <c r="E31" s="62">
        <f t="shared" si="4"/>
        <v>5551.6940000000004</v>
      </c>
      <c r="F31" s="62">
        <f t="shared" si="4"/>
        <v>5683.5469999999996</v>
      </c>
      <c r="G31" s="62">
        <f t="shared" si="4"/>
        <v>6168.9040000000005</v>
      </c>
      <c r="H31" s="62">
        <f t="shared" si="4"/>
        <v>7107.7389999999996</v>
      </c>
      <c r="I31" s="62">
        <f t="shared" si="4"/>
        <v>7886.0659999999998</v>
      </c>
      <c r="J31" s="62">
        <f t="shared" si="4"/>
        <v>8292.7639999999992</v>
      </c>
      <c r="K31" s="62">
        <f t="shared" si="4"/>
        <v>8383.8149999999987</v>
      </c>
      <c r="L31" s="62">
        <f t="shared" si="4"/>
        <v>8324.4</v>
      </c>
      <c r="M31" s="62">
        <f t="shared" si="4"/>
        <v>8325.8680000000004</v>
      </c>
      <c r="N31" s="62">
        <f t="shared" si="4"/>
        <v>8178.1760000000004</v>
      </c>
      <c r="O31" s="62">
        <f t="shared" si="4"/>
        <v>7817.5249999999996</v>
      </c>
      <c r="P31" s="62">
        <f t="shared" si="4"/>
        <v>7784.0460000000003</v>
      </c>
      <c r="Q31" s="62">
        <f t="shared" si="4"/>
        <v>7580.6890000000003</v>
      </c>
      <c r="R31" s="62">
        <f t="shared" si="4"/>
        <v>7569.6940000000004</v>
      </c>
      <c r="S31" s="62">
        <f t="shared" si="4"/>
        <v>8040.04</v>
      </c>
      <c r="T31" s="62">
        <f t="shared" si="4"/>
        <v>8620.9759999999987</v>
      </c>
      <c r="U31" s="62">
        <f t="shared" si="4"/>
        <v>8523.8270000000011</v>
      </c>
      <c r="V31" s="62">
        <f t="shared" si="4"/>
        <v>7957.4170000000004</v>
      </c>
      <c r="W31" s="62">
        <f t="shared" si="4"/>
        <v>7231.6760000000004</v>
      </c>
      <c r="X31" s="62">
        <f t="shared" si="4"/>
        <v>6853.3190000000004</v>
      </c>
      <c r="Y31" s="62">
        <f t="shared" si="4"/>
        <v>6308.48</v>
      </c>
      <c r="Z31" s="63">
        <f t="shared" si="4"/>
        <v>0</v>
      </c>
      <c r="AA31" s="64">
        <f t="shared" si="4"/>
        <v>175400.71799999999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327</v>
      </c>
      <c r="C34" s="95">
        <v>304</v>
      </c>
      <c r="D34" s="95">
        <v>300</v>
      </c>
      <c r="E34" s="95">
        <v>299</v>
      </c>
      <c r="F34" s="95">
        <v>299</v>
      </c>
      <c r="G34" s="95">
        <v>243</v>
      </c>
      <c r="H34" s="95">
        <v>267</v>
      </c>
      <c r="I34" s="95">
        <v>360</v>
      </c>
      <c r="J34" s="95">
        <v>377</v>
      </c>
      <c r="K34" s="95">
        <v>386</v>
      </c>
      <c r="L34" s="95">
        <v>331</v>
      </c>
      <c r="M34" s="95">
        <v>346</v>
      </c>
      <c r="N34" s="95">
        <v>346</v>
      </c>
      <c r="O34" s="95">
        <v>344</v>
      </c>
      <c r="P34" s="95">
        <v>379</v>
      </c>
      <c r="Q34" s="95">
        <v>278</v>
      </c>
      <c r="R34" s="95">
        <v>277</v>
      </c>
      <c r="S34" s="95">
        <v>169</v>
      </c>
      <c r="T34" s="95">
        <v>139</v>
      </c>
      <c r="U34" s="95">
        <v>134</v>
      </c>
      <c r="V34" s="95">
        <v>97</v>
      </c>
      <c r="W34" s="95">
        <v>99</v>
      </c>
      <c r="X34" s="95">
        <v>155</v>
      </c>
      <c r="Y34" s="95">
        <v>235</v>
      </c>
      <c r="Z34" s="96"/>
      <c r="AA34" s="74">
        <f t="shared" ref="AA34:AA39" si="5">SUM(B34:Z34)</f>
        <v>6491</v>
      </c>
    </row>
    <row r="35" spans="1:27" ht="24.95" customHeight="1" x14ac:dyDescent="0.2">
      <c r="A35" s="97" t="s">
        <v>41</v>
      </c>
      <c r="B35" s="98">
        <v>105</v>
      </c>
      <c r="C35" s="99">
        <v>103</v>
      </c>
      <c r="D35" s="99">
        <v>102</v>
      </c>
      <c r="E35" s="99">
        <v>102</v>
      </c>
      <c r="F35" s="99">
        <v>102</v>
      </c>
      <c r="G35" s="99">
        <v>97</v>
      </c>
      <c r="H35" s="99">
        <v>149</v>
      </c>
      <c r="I35" s="99">
        <v>203</v>
      </c>
      <c r="J35" s="99">
        <v>248</v>
      </c>
      <c r="K35" s="99">
        <v>284</v>
      </c>
      <c r="L35" s="99">
        <v>283</v>
      </c>
      <c r="M35" s="99">
        <v>282</v>
      </c>
      <c r="N35" s="99">
        <v>280</v>
      </c>
      <c r="O35" s="99">
        <v>257</v>
      </c>
      <c r="P35" s="99">
        <v>237</v>
      </c>
      <c r="Q35" s="99">
        <v>213</v>
      </c>
      <c r="R35" s="99">
        <v>190</v>
      </c>
      <c r="S35" s="99">
        <v>127</v>
      </c>
      <c r="T35" s="99">
        <v>225</v>
      </c>
      <c r="U35" s="99">
        <v>218</v>
      </c>
      <c r="V35" s="99">
        <v>172</v>
      </c>
      <c r="W35" s="99">
        <v>122</v>
      </c>
      <c r="X35" s="99">
        <v>161</v>
      </c>
      <c r="Y35" s="99">
        <v>133</v>
      </c>
      <c r="Z35" s="100"/>
      <c r="AA35" s="79">
        <f t="shared" si="5"/>
        <v>4395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447.1</v>
      </c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10447.1</v>
      </c>
    </row>
    <row r="39" spans="1:27" ht="30" customHeight="1" thickBot="1" x14ac:dyDescent="0.25">
      <c r="A39" s="86" t="s">
        <v>45</v>
      </c>
      <c r="B39" s="87">
        <f t="shared" ref="B39:Z39" si="6">SUM(B34:B38)</f>
        <v>932</v>
      </c>
      <c r="C39" s="88">
        <f t="shared" si="6"/>
        <v>907</v>
      </c>
      <c r="D39" s="88">
        <f t="shared" si="6"/>
        <v>902</v>
      </c>
      <c r="E39" s="88">
        <f t="shared" si="6"/>
        <v>901</v>
      </c>
      <c r="F39" s="88">
        <f t="shared" si="6"/>
        <v>901</v>
      </c>
      <c r="G39" s="88">
        <f t="shared" si="6"/>
        <v>840</v>
      </c>
      <c r="H39" s="88">
        <f t="shared" si="6"/>
        <v>916</v>
      </c>
      <c r="I39" s="88">
        <f t="shared" si="6"/>
        <v>1063</v>
      </c>
      <c r="J39" s="88">
        <f t="shared" si="6"/>
        <v>1125</v>
      </c>
      <c r="K39" s="88">
        <f t="shared" si="6"/>
        <v>1170</v>
      </c>
      <c r="L39" s="88">
        <f t="shared" si="6"/>
        <v>1114</v>
      </c>
      <c r="M39" s="88">
        <f t="shared" si="6"/>
        <v>1128</v>
      </c>
      <c r="N39" s="88">
        <f t="shared" si="6"/>
        <v>1126</v>
      </c>
      <c r="O39" s="88">
        <f t="shared" si="6"/>
        <v>1101</v>
      </c>
      <c r="P39" s="88">
        <f t="shared" si="6"/>
        <v>1116</v>
      </c>
      <c r="Q39" s="88">
        <f t="shared" si="6"/>
        <v>991</v>
      </c>
      <c r="R39" s="88">
        <f t="shared" si="6"/>
        <v>967</v>
      </c>
      <c r="S39" s="88">
        <f t="shared" si="6"/>
        <v>743.1</v>
      </c>
      <c r="T39" s="88">
        <f t="shared" si="6"/>
        <v>364</v>
      </c>
      <c r="U39" s="88">
        <f t="shared" si="6"/>
        <v>352</v>
      </c>
      <c r="V39" s="88">
        <f t="shared" si="6"/>
        <v>269</v>
      </c>
      <c r="W39" s="88">
        <f t="shared" si="6"/>
        <v>721</v>
      </c>
      <c r="X39" s="88">
        <f t="shared" si="6"/>
        <v>816</v>
      </c>
      <c r="Y39" s="88">
        <f t="shared" si="6"/>
        <v>868</v>
      </c>
      <c r="Z39" s="89">
        <f t="shared" si="6"/>
        <v>0</v>
      </c>
      <c r="AA39" s="90">
        <f t="shared" si="5"/>
        <v>21333.1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447.1</v>
      </c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10447.1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4.3499999999999996</v>
      </c>
      <c r="J47" s="99">
        <v>21.35</v>
      </c>
      <c r="K47" s="99">
        <v>33.35</v>
      </c>
      <c r="L47" s="99">
        <v>53.35</v>
      </c>
      <c r="M47" s="99">
        <v>63.35</v>
      </c>
      <c r="N47" s="99">
        <v>76.349999999999994</v>
      </c>
      <c r="O47" s="99">
        <v>81.349999999999994</v>
      </c>
      <c r="P47" s="99">
        <v>86.35</v>
      </c>
      <c r="Q47" s="99">
        <v>89.35</v>
      </c>
      <c r="R47" s="99">
        <v>98.35</v>
      </c>
      <c r="S47" s="99">
        <v>119.35</v>
      </c>
      <c r="T47" s="99">
        <v>41.35</v>
      </c>
      <c r="U47" s="99">
        <v>43.35</v>
      </c>
      <c r="V47" s="99">
        <v>105.35</v>
      </c>
      <c r="W47" s="99">
        <v>94.5</v>
      </c>
      <c r="X47" s="99">
        <v>58.35</v>
      </c>
      <c r="Y47" s="99">
        <v>27.35</v>
      </c>
      <c r="Z47" s="100"/>
      <c r="AA47" s="79">
        <f t="shared" si="7"/>
        <v>1097.0999999999999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504.35</v>
      </c>
      <c r="J48" s="88">
        <f t="shared" si="8"/>
        <v>521.35</v>
      </c>
      <c r="K48" s="88">
        <f t="shared" si="8"/>
        <v>533.35</v>
      </c>
      <c r="L48" s="88">
        <f t="shared" si="8"/>
        <v>553.35</v>
      </c>
      <c r="M48" s="88">
        <f t="shared" si="8"/>
        <v>563.35</v>
      </c>
      <c r="N48" s="88">
        <f t="shared" si="8"/>
        <v>576.35</v>
      </c>
      <c r="O48" s="88">
        <f t="shared" si="8"/>
        <v>581.35</v>
      </c>
      <c r="P48" s="88">
        <f t="shared" si="8"/>
        <v>586.35</v>
      </c>
      <c r="Q48" s="88">
        <f t="shared" si="8"/>
        <v>589.35</v>
      </c>
      <c r="R48" s="88">
        <f t="shared" si="8"/>
        <v>598.35</v>
      </c>
      <c r="S48" s="88">
        <f t="shared" si="8"/>
        <v>566.45000000000005</v>
      </c>
      <c r="T48" s="88">
        <f t="shared" si="8"/>
        <v>41.35</v>
      </c>
      <c r="U48" s="88">
        <f t="shared" si="8"/>
        <v>43.35</v>
      </c>
      <c r="V48" s="88">
        <f t="shared" si="8"/>
        <v>105.35</v>
      </c>
      <c r="W48" s="88">
        <f t="shared" si="8"/>
        <v>594.5</v>
      </c>
      <c r="X48" s="88">
        <f t="shared" si="8"/>
        <v>558.35</v>
      </c>
      <c r="Y48" s="88">
        <f t="shared" si="8"/>
        <v>527.35</v>
      </c>
      <c r="Z48" s="89">
        <f t="shared" si="8"/>
        <v>0</v>
      </c>
      <c r="AA48" s="90">
        <f t="shared" si="7"/>
        <v>11544.200000000004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6357.7750000000005</v>
      </c>
      <c r="C51" s="88">
        <f t="shared" si="10"/>
        <v>6236.4870000000001</v>
      </c>
      <c r="D51" s="88">
        <f t="shared" si="10"/>
        <v>6115.7939999999999</v>
      </c>
      <c r="E51" s="88">
        <f t="shared" si="10"/>
        <v>6051.6939999999995</v>
      </c>
      <c r="F51" s="88">
        <f t="shared" si="10"/>
        <v>6183.5470000000005</v>
      </c>
      <c r="G51" s="88">
        <f t="shared" si="10"/>
        <v>6668.9040000000005</v>
      </c>
      <c r="H51" s="88">
        <f t="shared" si="10"/>
        <v>7607.7389999999996</v>
      </c>
      <c r="I51" s="88">
        <f t="shared" si="10"/>
        <v>8386.0659999999989</v>
      </c>
      <c r="J51" s="88">
        <f t="shared" si="10"/>
        <v>8792.764000000001</v>
      </c>
      <c r="K51" s="88">
        <f t="shared" si="10"/>
        <v>8883.8150000000005</v>
      </c>
      <c r="L51" s="88">
        <f t="shared" si="10"/>
        <v>8824.4000000000015</v>
      </c>
      <c r="M51" s="88">
        <f t="shared" si="10"/>
        <v>8825.8679999999986</v>
      </c>
      <c r="N51" s="88">
        <f t="shared" si="10"/>
        <v>8678.1759999999995</v>
      </c>
      <c r="O51" s="88">
        <f t="shared" si="10"/>
        <v>8317.5249999999996</v>
      </c>
      <c r="P51" s="88">
        <f t="shared" si="10"/>
        <v>8284.0460000000003</v>
      </c>
      <c r="Q51" s="88">
        <f t="shared" si="10"/>
        <v>8080.6890000000003</v>
      </c>
      <c r="R51" s="88">
        <f t="shared" si="10"/>
        <v>8069.6940000000004</v>
      </c>
      <c r="S51" s="88">
        <f t="shared" si="10"/>
        <v>8487.14</v>
      </c>
      <c r="T51" s="88">
        <f t="shared" si="10"/>
        <v>8620.9759999999987</v>
      </c>
      <c r="U51" s="88">
        <f t="shared" si="10"/>
        <v>8523.8270000000011</v>
      </c>
      <c r="V51" s="88">
        <f t="shared" si="10"/>
        <v>7957.4169999999995</v>
      </c>
      <c r="W51" s="88">
        <f t="shared" si="10"/>
        <v>7731.6760000000004</v>
      </c>
      <c r="X51" s="88">
        <f t="shared" si="10"/>
        <v>7353.3189999999995</v>
      </c>
      <c r="Y51" s="88">
        <f t="shared" si="10"/>
        <v>6808.4800000000014</v>
      </c>
      <c r="Z51" s="89">
        <f t="shared" si="10"/>
        <v>0</v>
      </c>
      <c r="AA51" s="105">
        <f>SUM(B51:Z51)</f>
        <v>185847.818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-108</v>
      </c>
      <c r="C4" s="18">
        <v>-108</v>
      </c>
      <c r="D4" s="18">
        <v>-108</v>
      </c>
      <c r="E4" s="18">
        <v>-108</v>
      </c>
      <c r="F4" s="18">
        <v>-108</v>
      </c>
      <c r="G4" s="18">
        <v>69.5</v>
      </c>
      <c r="H4" s="18">
        <v>206.5</v>
      </c>
      <c r="I4" s="18">
        <v>215.39999999999998</v>
      </c>
      <c r="J4" s="18">
        <v>235.10000000000002</v>
      </c>
      <c r="K4" s="18">
        <v>22.300000000000011</v>
      </c>
      <c r="L4" s="18">
        <v>25.699999999999989</v>
      </c>
      <c r="M4" s="18">
        <v>-3.5</v>
      </c>
      <c r="N4" s="18">
        <v>32.699999999999989</v>
      </c>
      <c r="O4" s="18">
        <v>119.19999999999999</v>
      </c>
      <c r="P4" s="18">
        <v>254.7</v>
      </c>
      <c r="Q4" s="18">
        <v>365.4</v>
      </c>
      <c r="R4" s="18">
        <v>58</v>
      </c>
      <c r="S4" s="18">
        <v>-56.399999999999977</v>
      </c>
      <c r="T4" s="18">
        <v>-804.2</v>
      </c>
      <c r="U4" s="18">
        <v>-947.59999999999991</v>
      </c>
      <c r="V4" s="18">
        <v>-713.1</v>
      </c>
      <c r="W4" s="18">
        <v>-127</v>
      </c>
      <c r="X4" s="18">
        <v>153.80000000000001</v>
      </c>
      <c r="Y4" s="18">
        <v>480.9</v>
      </c>
      <c r="Z4" s="19"/>
      <c r="AA4" s="112">
        <f>SUM(B4:Z4)</f>
        <v>-952.6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201.06</v>
      </c>
      <c r="C7" s="118">
        <v>217.38</v>
      </c>
      <c r="D7" s="118">
        <v>208.58</v>
      </c>
      <c r="E7" s="118">
        <v>201.06</v>
      </c>
      <c r="F7" s="118">
        <v>211.31</v>
      </c>
      <c r="G7" s="118">
        <v>278.93</v>
      </c>
      <c r="H7" s="118">
        <v>322.58</v>
      </c>
      <c r="I7" s="118">
        <v>357.9</v>
      </c>
      <c r="J7" s="118">
        <v>268.06</v>
      </c>
      <c r="K7" s="118">
        <v>210.44</v>
      </c>
      <c r="L7" s="118">
        <v>201.06</v>
      </c>
      <c r="M7" s="118">
        <v>200</v>
      </c>
      <c r="N7" s="118">
        <v>200</v>
      </c>
      <c r="O7" s="118">
        <v>200</v>
      </c>
      <c r="P7" s="118">
        <v>226.3</v>
      </c>
      <c r="Q7" s="118">
        <v>315.5</v>
      </c>
      <c r="R7" s="118">
        <v>340</v>
      </c>
      <c r="S7" s="118">
        <v>398.53</v>
      </c>
      <c r="T7" s="118">
        <v>410</v>
      </c>
      <c r="U7" s="118">
        <v>405.05</v>
      </c>
      <c r="V7" s="118">
        <v>390</v>
      </c>
      <c r="W7" s="118">
        <v>366.35</v>
      </c>
      <c r="X7" s="118">
        <v>333.88</v>
      </c>
      <c r="Y7" s="118">
        <v>298.02999999999997</v>
      </c>
      <c r="Z7" s="119"/>
      <c r="AA7" s="120">
        <f>IF(SUM(B7:Z7)&lt;&gt;0,AVERAGEIF(B7:Z7,"&lt;&gt;"""),"")</f>
        <v>281.75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608</v>
      </c>
      <c r="C13" s="130">
        <v>608</v>
      </c>
      <c r="D13" s="130">
        <v>608</v>
      </c>
      <c r="E13" s="130">
        <v>608</v>
      </c>
      <c r="F13" s="130">
        <v>608</v>
      </c>
      <c r="G13" s="130">
        <v>430.5</v>
      </c>
      <c r="H13" s="130">
        <v>293.5</v>
      </c>
      <c r="I13" s="130">
        <v>284.60000000000002</v>
      </c>
      <c r="J13" s="130">
        <v>264.89999999999998</v>
      </c>
      <c r="K13" s="130">
        <v>477.7</v>
      </c>
      <c r="L13" s="130">
        <v>474.3</v>
      </c>
      <c r="M13" s="130">
        <v>503.5</v>
      </c>
      <c r="N13" s="130">
        <v>467.3</v>
      </c>
      <c r="O13" s="130">
        <v>380.8</v>
      </c>
      <c r="P13" s="130">
        <v>245.3</v>
      </c>
      <c r="Q13" s="130">
        <v>134.6</v>
      </c>
      <c r="R13" s="130">
        <v>442</v>
      </c>
      <c r="S13" s="130">
        <v>503.5</v>
      </c>
      <c r="T13" s="130">
        <v>304.2</v>
      </c>
      <c r="U13" s="130">
        <v>506.2</v>
      </c>
      <c r="V13" s="130">
        <v>627</v>
      </c>
      <c r="W13" s="130">
        <v>627</v>
      </c>
      <c r="X13" s="130">
        <v>346.2</v>
      </c>
      <c r="Y13" s="131">
        <v>19.100000000000001</v>
      </c>
      <c r="Z13" s="132"/>
      <c r="AA13" s="133">
        <f t="shared" si="0"/>
        <v>10372.200000000003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500</v>
      </c>
      <c r="U15" s="134">
        <v>441.4</v>
      </c>
      <c r="V15" s="134">
        <v>86.1</v>
      </c>
      <c r="W15" s="134"/>
      <c r="X15" s="134"/>
      <c r="Y15" s="134"/>
      <c r="Z15" s="132"/>
      <c r="AA15" s="133">
        <f t="shared" si="0"/>
        <v>1027.5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608</v>
      </c>
      <c r="C16" s="136">
        <f t="shared" si="1"/>
        <v>608</v>
      </c>
      <c r="D16" s="136">
        <f t="shared" si="1"/>
        <v>608</v>
      </c>
      <c r="E16" s="136">
        <f t="shared" si="1"/>
        <v>608</v>
      </c>
      <c r="F16" s="136">
        <f t="shared" si="1"/>
        <v>608</v>
      </c>
      <c r="G16" s="136">
        <f t="shared" si="1"/>
        <v>430.5</v>
      </c>
      <c r="H16" s="136">
        <f t="shared" si="1"/>
        <v>293.5</v>
      </c>
      <c r="I16" s="136">
        <f t="shared" si="1"/>
        <v>284.60000000000002</v>
      </c>
      <c r="J16" s="136">
        <f t="shared" si="1"/>
        <v>264.89999999999998</v>
      </c>
      <c r="K16" s="136">
        <f t="shared" si="1"/>
        <v>477.7</v>
      </c>
      <c r="L16" s="136">
        <f t="shared" si="1"/>
        <v>474.3</v>
      </c>
      <c r="M16" s="136">
        <f t="shared" si="1"/>
        <v>503.5</v>
      </c>
      <c r="N16" s="136">
        <f t="shared" si="1"/>
        <v>467.3</v>
      </c>
      <c r="O16" s="136">
        <f t="shared" si="1"/>
        <v>380.8</v>
      </c>
      <c r="P16" s="136">
        <f t="shared" si="1"/>
        <v>245.3</v>
      </c>
      <c r="Q16" s="136">
        <f t="shared" si="1"/>
        <v>134.6</v>
      </c>
      <c r="R16" s="136">
        <f t="shared" si="1"/>
        <v>442</v>
      </c>
      <c r="S16" s="136">
        <f t="shared" si="1"/>
        <v>503.5</v>
      </c>
      <c r="T16" s="136">
        <f t="shared" si="1"/>
        <v>804.2</v>
      </c>
      <c r="U16" s="136">
        <f t="shared" si="1"/>
        <v>947.59999999999991</v>
      </c>
      <c r="V16" s="136">
        <f t="shared" si="1"/>
        <v>713.1</v>
      </c>
      <c r="W16" s="136">
        <f t="shared" si="1"/>
        <v>627</v>
      </c>
      <c r="X16" s="136">
        <f t="shared" si="1"/>
        <v>346.2</v>
      </c>
      <c r="Y16" s="136">
        <f t="shared" si="1"/>
        <v>19.100000000000001</v>
      </c>
      <c r="Z16" s="137" t="str">
        <f t="shared" si="1"/>
        <v/>
      </c>
      <c r="AA16" s="90">
        <f t="shared" si="0"/>
        <v>11399.700000000003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447.1</v>
      </c>
      <c r="T23" s="134"/>
      <c r="U23" s="134"/>
      <c r="V23" s="134"/>
      <c r="W23" s="134">
        <v>500</v>
      </c>
      <c r="X23" s="134">
        <v>500</v>
      </c>
      <c r="Y23" s="134">
        <v>500</v>
      </c>
      <c r="Z23" s="132"/>
      <c r="AA23" s="133">
        <f t="shared" si="2"/>
        <v>10447.1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447.1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10447.1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2022-03-02T12:05:57Z</dcterms:created>
  <dcterms:modified xsi:type="dcterms:W3CDTF">2022-03-02T12:05:57Z</dcterms:modified>
</cp:coreProperties>
</file>