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<sst xmlns="http://schemas.openxmlformats.org/spreadsheetml/2006/main" count="117" uniqueCount="53">
  <si>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01/03/2022 14:05:13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</si>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</sst>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541</c:v>
                </c:pt>
                <c:pt idx="1">
                  <c:v>541</c:v>
                </c:pt>
                <c:pt idx="2">
                  <c:v>541</c:v>
                </c:pt>
                <c:pt idx="3">
                  <c:v>541</c:v>
                </c:pt>
                <c:pt idx="4">
                  <c:v>541</c:v>
                </c:pt>
                <c:pt idx="5">
                  <c:v>571</c:v>
                </c:pt>
                <c:pt idx="6">
                  <c:v>598</c:v>
                </c:pt>
                <c:pt idx="7">
                  <c:v>638</c:v>
                </c:pt>
                <c:pt idx="8">
                  <c:v>638</c:v>
                </c:pt>
                <c:pt idx="9">
                  <c:v>598</c:v>
                </c:pt>
                <c:pt idx="10">
                  <c:v>598</c:v>
                </c:pt>
                <c:pt idx="11">
                  <c:v>563</c:v>
                </c:pt>
                <c:pt idx="12">
                  <c:v>541</c:v>
                </c:pt>
                <c:pt idx="13">
                  <c:v>541</c:v>
                </c:pt>
                <c:pt idx="14">
                  <c:v>583</c:v>
                </c:pt>
                <c:pt idx="15">
                  <c:v>598</c:v>
                </c:pt>
                <c:pt idx="16">
                  <c:v>623</c:v>
                </c:pt>
                <c:pt idx="17">
                  <c:v>638</c:v>
                </c:pt>
                <c:pt idx="18">
                  <c:v>638</c:v>
                </c:pt>
                <c:pt idx="19">
                  <c:v>638</c:v>
                </c:pt>
                <c:pt idx="20">
                  <c:v>623</c:v>
                </c:pt>
                <c:pt idx="21">
                  <c:v>598</c:v>
                </c:pt>
                <c:pt idx="22">
                  <c:v>571</c:v>
                </c:pt>
                <c:pt idx="23">
                  <c:v>571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259</c:v>
                </c:pt>
                <c:pt idx="1">
                  <c:v>254</c:v>
                </c:pt>
                <c:pt idx="2">
                  <c:v>226</c:v>
                </c:pt>
                <c:pt idx="3">
                  <c:v>226</c:v>
                </c:pt>
                <c:pt idx="4">
                  <c:v>226</c:v>
                </c:pt>
                <c:pt idx="5">
                  <c:v>259</c:v>
                </c:pt>
                <c:pt idx="6">
                  <c:v>269.64999999999998</c:v>
                </c:pt>
                <c:pt idx="7">
                  <c:v>264.64999999999998</c:v>
                </c:pt>
                <c:pt idx="8">
                  <c:v>264.64999999999998</c:v>
                </c:pt>
                <c:pt idx="9">
                  <c:v>264.64999999999998</c:v>
                </c:pt>
                <c:pt idx="10">
                  <c:v>264.64999999999998</c:v>
                </c:pt>
                <c:pt idx="11">
                  <c:v>252.65</c:v>
                </c:pt>
                <c:pt idx="12">
                  <c:v>252.65</c:v>
                </c:pt>
                <c:pt idx="13">
                  <c:v>219.65</c:v>
                </c:pt>
                <c:pt idx="14">
                  <c:v>219.65</c:v>
                </c:pt>
                <c:pt idx="15">
                  <c:v>252.65</c:v>
                </c:pt>
                <c:pt idx="16">
                  <c:v>252.65</c:v>
                </c:pt>
                <c:pt idx="17">
                  <c:v>269.64999999999998</c:v>
                </c:pt>
                <c:pt idx="18">
                  <c:v>281.5</c:v>
                </c:pt>
                <c:pt idx="19">
                  <c:v>281.5</c:v>
                </c:pt>
                <c:pt idx="20">
                  <c:v>277.5</c:v>
                </c:pt>
                <c:pt idx="21">
                  <c:v>264.64999999999998</c:v>
                </c:pt>
                <c:pt idx="22">
                  <c:v>252.65</c:v>
                </c:pt>
                <c:pt idx="23">
                  <c:v>228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3170.49</c:v>
                </c:pt>
                <c:pt idx="1">
                  <c:v>2805.9140000000002</c:v>
                </c:pt>
                <c:pt idx="2">
                  <c:v>2616.2330000000002</c:v>
                </c:pt>
                <c:pt idx="3">
                  <c:v>2599.9939999999997</c:v>
                </c:pt>
                <c:pt idx="4">
                  <c:v>3011.431</c:v>
                </c:pt>
                <c:pt idx="5">
                  <c:v>3643.6329999999998</c:v>
                </c:pt>
                <c:pt idx="6">
                  <c:v>4016.1289999999999</c:v>
                </c:pt>
                <c:pt idx="7">
                  <c:v>4281.9079999999994</c:v>
                </c:pt>
                <c:pt idx="8">
                  <c:v>4244.4709999999995</c:v>
                </c:pt>
                <c:pt idx="9">
                  <c:v>4190.3410000000003</c:v>
                </c:pt>
                <c:pt idx="10">
                  <c:v>3815.2550000000001</c:v>
                </c:pt>
                <c:pt idx="11">
                  <c:v>3537.6019999999999</c:v>
                </c:pt>
                <c:pt idx="12">
                  <c:v>3473.8289999999997</c:v>
                </c:pt>
                <c:pt idx="13">
                  <c:v>3379.1809999999996</c:v>
                </c:pt>
                <c:pt idx="14">
                  <c:v>3626.0390000000002</c:v>
                </c:pt>
                <c:pt idx="15">
                  <c:v>4067.2089999999998</c:v>
                </c:pt>
                <c:pt idx="16">
                  <c:v>4222.8909999999996</c:v>
                </c:pt>
                <c:pt idx="17">
                  <c:v>4381.7359999999999</c:v>
                </c:pt>
                <c:pt idx="18">
                  <c:v>4431.8980000000001</c:v>
                </c:pt>
                <c:pt idx="19">
                  <c:v>4430</c:v>
                </c:pt>
                <c:pt idx="20">
                  <c:v>4390.777</c:v>
                </c:pt>
                <c:pt idx="21">
                  <c:v>4339.8960000000006</c:v>
                </c:pt>
                <c:pt idx="22">
                  <c:v>4314.259</c:v>
                </c:pt>
                <c:pt idx="23">
                  <c:v>4163.1589999999997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585.29999999999995</c:v>
                </c:pt>
                <c:pt idx="1">
                  <c:v>726</c:v>
                </c:pt>
                <c:pt idx="2">
                  <c:v>777.9</c:v>
                </c:pt>
                <c:pt idx="3">
                  <c:v>650.1</c:v>
                </c:pt>
                <c:pt idx="4">
                  <c:v>277</c:v>
                </c:pt>
                <c:pt idx="5">
                  <c:v>251</c:v>
                </c:pt>
                <c:pt idx="6">
                  <c:v>214</c:v>
                </c:pt>
                <c:pt idx="7">
                  <c:v>265</c:v>
                </c:pt>
                <c:pt idx="8">
                  <c:v>239.3</c:v>
                </c:pt>
                <c:pt idx="9">
                  <c:v>527.1</c:v>
                </c:pt>
                <c:pt idx="10">
                  <c:v>648.6</c:v>
                </c:pt>
                <c:pt idx="11">
                  <c:v>636</c:v>
                </c:pt>
                <c:pt idx="12">
                  <c:v>635</c:v>
                </c:pt>
                <c:pt idx="13">
                  <c:v>680</c:v>
                </c:pt>
                <c:pt idx="14">
                  <c:v>684</c:v>
                </c:pt>
                <c:pt idx="15">
                  <c:v>561.5</c:v>
                </c:pt>
                <c:pt idx="16">
                  <c:v>453.3</c:v>
                </c:pt>
                <c:pt idx="17">
                  <c:v>495.8</c:v>
                </c:pt>
                <c:pt idx="18">
                  <c:v>398.3</c:v>
                </c:pt>
                <c:pt idx="19">
                  <c:v>506.5</c:v>
                </c:pt>
                <c:pt idx="20">
                  <c:v>906</c:v>
                </c:pt>
                <c:pt idx="21">
                  <c:v>647.5</c:v>
                </c:pt>
                <c:pt idx="22">
                  <c:v>827</c:v>
                </c:pt>
                <c:pt idx="23">
                  <c:v>598.70000000000005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1862.0139999999999</c:v>
                </c:pt>
                <c:pt idx="1">
                  <c:v>1949.1320000000001</c:v>
                </c:pt>
                <c:pt idx="2">
                  <c:v>2038.1540000000002</c:v>
                </c:pt>
                <c:pt idx="3">
                  <c:v>2131.165</c:v>
                </c:pt>
                <c:pt idx="4">
                  <c:v>2214.2800000000007</c:v>
                </c:pt>
                <c:pt idx="5">
                  <c:v>2312.9840000000008</c:v>
                </c:pt>
                <c:pt idx="6">
                  <c:v>2453.3059999999996</c:v>
                </c:pt>
                <c:pt idx="7">
                  <c:v>2754.6729999999998</c:v>
                </c:pt>
                <c:pt idx="8">
                  <c:v>3135.3020000000006</c:v>
                </c:pt>
                <c:pt idx="9">
                  <c:v>3492.3359999999993</c:v>
                </c:pt>
                <c:pt idx="10">
                  <c:v>3737.1639999999998</c:v>
                </c:pt>
                <c:pt idx="11">
                  <c:v>3845.1239999999998</c:v>
                </c:pt>
                <c:pt idx="12">
                  <c:v>3854.7999999999997</c:v>
                </c:pt>
                <c:pt idx="13">
                  <c:v>3676.3879999999981</c:v>
                </c:pt>
                <c:pt idx="14">
                  <c:v>3362.7039999999993</c:v>
                </c:pt>
                <c:pt idx="15">
                  <c:v>2894.0390000000002</c:v>
                </c:pt>
                <c:pt idx="16">
                  <c:v>2327.83</c:v>
                </c:pt>
                <c:pt idx="17">
                  <c:v>2008.028</c:v>
                </c:pt>
                <c:pt idx="18">
                  <c:v>1925.4480000000001</c:v>
                </c:pt>
                <c:pt idx="19">
                  <c:v>1843.3139999999999</c:v>
                </c:pt>
                <c:pt idx="20">
                  <c:v>1725.2560000000001</c:v>
                </c:pt>
                <c:pt idx="21">
                  <c:v>1574.1379999999999</c:v>
                </c:pt>
                <c:pt idx="22">
                  <c:v>1434.329</c:v>
                </c:pt>
                <c:pt idx="23">
                  <c:v>1355.896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9</c:v>
                </c:pt>
                <c:pt idx="5">
                  <c:v>11</c:v>
                </c:pt>
                <c:pt idx="6">
                  <c:v>16</c:v>
                </c:pt>
                <c:pt idx="7">
                  <c:v>23</c:v>
                </c:pt>
                <c:pt idx="8">
                  <c:v>35</c:v>
                </c:pt>
                <c:pt idx="9">
                  <c:v>51</c:v>
                </c:pt>
                <c:pt idx="10">
                  <c:v>63</c:v>
                </c:pt>
                <c:pt idx="11">
                  <c:v>70</c:v>
                </c:pt>
                <c:pt idx="12">
                  <c:v>79</c:v>
                </c:pt>
                <c:pt idx="13">
                  <c:v>88</c:v>
                </c:pt>
                <c:pt idx="14">
                  <c:v>97</c:v>
                </c:pt>
                <c:pt idx="15">
                  <c:v>114</c:v>
                </c:pt>
                <c:pt idx="16">
                  <c:v>133</c:v>
                </c:pt>
                <c:pt idx="17">
                  <c:v>142</c:v>
                </c:pt>
                <c:pt idx="18">
                  <c:v>143</c:v>
                </c:pt>
                <c:pt idx="19">
                  <c:v>137</c:v>
                </c:pt>
                <c:pt idx="20">
                  <c:v>130</c:v>
                </c:pt>
                <c:pt idx="21">
                  <c:v>121</c:v>
                </c:pt>
                <c:pt idx="22">
                  <c:v>111</c:v>
                </c:pt>
                <c:pt idx="2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426</c:v>
                </c:pt>
                <c:pt idx="7">
                  <c:v>606</c:v>
                </c:pt>
                <c:pt idx="8">
                  <c:v>528</c:v>
                </c:pt>
                <c:pt idx="9">
                  <c:v>162</c:v>
                </c:pt>
                <c:pt idx="10">
                  <c:v>158</c:v>
                </c:pt>
                <c:pt idx="11">
                  <c:v>156</c:v>
                </c:pt>
                <c:pt idx="12">
                  <c:v>118</c:v>
                </c:pt>
                <c:pt idx="13">
                  <c:v>106</c:v>
                </c:pt>
                <c:pt idx="14">
                  <c:v>106</c:v>
                </c:pt>
                <c:pt idx="15">
                  <c:v>140</c:v>
                </c:pt>
                <c:pt idx="16">
                  <c:v>376</c:v>
                </c:pt>
                <c:pt idx="17">
                  <c:v>717</c:v>
                </c:pt>
                <c:pt idx="18">
                  <c:v>1234.3240000000001</c:v>
                </c:pt>
                <c:pt idx="19">
                  <c:v>1429</c:v>
                </c:pt>
                <c:pt idx="20">
                  <c:v>599.12099999999998</c:v>
                </c:pt>
                <c:pt idx="21">
                  <c:v>126</c:v>
                </c:pt>
                <c:pt idx="22">
                  <c:v>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8103272"/>
        <c:axId val="4281036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6424.8020000000006</c:v>
                </c:pt>
                <c:pt idx="1">
                  <c:v>6284.0459999999994</c:v>
                </c:pt>
                <c:pt idx="2">
                  <c:v>6207.2870000000012</c:v>
                </c:pt>
                <c:pt idx="3">
                  <c:v>6156.2590000000027</c:v>
                </c:pt>
                <c:pt idx="4">
                  <c:v>6278.7110000000002</c:v>
                </c:pt>
                <c:pt idx="5">
                  <c:v>7074.6170000000002</c:v>
                </c:pt>
                <c:pt idx="6">
                  <c:v>7993.0600000000013</c:v>
                </c:pt>
                <c:pt idx="7">
                  <c:v>8833.219000000001</c:v>
                </c:pt>
                <c:pt idx="8">
                  <c:v>9084.7360000000008</c:v>
                </c:pt>
                <c:pt idx="9">
                  <c:v>9285.4310000000005</c:v>
                </c:pt>
                <c:pt idx="10">
                  <c:v>9284.643</c:v>
                </c:pt>
                <c:pt idx="11">
                  <c:v>9060.3759999999984</c:v>
                </c:pt>
                <c:pt idx="12">
                  <c:v>8954.2790000000059</c:v>
                </c:pt>
                <c:pt idx="13">
                  <c:v>8690.2190000000028</c:v>
                </c:pt>
                <c:pt idx="14">
                  <c:v>8678.3930000000055</c:v>
                </c:pt>
                <c:pt idx="15">
                  <c:v>8627.4019999999964</c:v>
                </c:pt>
                <c:pt idx="16">
                  <c:v>8388.6490000000013</c:v>
                </c:pt>
                <c:pt idx="17">
                  <c:v>8652.1869999999981</c:v>
                </c:pt>
                <c:pt idx="18">
                  <c:v>9052.4130000000005</c:v>
                </c:pt>
                <c:pt idx="19">
                  <c:v>9265.3100000000013</c:v>
                </c:pt>
                <c:pt idx="20">
                  <c:v>8651.6690000000017</c:v>
                </c:pt>
                <c:pt idx="21">
                  <c:v>7671.1550000000007</c:v>
                </c:pt>
                <c:pt idx="22">
                  <c:v>7586.1969999999992</c:v>
                </c:pt>
                <c:pt idx="23">
                  <c:v>7016.7550000000001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103272"/>
        <c:axId val="4281036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209.56</c:v>
                </c:pt>
                <c:pt idx="1">
                  <c:v>199.7</c:v>
                </c:pt>
                <c:pt idx="2">
                  <c:v>199.7</c:v>
                </c:pt>
                <c:pt idx="3">
                  <c:v>195.1</c:v>
                </c:pt>
                <c:pt idx="4">
                  <c:v>204.68</c:v>
                </c:pt>
                <c:pt idx="5">
                  <c:v>236.42</c:v>
                </c:pt>
                <c:pt idx="6">
                  <c:v>277.45</c:v>
                </c:pt>
                <c:pt idx="7">
                  <c:v>309.54000000000002</c:v>
                </c:pt>
                <c:pt idx="8">
                  <c:v>287.63</c:v>
                </c:pt>
                <c:pt idx="9">
                  <c:v>248.38</c:v>
                </c:pt>
                <c:pt idx="10">
                  <c:v>223</c:v>
                </c:pt>
                <c:pt idx="11">
                  <c:v>206.25</c:v>
                </c:pt>
                <c:pt idx="12">
                  <c:v>206.25</c:v>
                </c:pt>
                <c:pt idx="13">
                  <c:v>202.04</c:v>
                </c:pt>
                <c:pt idx="14">
                  <c:v>212.96</c:v>
                </c:pt>
                <c:pt idx="15">
                  <c:v>236.42</c:v>
                </c:pt>
                <c:pt idx="16">
                  <c:v>265</c:v>
                </c:pt>
                <c:pt idx="17">
                  <c:v>316.56</c:v>
                </c:pt>
                <c:pt idx="18">
                  <c:v>384.83</c:v>
                </c:pt>
                <c:pt idx="19">
                  <c:v>385</c:v>
                </c:pt>
                <c:pt idx="20">
                  <c:v>322.82</c:v>
                </c:pt>
                <c:pt idx="21">
                  <c:v>287.06</c:v>
                </c:pt>
                <c:pt idx="22">
                  <c:v>265.77999999999997</c:v>
                </c:pt>
                <c:pt idx="23">
                  <c:v>236.42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104448"/>
        <c:axId val="428104056"/>
      </c:lineChart>
      <c:catAx>
        <c:axId val="428103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103664"/>
        <c:crosses val="autoZero"/>
        <c:auto val="1"/>
        <c:lblAlgn val="ctr"/>
        <c:lblOffset val="100"/>
        <c:noMultiLvlLbl val="0"/>
      </c:catAx>
      <c:valAx>
        <c:axId val="428103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103272"/>
        <c:crosses val="autoZero"/>
        <c:crossBetween val="between"/>
      </c:valAx>
      <c:valAx>
        <c:axId val="4281040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104448"/>
        <c:crosses val="max"/>
        <c:crossBetween val="between"/>
      </c:valAx>
      <c:catAx>
        <c:axId val="4281044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8104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6424.8040000000001</v>
      </c>
      <c r="C4" s="18">
        <v>6284.0459999999985</v>
      </c>
      <c r="D4" s="18">
        <v>6207.2869999999994</v>
      </c>
      <c r="E4" s="18">
        <v>6156.259</v>
      </c>
      <c r="F4" s="18">
        <v>6278.7110000000002</v>
      </c>
      <c r="G4" s="18">
        <v>7074.6169999999984</v>
      </c>
      <c r="H4" s="18">
        <v>7993.085</v>
      </c>
      <c r="I4" s="18">
        <v>8833.2309999999998</v>
      </c>
      <c r="J4" s="18">
        <v>9084.723</v>
      </c>
      <c r="K4" s="18">
        <v>9285.4269999999997</v>
      </c>
      <c r="L4" s="18">
        <v>9284.6689999999962</v>
      </c>
      <c r="M4" s="18">
        <v>9060.376000000002</v>
      </c>
      <c r="N4" s="18">
        <v>8954.2789999999986</v>
      </c>
      <c r="O4" s="18">
        <v>8690.2189999999991</v>
      </c>
      <c r="P4" s="18">
        <v>8678.393</v>
      </c>
      <c r="Q4" s="18">
        <v>8627.3980000000047</v>
      </c>
      <c r="R4" s="18">
        <v>8388.6709999999985</v>
      </c>
      <c r="S4" s="18">
        <v>8652.2139999999999</v>
      </c>
      <c r="T4" s="18">
        <v>9052.4700000000012</v>
      </c>
      <c r="U4" s="18">
        <v>9265.3140000000003</v>
      </c>
      <c r="V4" s="18">
        <v>8651.6539999999986</v>
      </c>
      <c r="W4" s="18">
        <v>7671.1839999999993</v>
      </c>
      <c r="X4" s="18">
        <v>7586.2380000000003</v>
      </c>
      <c r="Y4" s="18">
        <v>7016.755000000001</v>
      </c>
      <c r="Z4" s="19"/>
      <c r="AA4" s="20">
        <f>SUM(B4:Z4)</f>
        <v>193202.02400000003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209.56</v>
      </c>
      <c r="C7" s="28">
        <v>199.7</v>
      </c>
      <c r="D7" s="28">
        <v>199.7</v>
      </c>
      <c r="E7" s="28">
        <v>195.1</v>
      </c>
      <c r="F7" s="28">
        <v>204.68</v>
      </c>
      <c r="G7" s="28">
        <v>236.42</v>
      </c>
      <c r="H7" s="28">
        <v>277.45</v>
      </c>
      <c r="I7" s="28">
        <v>309.54000000000002</v>
      </c>
      <c r="J7" s="28">
        <v>287.63</v>
      </c>
      <c r="K7" s="28">
        <v>248.38</v>
      </c>
      <c r="L7" s="28">
        <v>223</v>
      </c>
      <c r="M7" s="28">
        <v>206.25</v>
      </c>
      <c r="N7" s="28">
        <v>206.25</v>
      </c>
      <c r="O7" s="28">
        <v>202.04</v>
      </c>
      <c r="P7" s="28">
        <v>212.96</v>
      </c>
      <c r="Q7" s="28">
        <v>236.42</v>
      </c>
      <c r="R7" s="28">
        <v>265</v>
      </c>
      <c r="S7" s="28">
        <v>316.56</v>
      </c>
      <c r="T7" s="28">
        <v>384.83</v>
      </c>
      <c r="U7" s="28">
        <v>385</v>
      </c>
      <c r="V7" s="28">
        <v>322.82</v>
      </c>
      <c r="W7" s="28">
        <v>287.06</v>
      </c>
      <c r="X7" s="28">
        <v>265.77999999999997</v>
      </c>
      <c r="Y7" s="28">
        <v>236.42</v>
      </c>
      <c r="Z7" s="29"/>
      <c r="AA7" s="30">
        <f>IF(SUM(B7:Z7)&lt;&gt;0,AVERAGEIF(B7:Z7,"&lt;&gt;"""),"")</f>
        <v>254.93958333333333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541</v>
      </c>
      <c r="C10" s="42">
        <v>541</v>
      </c>
      <c r="D10" s="42">
        <v>541</v>
      </c>
      <c r="E10" s="42">
        <v>541</v>
      </c>
      <c r="F10" s="42">
        <v>541</v>
      </c>
      <c r="G10" s="42">
        <v>571</v>
      </c>
      <c r="H10" s="42">
        <v>598</v>
      </c>
      <c r="I10" s="42">
        <v>638</v>
      </c>
      <c r="J10" s="42">
        <v>638</v>
      </c>
      <c r="K10" s="42">
        <v>598</v>
      </c>
      <c r="L10" s="42">
        <v>598</v>
      </c>
      <c r="M10" s="42">
        <v>563</v>
      </c>
      <c r="N10" s="42">
        <v>541</v>
      </c>
      <c r="O10" s="42">
        <v>541</v>
      </c>
      <c r="P10" s="42">
        <v>583</v>
      </c>
      <c r="Q10" s="42">
        <v>598</v>
      </c>
      <c r="R10" s="42">
        <v>623</v>
      </c>
      <c r="S10" s="42">
        <v>638</v>
      </c>
      <c r="T10" s="42">
        <v>638</v>
      </c>
      <c r="U10" s="42">
        <v>638</v>
      </c>
      <c r="V10" s="42">
        <v>623</v>
      </c>
      <c r="W10" s="42">
        <v>598</v>
      </c>
      <c r="X10" s="42">
        <v>571</v>
      </c>
      <c r="Y10" s="42">
        <v>571</v>
      </c>
      <c r="Z10" s="43"/>
      <c r="AA10" s="44">
        <f t="shared" ref="AA10:AA15" si="0">SUM(B10:Z10)</f>
        <v>14072</v>
      </c>
    </row>
    <row r="11" spans="1:27" ht="24.95" customHeight="1" x14ac:dyDescent="0.2">
      <c r="A11" s="45" t="s">
        <v>7</v>
      </c>
      <c r="B11" s="46">
        <v>259</v>
      </c>
      <c r="C11" s="47">
        <v>254</v>
      </c>
      <c r="D11" s="47">
        <v>226</v>
      </c>
      <c r="E11" s="47">
        <v>226</v>
      </c>
      <c r="F11" s="47">
        <v>226</v>
      </c>
      <c r="G11" s="47">
        <v>259</v>
      </c>
      <c r="H11" s="47">
        <v>269.64999999999998</v>
      </c>
      <c r="I11" s="47">
        <v>264.64999999999998</v>
      </c>
      <c r="J11" s="47">
        <v>264.64999999999998</v>
      </c>
      <c r="K11" s="47">
        <v>264.64999999999998</v>
      </c>
      <c r="L11" s="47">
        <v>264.64999999999998</v>
      </c>
      <c r="M11" s="47">
        <v>252.65</v>
      </c>
      <c r="N11" s="47">
        <v>252.65</v>
      </c>
      <c r="O11" s="47">
        <v>219.65</v>
      </c>
      <c r="P11" s="47">
        <v>219.65</v>
      </c>
      <c r="Q11" s="47">
        <v>252.65</v>
      </c>
      <c r="R11" s="47">
        <v>252.65</v>
      </c>
      <c r="S11" s="47">
        <v>269.64999999999998</v>
      </c>
      <c r="T11" s="47">
        <v>281.5</v>
      </c>
      <c r="U11" s="47">
        <v>281.5</v>
      </c>
      <c r="V11" s="47">
        <v>277.5</v>
      </c>
      <c r="W11" s="47">
        <v>264.64999999999998</v>
      </c>
      <c r="X11" s="47">
        <v>252.65</v>
      </c>
      <c r="Y11" s="47">
        <v>228</v>
      </c>
      <c r="Z11" s="48"/>
      <c r="AA11" s="49">
        <f t="shared" si="0"/>
        <v>6083.5999999999995</v>
      </c>
    </row>
    <row r="12" spans="1:27" ht="24.95" customHeight="1" x14ac:dyDescent="0.2">
      <c r="A12" s="50" t="s">
        <v>8</v>
      </c>
      <c r="B12" s="51">
        <v>3170.49</v>
      </c>
      <c r="C12" s="52">
        <v>2805.9140000000002</v>
      </c>
      <c r="D12" s="52">
        <v>2616.2330000000002</v>
      </c>
      <c r="E12" s="52">
        <v>2599.9939999999997</v>
      </c>
      <c r="F12" s="52">
        <v>3011.431</v>
      </c>
      <c r="G12" s="52">
        <v>3643.6329999999998</v>
      </c>
      <c r="H12" s="52">
        <v>4016.1289999999999</v>
      </c>
      <c r="I12" s="52">
        <v>4281.9079999999994</v>
      </c>
      <c r="J12" s="52">
        <v>4244.4709999999995</v>
      </c>
      <c r="K12" s="52">
        <v>4190.3410000000003</v>
      </c>
      <c r="L12" s="52">
        <v>3815.2550000000001</v>
      </c>
      <c r="M12" s="52">
        <v>3537.6019999999999</v>
      </c>
      <c r="N12" s="52">
        <v>3473.8289999999997</v>
      </c>
      <c r="O12" s="52">
        <v>3379.1809999999996</v>
      </c>
      <c r="P12" s="52">
        <v>3626.0390000000002</v>
      </c>
      <c r="Q12" s="52">
        <v>4067.2089999999998</v>
      </c>
      <c r="R12" s="52">
        <v>4222.8909999999996</v>
      </c>
      <c r="S12" s="52">
        <v>4381.7359999999999</v>
      </c>
      <c r="T12" s="52">
        <v>4431.8980000000001</v>
      </c>
      <c r="U12" s="52">
        <v>4430</v>
      </c>
      <c r="V12" s="52">
        <v>4390.777</v>
      </c>
      <c r="W12" s="52">
        <v>4339.8960000000006</v>
      </c>
      <c r="X12" s="52">
        <v>4314.259</v>
      </c>
      <c r="Y12" s="52">
        <v>4163.1589999999997</v>
      </c>
      <c r="Z12" s="53"/>
      <c r="AA12" s="54">
        <f t="shared" si="0"/>
        <v>91154.274999999994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426</v>
      </c>
      <c r="I13" s="52">
        <v>606</v>
      </c>
      <c r="J13" s="52">
        <v>528</v>
      </c>
      <c r="K13" s="52">
        <v>162</v>
      </c>
      <c r="L13" s="52">
        <v>158</v>
      </c>
      <c r="M13" s="52">
        <v>156</v>
      </c>
      <c r="N13" s="52">
        <v>118</v>
      </c>
      <c r="O13" s="52">
        <v>106</v>
      </c>
      <c r="P13" s="52">
        <v>106</v>
      </c>
      <c r="Q13" s="52">
        <v>140</v>
      </c>
      <c r="R13" s="52">
        <v>376</v>
      </c>
      <c r="S13" s="52">
        <v>717</v>
      </c>
      <c r="T13" s="52">
        <v>1234.3240000000001</v>
      </c>
      <c r="U13" s="52">
        <v>1429</v>
      </c>
      <c r="V13" s="52">
        <v>599.12099999999998</v>
      </c>
      <c r="W13" s="52">
        <v>126</v>
      </c>
      <c r="X13" s="52">
        <v>76</v>
      </c>
      <c r="Y13" s="52"/>
      <c r="Z13" s="53"/>
      <c r="AA13" s="54">
        <f t="shared" si="0"/>
        <v>7089.4450000000006</v>
      </c>
    </row>
    <row r="14" spans="1:27" ht="24.95" customHeight="1" x14ac:dyDescent="0.2">
      <c r="A14" s="55" t="s">
        <v>10</v>
      </c>
      <c r="B14" s="56">
        <v>1862.0139999999999</v>
      </c>
      <c r="C14" s="57">
        <v>1949.1320000000001</v>
      </c>
      <c r="D14" s="57">
        <v>2038.1540000000002</v>
      </c>
      <c r="E14" s="57">
        <v>2131.165</v>
      </c>
      <c r="F14" s="57">
        <v>2214.2800000000007</v>
      </c>
      <c r="G14" s="57">
        <v>2312.9840000000008</v>
      </c>
      <c r="H14" s="57">
        <v>2453.3059999999996</v>
      </c>
      <c r="I14" s="57">
        <v>2754.6729999999998</v>
      </c>
      <c r="J14" s="57">
        <v>3135.3020000000006</v>
      </c>
      <c r="K14" s="57">
        <v>3492.3359999999993</v>
      </c>
      <c r="L14" s="57">
        <v>3737.1639999999998</v>
      </c>
      <c r="M14" s="57">
        <v>3845.1239999999998</v>
      </c>
      <c r="N14" s="57">
        <v>3854.7999999999997</v>
      </c>
      <c r="O14" s="57">
        <v>3676.3879999999981</v>
      </c>
      <c r="P14" s="57">
        <v>3362.7039999999993</v>
      </c>
      <c r="Q14" s="57">
        <v>2894.0390000000002</v>
      </c>
      <c r="R14" s="57">
        <v>2327.83</v>
      </c>
      <c r="S14" s="57">
        <v>2008.028</v>
      </c>
      <c r="T14" s="57">
        <v>1925.4480000000001</v>
      </c>
      <c r="U14" s="57">
        <v>1843.3139999999999</v>
      </c>
      <c r="V14" s="57">
        <v>1725.2560000000001</v>
      </c>
      <c r="W14" s="57">
        <v>1574.1379999999999</v>
      </c>
      <c r="X14" s="57">
        <v>1434.329</v>
      </c>
      <c r="Y14" s="57">
        <v>1355.896</v>
      </c>
      <c r="Z14" s="58"/>
      <c r="AA14" s="59">
        <f t="shared" si="0"/>
        <v>59907.803999999989</v>
      </c>
    </row>
    <row r="15" spans="1:27" ht="24.95" customHeight="1" x14ac:dyDescent="0.2">
      <c r="A15" s="55" t="s">
        <v>11</v>
      </c>
      <c r="B15" s="56">
        <v>7</v>
      </c>
      <c r="C15" s="57">
        <v>8</v>
      </c>
      <c r="D15" s="57">
        <v>8</v>
      </c>
      <c r="E15" s="57">
        <v>8</v>
      </c>
      <c r="F15" s="57">
        <v>9</v>
      </c>
      <c r="G15" s="57">
        <v>11</v>
      </c>
      <c r="H15" s="57">
        <v>16</v>
      </c>
      <c r="I15" s="57">
        <v>23</v>
      </c>
      <c r="J15" s="57">
        <v>35</v>
      </c>
      <c r="K15" s="57">
        <v>51</v>
      </c>
      <c r="L15" s="57">
        <v>63</v>
      </c>
      <c r="M15" s="57">
        <v>70</v>
      </c>
      <c r="N15" s="57">
        <v>79</v>
      </c>
      <c r="O15" s="57">
        <v>88</v>
      </c>
      <c r="P15" s="57">
        <v>97</v>
      </c>
      <c r="Q15" s="57">
        <v>114</v>
      </c>
      <c r="R15" s="57">
        <v>133</v>
      </c>
      <c r="S15" s="57">
        <v>142</v>
      </c>
      <c r="T15" s="57">
        <v>143</v>
      </c>
      <c r="U15" s="57">
        <v>137</v>
      </c>
      <c r="V15" s="57">
        <v>130</v>
      </c>
      <c r="W15" s="57">
        <v>121</v>
      </c>
      <c r="X15" s="57">
        <v>111</v>
      </c>
      <c r="Y15" s="57">
        <v>100</v>
      </c>
      <c r="Z15" s="58"/>
      <c r="AA15" s="59">
        <f t="shared" si="0"/>
        <v>1704</v>
      </c>
    </row>
    <row r="16" spans="1:27" ht="30" customHeight="1" thickBot="1" x14ac:dyDescent="0.25">
      <c r="A16" s="60" t="s">
        <v>12</v>
      </c>
      <c r="B16" s="61">
        <f>IF(LEN(B$2)&gt;0,SUM(B10:B15),"")</f>
        <v>5839.5039999999999</v>
      </c>
      <c r="C16" s="62">
        <f t="shared" ref="C16:Z16" si="1">IF(LEN(C$2)&gt;0,SUM(C10:C15),"")</f>
        <v>5558.0460000000003</v>
      </c>
      <c r="D16" s="62">
        <f t="shared" si="1"/>
        <v>5429.3870000000006</v>
      </c>
      <c r="E16" s="62">
        <f t="shared" si="1"/>
        <v>5506.1589999999997</v>
      </c>
      <c r="F16" s="62">
        <f t="shared" si="1"/>
        <v>6001.7110000000011</v>
      </c>
      <c r="G16" s="62">
        <f t="shared" si="1"/>
        <v>6823.6170000000002</v>
      </c>
      <c r="H16" s="62">
        <f t="shared" si="1"/>
        <v>7779.0849999999991</v>
      </c>
      <c r="I16" s="62">
        <f t="shared" si="1"/>
        <v>8568.2309999999998</v>
      </c>
      <c r="J16" s="62">
        <f t="shared" si="1"/>
        <v>8845.4229999999989</v>
      </c>
      <c r="K16" s="62">
        <f t="shared" si="1"/>
        <v>8758.3269999999993</v>
      </c>
      <c r="L16" s="62">
        <f t="shared" si="1"/>
        <v>8636.0689999999995</v>
      </c>
      <c r="M16" s="62">
        <f t="shared" si="1"/>
        <v>8424.3760000000002</v>
      </c>
      <c r="N16" s="62">
        <f t="shared" si="1"/>
        <v>8319.2789999999986</v>
      </c>
      <c r="O16" s="62">
        <f t="shared" si="1"/>
        <v>8010.2189999999973</v>
      </c>
      <c r="P16" s="62">
        <f t="shared" si="1"/>
        <v>7994.393</v>
      </c>
      <c r="Q16" s="62">
        <f t="shared" si="1"/>
        <v>8065.8979999999992</v>
      </c>
      <c r="R16" s="62">
        <f t="shared" si="1"/>
        <v>7935.3709999999992</v>
      </c>
      <c r="S16" s="62">
        <f t="shared" si="1"/>
        <v>8156.4139999999998</v>
      </c>
      <c r="T16" s="62">
        <f t="shared" si="1"/>
        <v>8654.17</v>
      </c>
      <c r="U16" s="62">
        <f t="shared" si="1"/>
        <v>8758.8140000000003</v>
      </c>
      <c r="V16" s="62">
        <f t="shared" si="1"/>
        <v>7745.6540000000005</v>
      </c>
      <c r="W16" s="62">
        <f t="shared" si="1"/>
        <v>7023.6840000000002</v>
      </c>
      <c r="X16" s="62">
        <f t="shared" si="1"/>
        <v>6759.2379999999994</v>
      </c>
      <c r="Y16" s="62">
        <f t="shared" si="1"/>
        <v>6418.0549999999994</v>
      </c>
      <c r="Z16" s="63" t="str">
        <f t="shared" si="1"/>
        <v/>
      </c>
      <c r="AA16" s="64">
        <f>SUM(AA10:AA15)</f>
        <v>180011.12400000001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1665.9</v>
      </c>
      <c r="C28" s="72">
        <v>1704.9</v>
      </c>
      <c r="D28" s="72">
        <v>1729.9</v>
      </c>
      <c r="E28" s="72">
        <v>1792.9</v>
      </c>
      <c r="F28" s="72">
        <v>1844.9</v>
      </c>
      <c r="G28" s="72">
        <v>1946.9</v>
      </c>
      <c r="H28" s="72">
        <v>2282.5500000000002</v>
      </c>
      <c r="I28" s="72">
        <v>2776.55</v>
      </c>
      <c r="J28" s="72">
        <v>2976.55</v>
      </c>
      <c r="K28" s="72">
        <v>2904.55</v>
      </c>
      <c r="L28" s="72">
        <v>3083.55</v>
      </c>
      <c r="M28" s="72">
        <v>3104.55</v>
      </c>
      <c r="N28" s="72">
        <v>3095.55</v>
      </c>
      <c r="O28" s="72">
        <v>2988.55</v>
      </c>
      <c r="P28" s="72">
        <v>2796.55</v>
      </c>
      <c r="Q28" s="72">
        <v>2535.5500000000002</v>
      </c>
      <c r="R28" s="72">
        <v>2472.5500000000002</v>
      </c>
      <c r="S28" s="72">
        <v>2648.55</v>
      </c>
      <c r="T28" s="72">
        <v>2662.4</v>
      </c>
      <c r="U28" s="72">
        <v>2466.4</v>
      </c>
      <c r="V28" s="72">
        <v>2284.4</v>
      </c>
      <c r="W28" s="72">
        <v>1853.55</v>
      </c>
      <c r="X28" s="72">
        <v>1599.55</v>
      </c>
      <c r="Y28" s="72">
        <v>1531.9</v>
      </c>
      <c r="Z28" s="73"/>
      <c r="AA28" s="74">
        <f>SUM(B28:Z28)</f>
        <v>56749.200000000019</v>
      </c>
    </row>
    <row r="29" spans="1:27" ht="24.95" customHeight="1" x14ac:dyDescent="0.2">
      <c r="A29" s="75" t="s">
        <v>23</v>
      </c>
      <c r="B29" s="76">
        <v>1582.5039999999999</v>
      </c>
      <c r="C29" s="77">
        <v>1251.046</v>
      </c>
      <c r="D29" s="77">
        <v>1253.4870000000001</v>
      </c>
      <c r="E29" s="77">
        <v>1221.0050000000001</v>
      </c>
      <c r="F29" s="77">
        <v>1664.557</v>
      </c>
      <c r="G29" s="77">
        <v>2134.6170000000002</v>
      </c>
      <c r="H29" s="77">
        <v>2542.4349999999999</v>
      </c>
      <c r="I29" s="77">
        <v>3063.5810000000001</v>
      </c>
      <c r="J29" s="77">
        <v>3107.7730000000001</v>
      </c>
      <c r="K29" s="77">
        <v>3051.6770000000001</v>
      </c>
      <c r="L29" s="77">
        <v>2750.4189999999999</v>
      </c>
      <c r="M29" s="77">
        <v>2462.7260000000001</v>
      </c>
      <c r="N29" s="77">
        <v>2365.6289999999999</v>
      </c>
      <c r="O29" s="77">
        <v>2208.569</v>
      </c>
      <c r="P29" s="77">
        <v>2388.7429999999999</v>
      </c>
      <c r="Q29" s="77">
        <v>2721.248</v>
      </c>
      <c r="R29" s="77">
        <v>2680.721</v>
      </c>
      <c r="S29" s="77">
        <v>2756.7640000000001</v>
      </c>
      <c r="T29" s="77">
        <v>3286.67</v>
      </c>
      <c r="U29" s="77">
        <v>3618.3139999999999</v>
      </c>
      <c r="V29" s="77">
        <v>2737.154</v>
      </c>
      <c r="W29" s="77">
        <v>2472.0340000000001</v>
      </c>
      <c r="X29" s="77">
        <v>2375.5880000000002</v>
      </c>
      <c r="Y29" s="77">
        <v>2232.0549999999998</v>
      </c>
      <c r="Z29" s="78"/>
      <c r="AA29" s="79">
        <f>SUM(B29:Z29)</f>
        <v>57929.316000000006</v>
      </c>
    </row>
    <row r="30" spans="1:27" ht="24.95" customHeight="1" x14ac:dyDescent="0.2">
      <c r="A30" s="82" t="s">
        <v>24</v>
      </c>
      <c r="B30" s="80">
        <v>2853.1</v>
      </c>
      <c r="C30" s="81">
        <v>2853.1</v>
      </c>
      <c r="D30" s="81">
        <v>2698</v>
      </c>
      <c r="E30" s="81">
        <v>2744.2539999999999</v>
      </c>
      <c r="F30" s="81">
        <v>2744.2539999999999</v>
      </c>
      <c r="G30" s="81">
        <v>2993.1</v>
      </c>
      <c r="H30" s="81">
        <v>3168.1</v>
      </c>
      <c r="I30" s="81">
        <v>2993.1</v>
      </c>
      <c r="J30" s="81">
        <v>2993.1</v>
      </c>
      <c r="K30" s="81">
        <v>2993.1</v>
      </c>
      <c r="L30" s="81">
        <v>2993.1</v>
      </c>
      <c r="M30" s="81">
        <v>2993.1</v>
      </c>
      <c r="N30" s="81">
        <v>2993.1</v>
      </c>
      <c r="O30" s="81">
        <v>2993.1</v>
      </c>
      <c r="P30" s="81">
        <v>2993.1</v>
      </c>
      <c r="Q30" s="81">
        <v>2993.1</v>
      </c>
      <c r="R30" s="81">
        <v>3003.1</v>
      </c>
      <c r="S30" s="81">
        <v>3003.1</v>
      </c>
      <c r="T30" s="81">
        <v>3003.1</v>
      </c>
      <c r="U30" s="81">
        <v>3003.1</v>
      </c>
      <c r="V30" s="81">
        <v>3003.1</v>
      </c>
      <c r="W30" s="81">
        <v>3003.1</v>
      </c>
      <c r="X30" s="81">
        <v>3003.1</v>
      </c>
      <c r="Y30" s="81">
        <v>2903.1</v>
      </c>
      <c r="Z30" s="83"/>
      <c r="AA30" s="84">
        <f>SUM(B30:Z30)</f>
        <v>70916.607999999993</v>
      </c>
    </row>
    <row r="31" spans="1:27" ht="30" customHeight="1" thickBot="1" x14ac:dyDescent="0.25">
      <c r="A31" s="60" t="s">
        <v>25</v>
      </c>
      <c r="B31" s="61">
        <f>IF(LEN(B$2)&gt;0,SUM(B28:B30),"")</f>
        <v>6101.5039999999999</v>
      </c>
      <c r="C31" s="62">
        <f t="shared" ref="C31:Z31" si="4">IF(LEN(C$2)&gt;0,SUM(C28:C30),"")</f>
        <v>5809.0460000000003</v>
      </c>
      <c r="D31" s="62">
        <f t="shared" si="4"/>
        <v>5681.3870000000006</v>
      </c>
      <c r="E31" s="62">
        <f t="shared" si="4"/>
        <v>5758.1589999999997</v>
      </c>
      <c r="F31" s="62">
        <f t="shared" si="4"/>
        <v>6253.7110000000002</v>
      </c>
      <c r="G31" s="62">
        <f t="shared" si="4"/>
        <v>7074.6170000000002</v>
      </c>
      <c r="H31" s="62">
        <f t="shared" si="4"/>
        <v>7993.0850000000009</v>
      </c>
      <c r="I31" s="62">
        <f t="shared" si="4"/>
        <v>8833.2309999999998</v>
      </c>
      <c r="J31" s="62">
        <f t="shared" si="4"/>
        <v>9077.4230000000007</v>
      </c>
      <c r="K31" s="62">
        <f t="shared" si="4"/>
        <v>8949.3270000000011</v>
      </c>
      <c r="L31" s="62">
        <f t="shared" si="4"/>
        <v>8827.0689999999995</v>
      </c>
      <c r="M31" s="62">
        <f t="shared" si="4"/>
        <v>8560.3760000000002</v>
      </c>
      <c r="N31" s="62">
        <f t="shared" si="4"/>
        <v>8454.2790000000005</v>
      </c>
      <c r="O31" s="62">
        <f t="shared" si="4"/>
        <v>8190.219000000001</v>
      </c>
      <c r="P31" s="62">
        <f t="shared" si="4"/>
        <v>8178.393</v>
      </c>
      <c r="Q31" s="62">
        <f t="shared" si="4"/>
        <v>8249.898000000001</v>
      </c>
      <c r="R31" s="62">
        <f t="shared" si="4"/>
        <v>8156.371000000001</v>
      </c>
      <c r="S31" s="62">
        <f t="shared" si="4"/>
        <v>8408.4140000000007</v>
      </c>
      <c r="T31" s="62">
        <f t="shared" si="4"/>
        <v>8952.17</v>
      </c>
      <c r="U31" s="62">
        <f t="shared" si="4"/>
        <v>9087.8140000000003</v>
      </c>
      <c r="V31" s="62">
        <f t="shared" si="4"/>
        <v>8024.6540000000005</v>
      </c>
      <c r="W31" s="62">
        <f t="shared" si="4"/>
        <v>7328.6839999999993</v>
      </c>
      <c r="X31" s="62">
        <f t="shared" si="4"/>
        <v>6978.2379999999994</v>
      </c>
      <c r="Y31" s="62">
        <f t="shared" si="4"/>
        <v>6667.0550000000003</v>
      </c>
      <c r="Z31" s="63" t="str">
        <f t="shared" si="4"/>
        <v/>
      </c>
      <c r="AA31" s="64">
        <f>SUM(AA28:AA30)</f>
        <v>185595.12400000001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16</v>
      </c>
      <c r="C34" s="95">
        <v>16</v>
      </c>
      <c r="D34" s="95">
        <v>16</v>
      </c>
      <c r="E34" s="95">
        <v>16</v>
      </c>
      <c r="F34" s="95">
        <v>16</v>
      </c>
      <c r="G34" s="95">
        <v>6</v>
      </c>
      <c r="H34" s="95">
        <v>6</v>
      </c>
      <c r="I34" s="95">
        <v>61</v>
      </c>
      <c r="J34" s="95">
        <v>61</v>
      </c>
      <c r="K34" s="95">
        <v>61</v>
      </c>
      <c r="L34" s="95">
        <v>61</v>
      </c>
      <c r="M34" s="95">
        <v>6</v>
      </c>
      <c r="N34" s="95">
        <v>6</v>
      </c>
      <c r="O34" s="95">
        <v>52</v>
      </c>
      <c r="P34" s="95">
        <v>52</v>
      </c>
      <c r="Q34" s="95">
        <v>52</v>
      </c>
      <c r="R34" s="95">
        <v>61</v>
      </c>
      <c r="S34" s="95">
        <v>61</v>
      </c>
      <c r="T34" s="95">
        <v>61</v>
      </c>
      <c r="U34" s="95">
        <v>101</v>
      </c>
      <c r="V34" s="95">
        <v>101</v>
      </c>
      <c r="W34" s="95">
        <v>101</v>
      </c>
      <c r="X34" s="95">
        <v>6</v>
      </c>
      <c r="Y34" s="95">
        <v>16</v>
      </c>
      <c r="Z34" s="96"/>
      <c r="AA34" s="74">
        <f t="shared" ref="AA34:AA39" si="5">SUM(B34:Z34)</f>
        <v>1012</v>
      </c>
    </row>
    <row r="35" spans="1:27" ht="24.95" customHeight="1" x14ac:dyDescent="0.2">
      <c r="A35" s="97" t="s">
        <v>28</v>
      </c>
      <c r="B35" s="98">
        <v>154</v>
      </c>
      <c r="C35" s="99">
        <v>143</v>
      </c>
      <c r="D35" s="99">
        <v>144</v>
      </c>
      <c r="E35" s="99">
        <v>144</v>
      </c>
      <c r="F35" s="99">
        <v>144</v>
      </c>
      <c r="G35" s="99">
        <v>153</v>
      </c>
      <c r="H35" s="99">
        <v>116</v>
      </c>
      <c r="I35" s="99">
        <v>112</v>
      </c>
      <c r="J35" s="99">
        <v>79</v>
      </c>
      <c r="K35" s="99">
        <v>38</v>
      </c>
      <c r="L35" s="99">
        <v>38</v>
      </c>
      <c r="M35" s="99">
        <v>38</v>
      </c>
      <c r="N35" s="99">
        <v>37</v>
      </c>
      <c r="O35" s="99">
        <v>36</v>
      </c>
      <c r="P35" s="99">
        <v>40</v>
      </c>
      <c r="Q35" s="99">
        <v>40</v>
      </c>
      <c r="R35" s="99">
        <v>68</v>
      </c>
      <c r="S35" s="99">
        <v>99</v>
      </c>
      <c r="T35" s="99">
        <v>145</v>
      </c>
      <c r="U35" s="99">
        <v>136</v>
      </c>
      <c r="V35" s="99">
        <v>86</v>
      </c>
      <c r="W35" s="99">
        <v>112</v>
      </c>
      <c r="X35" s="99">
        <v>121</v>
      </c>
      <c r="Y35" s="99">
        <v>141</v>
      </c>
      <c r="Z35" s="100"/>
      <c r="AA35" s="79">
        <f t="shared" si="5"/>
        <v>2364</v>
      </c>
    </row>
    <row r="36" spans="1:27" ht="24.95" customHeight="1" x14ac:dyDescent="0.2">
      <c r="A36" s="97" t="s">
        <v>29</v>
      </c>
      <c r="B36" s="98">
        <v>365.3</v>
      </c>
      <c r="C36" s="99">
        <v>517</v>
      </c>
      <c r="D36" s="99">
        <v>567.9</v>
      </c>
      <c r="E36" s="99">
        <v>440.1</v>
      </c>
      <c r="F36" s="99">
        <v>67</v>
      </c>
      <c r="G36" s="99">
        <v>42</v>
      </c>
      <c r="H36" s="99">
        <v>42</v>
      </c>
      <c r="I36" s="99">
        <v>42</v>
      </c>
      <c r="J36" s="99">
        <v>42</v>
      </c>
      <c r="K36" s="99">
        <v>42</v>
      </c>
      <c r="L36" s="99">
        <v>42</v>
      </c>
      <c r="M36" s="99">
        <v>42</v>
      </c>
      <c r="N36" s="99">
        <v>42</v>
      </c>
      <c r="O36" s="99">
        <v>42</v>
      </c>
      <c r="P36" s="99">
        <v>42</v>
      </c>
      <c r="Q36" s="99">
        <v>42</v>
      </c>
      <c r="R36" s="99">
        <v>42</v>
      </c>
      <c r="S36" s="99">
        <v>42</v>
      </c>
      <c r="T36" s="99">
        <v>142.30000000000001</v>
      </c>
      <c r="U36" s="99">
        <v>219.5</v>
      </c>
      <c r="V36" s="99">
        <v>669</v>
      </c>
      <c r="W36" s="99">
        <v>224.8</v>
      </c>
      <c r="X36" s="99">
        <v>650</v>
      </c>
      <c r="Y36" s="99">
        <v>391.7</v>
      </c>
      <c r="Z36" s="100"/>
      <c r="AA36" s="79">
        <f t="shared" si="5"/>
        <v>4800.5999999999995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7.3</v>
      </c>
      <c r="K38" s="99">
        <v>336.1</v>
      </c>
      <c r="L38" s="99">
        <v>457.6</v>
      </c>
      <c r="M38" s="99">
        <v>500</v>
      </c>
      <c r="N38" s="99">
        <v>500</v>
      </c>
      <c r="O38" s="99">
        <v>500</v>
      </c>
      <c r="P38" s="99">
        <v>500</v>
      </c>
      <c r="Q38" s="99">
        <v>377.5</v>
      </c>
      <c r="R38" s="99">
        <v>232.3</v>
      </c>
      <c r="S38" s="99">
        <v>243.8</v>
      </c>
      <c r="T38" s="99"/>
      <c r="U38" s="99"/>
      <c r="V38" s="99"/>
      <c r="W38" s="99">
        <v>159.69999999999999</v>
      </c>
      <c r="X38" s="99"/>
      <c r="Y38" s="99"/>
      <c r="Z38" s="100"/>
      <c r="AA38" s="79">
        <f t="shared" si="5"/>
        <v>3814.3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585.29999999999995</v>
      </c>
      <c r="C39" s="88">
        <f t="shared" si="6"/>
        <v>726</v>
      </c>
      <c r="D39" s="88">
        <f t="shared" si="6"/>
        <v>777.9</v>
      </c>
      <c r="E39" s="88">
        <f t="shared" si="6"/>
        <v>650.1</v>
      </c>
      <c r="F39" s="88">
        <f t="shared" si="6"/>
        <v>277</v>
      </c>
      <c r="G39" s="88">
        <f t="shared" si="6"/>
        <v>251</v>
      </c>
      <c r="H39" s="88">
        <f t="shared" si="6"/>
        <v>214</v>
      </c>
      <c r="I39" s="88">
        <f t="shared" si="6"/>
        <v>265</v>
      </c>
      <c r="J39" s="88">
        <f t="shared" si="6"/>
        <v>239.3</v>
      </c>
      <c r="K39" s="88">
        <f t="shared" si="6"/>
        <v>527.1</v>
      </c>
      <c r="L39" s="88">
        <f t="shared" si="6"/>
        <v>648.6</v>
      </c>
      <c r="M39" s="88">
        <f t="shared" si="6"/>
        <v>636</v>
      </c>
      <c r="N39" s="88">
        <f t="shared" si="6"/>
        <v>635</v>
      </c>
      <c r="O39" s="88">
        <f t="shared" si="6"/>
        <v>680</v>
      </c>
      <c r="P39" s="88">
        <f t="shared" si="6"/>
        <v>684</v>
      </c>
      <c r="Q39" s="88">
        <f t="shared" si="6"/>
        <v>561.5</v>
      </c>
      <c r="R39" s="88">
        <f t="shared" si="6"/>
        <v>453.3</v>
      </c>
      <c r="S39" s="88">
        <f t="shared" si="6"/>
        <v>495.8</v>
      </c>
      <c r="T39" s="88">
        <f t="shared" si="6"/>
        <v>398.3</v>
      </c>
      <c r="U39" s="88">
        <f t="shared" si="6"/>
        <v>506.5</v>
      </c>
      <c r="V39" s="88">
        <f t="shared" si="6"/>
        <v>906</v>
      </c>
      <c r="W39" s="88">
        <f t="shared" si="6"/>
        <v>647.5</v>
      </c>
      <c r="X39" s="88">
        <f t="shared" si="6"/>
        <v>827</v>
      </c>
      <c r="Y39" s="88">
        <f t="shared" si="6"/>
        <v>598.70000000000005</v>
      </c>
      <c r="Z39" s="89" t="str">
        <f t="shared" si="6"/>
        <v/>
      </c>
      <c r="AA39" s="90">
        <f t="shared" si="5"/>
        <v>13190.899999999998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323.3</v>
      </c>
      <c r="C44" s="99">
        <v>475</v>
      </c>
      <c r="D44" s="99">
        <v>525.9</v>
      </c>
      <c r="E44" s="99">
        <v>398.1</v>
      </c>
      <c r="F44" s="99">
        <v>25</v>
      </c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100.3</v>
      </c>
      <c r="U44" s="99">
        <v>177.5</v>
      </c>
      <c r="V44" s="99">
        <v>627</v>
      </c>
      <c r="W44" s="99">
        <v>182.8</v>
      </c>
      <c r="X44" s="99">
        <v>608</v>
      </c>
      <c r="Y44" s="99">
        <v>349.7</v>
      </c>
      <c r="Z44" s="100"/>
      <c r="AA44" s="79">
        <f t="shared" si="7"/>
        <v>3792.5999999999995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7.3</v>
      </c>
      <c r="K46" s="99">
        <v>336.1</v>
      </c>
      <c r="L46" s="99">
        <v>457.6</v>
      </c>
      <c r="M46" s="99">
        <v>500</v>
      </c>
      <c r="N46" s="99">
        <v>500</v>
      </c>
      <c r="O46" s="99">
        <v>500</v>
      </c>
      <c r="P46" s="99">
        <v>500</v>
      </c>
      <c r="Q46" s="99">
        <v>377.5</v>
      </c>
      <c r="R46" s="99">
        <v>232.3</v>
      </c>
      <c r="S46" s="99">
        <v>243.8</v>
      </c>
      <c r="T46" s="99"/>
      <c r="U46" s="99"/>
      <c r="V46" s="99"/>
      <c r="W46" s="99">
        <v>159.69999999999999</v>
      </c>
      <c r="X46" s="99"/>
      <c r="Y46" s="99"/>
      <c r="Z46" s="100"/>
      <c r="AA46" s="79">
        <f t="shared" si="7"/>
        <v>3814.3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323.3</v>
      </c>
      <c r="C48" s="88">
        <f t="shared" ref="C48:Z48" si="8">IF(LEN(C$2)&gt;0,SUM(C42:C47),"")</f>
        <v>475</v>
      </c>
      <c r="D48" s="88">
        <f t="shared" si="8"/>
        <v>525.9</v>
      </c>
      <c r="E48" s="88">
        <f t="shared" si="8"/>
        <v>398.1</v>
      </c>
      <c r="F48" s="88">
        <f t="shared" si="8"/>
        <v>25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7.3</v>
      </c>
      <c r="K48" s="88">
        <f t="shared" si="8"/>
        <v>336.1</v>
      </c>
      <c r="L48" s="88">
        <f t="shared" si="8"/>
        <v>457.6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377.5</v>
      </c>
      <c r="R48" s="88">
        <f t="shared" si="8"/>
        <v>232.3</v>
      </c>
      <c r="S48" s="88">
        <f t="shared" si="8"/>
        <v>243.8</v>
      </c>
      <c r="T48" s="88">
        <f t="shared" si="8"/>
        <v>100.3</v>
      </c>
      <c r="U48" s="88">
        <f t="shared" si="8"/>
        <v>177.5</v>
      </c>
      <c r="V48" s="88">
        <f t="shared" si="8"/>
        <v>627</v>
      </c>
      <c r="W48" s="88">
        <f t="shared" si="8"/>
        <v>342.5</v>
      </c>
      <c r="X48" s="88">
        <f t="shared" si="8"/>
        <v>608</v>
      </c>
      <c r="Y48" s="88">
        <f t="shared" si="8"/>
        <v>349.7</v>
      </c>
      <c r="Z48" s="89" t="str">
        <f t="shared" si="8"/>
        <v/>
      </c>
      <c r="AA48" s="90">
        <f t="shared" si="7"/>
        <v>7606.9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6424.8040000000001</v>
      </c>
      <c r="C51" s="88">
        <f t="shared" si="10"/>
        <v>6284.0460000000003</v>
      </c>
      <c r="D51" s="88">
        <f t="shared" si="10"/>
        <v>6207.2870000000003</v>
      </c>
      <c r="E51" s="88">
        <f t="shared" si="10"/>
        <v>6156.259</v>
      </c>
      <c r="F51" s="88">
        <f t="shared" si="10"/>
        <v>6278.7110000000011</v>
      </c>
      <c r="G51" s="88">
        <f t="shared" si="10"/>
        <v>7074.6170000000002</v>
      </c>
      <c r="H51" s="88">
        <f t="shared" si="10"/>
        <v>7993.0849999999991</v>
      </c>
      <c r="I51" s="88">
        <f t="shared" si="10"/>
        <v>8833.2309999999998</v>
      </c>
      <c r="J51" s="88">
        <f t="shared" si="10"/>
        <v>9084.7229999999981</v>
      </c>
      <c r="K51" s="88">
        <f t="shared" si="10"/>
        <v>9285.4269999999997</v>
      </c>
      <c r="L51" s="88">
        <f t="shared" si="10"/>
        <v>9284.6689999999999</v>
      </c>
      <c r="M51" s="88">
        <f t="shared" si="10"/>
        <v>9060.3760000000002</v>
      </c>
      <c r="N51" s="88">
        <f t="shared" si="10"/>
        <v>8954.2789999999986</v>
      </c>
      <c r="O51" s="88">
        <f t="shared" si="10"/>
        <v>8690.2189999999973</v>
      </c>
      <c r="P51" s="88">
        <f t="shared" si="10"/>
        <v>8678.393</v>
      </c>
      <c r="Q51" s="88">
        <f t="shared" si="10"/>
        <v>8627.3979999999992</v>
      </c>
      <c r="R51" s="88">
        <f t="shared" si="10"/>
        <v>8388.6709999999985</v>
      </c>
      <c r="S51" s="88">
        <f t="shared" si="10"/>
        <v>8652.2139999999999</v>
      </c>
      <c r="T51" s="88">
        <f t="shared" si="10"/>
        <v>9052.4699999999993</v>
      </c>
      <c r="U51" s="88">
        <f t="shared" si="10"/>
        <v>9265.3140000000003</v>
      </c>
      <c r="V51" s="88">
        <f t="shared" si="10"/>
        <v>8651.6540000000005</v>
      </c>
      <c r="W51" s="88">
        <f t="shared" si="10"/>
        <v>7671.1840000000002</v>
      </c>
      <c r="X51" s="88">
        <f t="shared" si="10"/>
        <v>7586.2379999999994</v>
      </c>
      <c r="Y51" s="88">
        <f t="shared" si="10"/>
        <v>7016.7549999999992</v>
      </c>
      <c r="Z51" s="89" t="str">
        <f t="shared" si="10"/>
        <v/>
      </c>
      <c r="AA51" s="105">
        <f>SUM(B51:Z51)</f>
        <v>193202.02400000003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6424.8020000000006</v>
      </c>
      <c r="C4" s="18">
        <v>6284.0459999999994</v>
      </c>
      <c r="D4" s="18">
        <v>6207.2870000000012</v>
      </c>
      <c r="E4" s="18">
        <v>6156.2590000000027</v>
      </c>
      <c r="F4" s="18">
        <v>6278.7110000000002</v>
      </c>
      <c r="G4" s="18">
        <v>7074.6170000000002</v>
      </c>
      <c r="H4" s="18">
        <v>7993.0600000000013</v>
      </c>
      <c r="I4" s="18">
        <v>8833.219000000001</v>
      </c>
      <c r="J4" s="18">
        <v>9084.7360000000008</v>
      </c>
      <c r="K4" s="18">
        <v>9285.4310000000005</v>
      </c>
      <c r="L4" s="18">
        <v>9284.643</v>
      </c>
      <c r="M4" s="18">
        <v>9060.3759999999984</v>
      </c>
      <c r="N4" s="18">
        <v>8954.2790000000059</v>
      </c>
      <c r="O4" s="18">
        <v>8690.2190000000028</v>
      </c>
      <c r="P4" s="18">
        <v>8678.3930000000055</v>
      </c>
      <c r="Q4" s="18">
        <v>8627.4019999999964</v>
      </c>
      <c r="R4" s="18">
        <v>8388.6490000000013</v>
      </c>
      <c r="S4" s="18">
        <v>8652.1869999999981</v>
      </c>
      <c r="T4" s="18">
        <v>9052.4130000000005</v>
      </c>
      <c r="U4" s="18">
        <v>9265.3100000000013</v>
      </c>
      <c r="V4" s="18">
        <v>8651.6690000000017</v>
      </c>
      <c r="W4" s="18">
        <v>7671.1550000000007</v>
      </c>
      <c r="X4" s="18">
        <v>7586.1969999999992</v>
      </c>
      <c r="Y4" s="18">
        <v>7016.7550000000001</v>
      </c>
      <c r="Z4" s="19"/>
      <c r="AA4" s="20">
        <f>SUM(B4:Z4)</f>
        <v>193201.815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209.56</v>
      </c>
      <c r="C7" s="28">
        <v>199.7</v>
      </c>
      <c r="D7" s="28">
        <v>199.7</v>
      </c>
      <c r="E7" s="28">
        <v>195.1</v>
      </c>
      <c r="F7" s="28">
        <v>204.68</v>
      </c>
      <c r="G7" s="28">
        <v>236.42</v>
      </c>
      <c r="H7" s="28">
        <v>277.45</v>
      </c>
      <c r="I7" s="28">
        <v>309.54000000000002</v>
      </c>
      <c r="J7" s="28">
        <v>287.63</v>
      </c>
      <c r="K7" s="28">
        <v>248.38</v>
      </c>
      <c r="L7" s="28">
        <v>223</v>
      </c>
      <c r="M7" s="28">
        <v>206.25</v>
      </c>
      <c r="N7" s="28">
        <v>206.25</v>
      </c>
      <c r="O7" s="28">
        <v>202.04</v>
      </c>
      <c r="P7" s="28">
        <v>212.96</v>
      </c>
      <c r="Q7" s="28">
        <v>236.42</v>
      </c>
      <c r="R7" s="28">
        <v>265</v>
      </c>
      <c r="S7" s="28">
        <v>316.56</v>
      </c>
      <c r="T7" s="28">
        <v>384.83</v>
      </c>
      <c r="U7" s="28">
        <v>385</v>
      </c>
      <c r="V7" s="28">
        <v>322.82</v>
      </c>
      <c r="W7" s="28">
        <v>287.06</v>
      </c>
      <c r="X7" s="28">
        <v>265.77999999999997</v>
      </c>
      <c r="Y7" s="28">
        <v>236.42</v>
      </c>
      <c r="Z7" s="29"/>
      <c r="AA7" s="30">
        <f>IF(SUM(B7:Z7)&lt;&gt;0,AVERAGEIF(B7:Z7,"&lt;&gt;"""),"")</f>
        <v>254.93958333333333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878.61</v>
      </c>
      <c r="C19" s="72">
        <v>896.79300000000001</v>
      </c>
      <c r="D19" s="72">
        <v>894.48399999999992</v>
      </c>
      <c r="E19" s="72">
        <v>886.72</v>
      </c>
      <c r="F19" s="72">
        <v>874.67600000000004</v>
      </c>
      <c r="G19" s="72">
        <v>870.56600000000003</v>
      </c>
      <c r="H19" s="72">
        <v>880.66399999999999</v>
      </c>
      <c r="I19" s="72">
        <v>883.08799999999997</v>
      </c>
      <c r="J19" s="72">
        <v>842.77300000000002</v>
      </c>
      <c r="K19" s="72">
        <v>839.69999999999993</v>
      </c>
      <c r="L19" s="72">
        <v>765.93299999999999</v>
      </c>
      <c r="M19" s="72">
        <v>728.89700000000005</v>
      </c>
      <c r="N19" s="72">
        <v>716.88700000000006</v>
      </c>
      <c r="O19" s="72">
        <v>705.84299999999996</v>
      </c>
      <c r="P19" s="72">
        <v>706.66799999999989</v>
      </c>
      <c r="Q19" s="72">
        <v>722.37400000000002</v>
      </c>
      <c r="R19" s="72">
        <v>741.55</v>
      </c>
      <c r="S19" s="72">
        <v>747.36300000000006</v>
      </c>
      <c r="T19" s="72">
        <v>759.42100000000005</v>
      </c>
      <c r="U19" s="72">
        <v>757.37</v>
      </c>
      <c r="V19" s="72">
        <v>732.81200000000001</v>
      </c>
      <c r="W19" s="72">
        <v>711.71100000000001</v>
      </c>
      <c r="X19" s="72">
        <v>847.51599999999996</v>
      </c>
      <c r="Y19" s="72">
        <v>855.63099999999997</v>
      </c>
      <c r="Z19" s="73"/>
      <c r="AA19" s="74">
        <f t="shared" ref="AA19:AA24" si="2">SUM(B19:Z19)</f>
        <v>19248.050000000003</v>
      </c>
    </row>
    <row r="20" spans="1:27" ht="24.95" customHeight="1" x14ac:dyDescent="0.2">
      <c r="A20" s="75" t="s">
        <v>15</v>
      </c>
      <c r="B20" s="76">
        <v>1019.6660000000002</v>
      </c>
      <c r="C20" s="77">
        <v>1013.893</v>
      </c>
      <c r="D20" s="77">
        <v>1009.921</v>
      </c>
      <c r="E20" s="77">
        <v>1020.8829999999999</v>
      </c>
      <c r="F20" s="77">
        <v>1059.114</v>
      </c>
      <c r="G20" s="77">
        <v>1188.2390000000003</v>
      </c>
      <c r="H20" s="77">
        <v>1381.2929999999999</v>
      </c>
      <c r="I20" s="77">
        <v>1543.579</v>
      </c>
      <c r="J20" s="77">
        <v>1628.3659999999998</v>
      </c>
      <c r="K20" s="77">
        <v>1630.713</v>
      </c>
      <c r="L20" s="77">
        <v>1637.3409999999999</v>
      </c>
      <c r="M20" s="77">
        <v>1630.3030000000001</v>
      </c>
      <c r="N20" s="77">
        <v>1613.6459999999997</v>
      </c>
      <c r="O20" s="77">
        <v>1549.6320000000001</v>
      </c>
      <c r="P20" s="77">
        <v>1469.6049999999998</v>
      </c>
      <c r="Q20" s="77">
        <v>1396.431</v>
      </c>
      <c r="R20" s="77">
        <v>1327.7820000000002</v>
      </c>
      <c r="S20" s="77">
        <v>1317.0010000000002</v>
      </c>
      <c r="T20" s="77">
        <v>1317.7930000000001</v>
      </c>
      <c r="U20" s="77">
        <v>1283.482</v>
      </c>
      <c r="V20" s="77">
        <v>1199.4739999999999</v>
      </c>
      <c r="W20" s="77">
        <v>1117.8270000000002</v>
      </c>
      <c r="X20" s="77">
        <v>1077.1109999999999</v>
      </c>
      <c r="Y20" s="77">
        <v>1052.329</v>
      </c>
      <c r="Z20" s="78"/>
      <c r="AA20" s="79">
        <f t="shared" si="2"/>
        <v>31485.424000000006</v>
      </c>
    </row>
    <row r="21" spans="1:27" ht="24.95" customHeight="1" x14ac:dyDescent="0.2">
      <c r="A21" s="75" t="s">
        <v>16</v>
      </c>
      <c r="B21" s="80">
        <v>2992.4449999999997</v>
      </c>
      <c r="C21" s="81">
        <v>2897.86</v>
      </c>
      <c r="D21" s="81">
        <v>2806.8820000000005</v>
      </c>
      <c r="E21" s="81">
        <v>2753.261</v>
      </c>
      <c r="F21" s="81">
        <v>2852.9209999999998</v>
      </c>
      <c r="G21" s="81">
        <v>3233.4119999999998</v>
      </c>
      <c r="H21" s="81">
        <v>3868.3030000000003</v>
      </c>
      <c r="I21" s="81">
        <v>4357.2519999999995</v>
      </c>
      <c r="J21" s="81">
        <v>4804.2969999999987</v>
      </c>
      <c r="K21" s="81">
        <v>4915.0180000000009</v>
      </c>
      <c r="L21" s="81">
        <v>5015.8689999999988</v>
      </c>
      <c r="M21" s="81">
        <v>5072.7759999999998</v>
      </c>
      <c r="N21" s="81">
        <v>4992.6459999999988</v>
      </c>
      <c r="O21" s="81">
        <v>4764.9440000000004</v>
      </c>
      <c r="P21" s="81">
        <v>4797.32</v>
      </c>
      <c r="Q21" s="81">
        <v>4759.2970000000005</v>
      </c>
      <c r="R21" s="81">
        <v>4760.5169999999998</v>
      </c>
      <c r="S21" s="81">
        <v>5250.723</v>
      </c>
      <c r="T21" s="81">
        <v>5632.4990000000007</v>
      </c>
      <c r="U21" s="81">
        <v>5591.7579999999989</v>
      </c>
      <c r="V21" s="81">
        <v>5265.2829999999994</v>
      </c>
      <c r="W21" s="81">
        <v>4731.1170000000002</v>
      </c>
      <c r="X21" s="81">
        <v>4171.37</v>
      </c>
      <c r="Y21" s="81">
        <v>3596.7950000000001</v>
      </c>
      <c r="Z21" s="78"/>
      <c r="AA21" s="79">
        <f t="shared" si="2"/>
        <v>103884.56499999999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10.395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10.395</v>
      </c>
    </row>
    <row r="23" spans="1:27" ht="24.95" customHeight="1" x14ac:dyDescent="0.2">
      <c r="A23" s="85" t="s">
        <v>18</v>
      </c>
      <c r="B23" s="77">
        <v>153.5</v>
      </c>
      <c r="C23" s="77">
        <v>174.5</v>
      </c>
      <c r="D23" s="77">
        <v>147</v>
      </c>
      <c r="E23" s="77">
        <v>137</v>
      </c>
      <c r="F23" s="77">
        <v>133</v>
      </c>
      <c r="G23" s="77">
        <v>143.5</v>
      </c>
      <c r="H23" s="77">
        <v>189</v>
      </c>
      <c r="I23" s="77">
        <v>213</v>
      </c>
      <c r="J23" s="77">
        <v>201.5</v>
      </c>
      <c r="K23" s="77">
        <v>214</v>
      </c>
      <c r="L23" s="77">
        <v>146.5</v>
      </c>
      <c r="M23" s="77">
        <v>146.5</v>
      </c>
      <c r="N23" s="77">
        <v>137</v>
      </c>
      <c r="O23" s="77">
        <v>128</v>
      </c>
      <c r="P23" s="77">
        <v>182</v>
      </c>
      <c r="Q23" s="77">
        <v>201</v>
      </c>
      <c r="R23" s="77">
        <v>189</v>
      </c>
      <c r="S23" s="77">
        <v>173</v>
      </c>
      <c r="T23" s="77">
        <v>177.5</v>
      </c>
      <c r="U23" s="77">
        <v>179</v>
      </c>
      <c r="V23" s="77">
        <v>172</v>
      </c>
      <c r="W23" s="77">
        <v>160.5</v>
      </c>
      <c r="X23" s="77">
        <v>155</v>
      </c>
      <c r="Y23" s="77">
        <v>169</v>
      </c>
      <c r="Z23" s="77"/>
      <c r="AA23" s="79">
        <f t="shared" si="2"/>
        <v>4022</v>
      </c>
    </row>
    <row r="24" spans="1:27" ht="24.95" customHeight="1" x14ac:dyDescent="0.2">
      <c r="A24" s="85" t="s">
        <v>19</v>
      </c>
      <c r="B24" s="77">
        <v>275.99999999999994</v>
      </c>
      <c r="C24" s="77">
        <v>262</v>
      </c>
      <c r="D24" s="77">
        <v>254.99999999999997</v>
      </c>
      <c r="E24" s="77">
        <v>252.99999999999997</v>
      </c>
      <c r="F24" s="77">
        <v>261</v>
      </c>
      <c r="G24" s="77">
        <v>291</v>
      </c>
      <c r="H24" s="77">
        <v>342.99999999999994</v>
      </c>
      <c r="I24" s="77">
        <v>382</v>
      </c>
      <c r="J24" s="77">
        <v>406</v>
      </c>
      <c r="K24" s="77">
        <v>407</v>
      </c>
      <c r="L24" s="77">
        <v>408</v>
      </c>
      <c r="M24" s="77">
        <v>403</v>
      </c>
      <c r="N24" s="77">
        <v>409.99999999999994</v>
      </c>
      <c r="O24" s="77">
        <v>413</v>
      </c>
      <c r="P24" s="77">
        <v>409</v>
      </c>
      <c r="Q24" s="77">
        <v>417.00000000000006</v>
      </c>
      <c r="R24" s="77">
        <v>429.00000000000006</v>
      </c>
      <c r="S24" s="77">
        <v>456</v>
      </c>
      <c r="T24" s="77">
        <v>475.00000000000006</v>
      </c>
      <c r="U24" s="77">
        <v>471</v>
      </c>
      <c r="V24" s="77">
        <v>442</v>
      </c>
      <c r="W24" s="77">
        <v>413</v>
      </c>
      <c r="X24" s="77">
        <v>369</v>
      </c>
      <c r="Y24" s="77">
        <v>328</v>
      </c>
      <c r="Z24" s="77"/>
      <c r="AA24" s="79">
        <f t="shared" si="2"/>
        <v>8979</v>
      </c>
    </row>
    <row r="25" spans="1:27" ht="30" customHeight="1" thickBot="1" x14ac:dyDescent="0.25">
      <c r="A25" s="86" t="s">
        <v>20</v>
      </c>
      <c r="B25" s="87">
        <f t="shared" ref="B25:AA25" si="3">SUM(B19:B24)</f>
        <v>5320.2209999999995</v>
      </c>
      <c r="C25" s="88">
        <f t="shared" si="3"/>
        <v>5245.0460000000003</v>
      </c>
      <c r="D25" s="88">
        <f t="shared" si="3"/>
        <v>5113.2870000000003</v>
      </c>
      <c r="E25" s="88">
        <f t="shared" si="3"/>
        <v>5061.259</v>
      </c>
      <c r="F25" s="88">
        <f t="shared" si="3"/>
        <v>5180.7109999999993</v>
      </c>
      <c r="G25" s="88">
        <f t="shared" si="3"/>
        <v>5726.7170000000006</v>
      </c>
      <c r="H25" s="88">
        <f t="shared" si="3"/>
        <v>6662.26</v>
      </c>
      <c r="I25" s="88">
        <f t="shared" si="3"/>
        <v>7378.9189999999999</v>
      </c>
      <c r="J25" s="88">
        <f t="shared" si="3"/>
        <v>7882.9359999999979</v>
      </c>
      <c r="K25" s="88">
        <f t="shared" si="3"/>
        <v>8006.4310000000005</v>
      </c>
      <c r="L25" s="88">
        <f t="shared" si="3"/>
        <v>7973.6429999999982</v>
      </c>
      <c r="M25" s="88">
        <f t="shared" si="3"/>
        <v>7981.4760000000006</v>
      </c>
      <c r="N25" s="88">
        <f t="shared" si="3"/>
        <v>7870.1789999999983</v>
      </c>
      <c r="O25" s="88">
        <f t="shared" si="3"/>
        <v>7561.4189999999999</v>
      </c>
      <c r="P25" s="88">
        <f t="shared" si="3"/>
        <v>7564.5929999999989</v>
      </c>
      <c r="Q25" s="88">
        <f t="shared" si="3"/>
        <v>7496.1020000000008</v>
      </c>
      <c r="R25" s="88">
        <f t="shared" si="3"/>
        <v>7447.8490000000002</v>
      </c>
      <c r="S25" s="88">
        <f t="shared" si="3"/>
        <v>7944.0870000000004</v>
      </c>
      <c r="T25" s="88">
        <f t="shared" si="3"/>
        <v>8362.2130000000016</v>
      </c>
      <c r="U25" s="88">
        <f t="shared" si="3"/>
        <v>8282.6099999999988</v>
      </c>
      <c r="V25" s="88">
        <f t="shared" si="3"/>
        <v>7811.5689999999995</v>
      </c>
      <c r="W25" s="88">
        <f t="shared" si="3"/>
        <v>7134.1550000000007</v>
      </c>
      <c r="X25" s="88">
        <f t="shared" si="3"/>
        <v>6619.9969999999994</v>
      </c>
      <c r="Y25" s="88">
        <f t="shared" si="3"/>
        <v>6001.7550000000001</v>
      </c>
      <c r="Z25" s="89">
        <f t="shared" si="3"/>
        <v>0</v>
      </c>
      <c r="AA25" s="90">
        <f t="shared" si="3"/>
        <v>167629.43399999998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506.5</v>
      </c>
      <c r="C28" s="72">
        <v>513.5</v>
      </c>
      <c r="D28" s="72">
        <v>479</v>
      </c>
      <c r="E28" s="72">
        <v>467</v>
      </c>
      <c r="F28" s="72">
        <v>471</v>
      </c>
      <c r="G28" s="72">
        <v>511.5</v>
      </c>
      <c r="H28" s="72">
        <v>672</v>
      </c>
      <c r="I28" s="72">
        <v>715</v>
      </c>
      <c r="J28" s="72">
        <v>747.5</v>
      </c>
      <c r="K28" s="72">
        <v>761</v>
      </c>
      <c r="L28" s="72">
        <v>704.5</v>
      </c>
      <c r="M28" s="72">
        <v>713.5</v>
      </c>
      <c r="N28" s="72">
        <v>711</v>
      </c>
      <c r="O28" s="72">
        <v>691</v>
      </c>
      <c r="P28" s="72">
        <v>741</v>
      </c>
      <c r="Q28" s="72">
        <v>758</v>
      </c>
      <c r="R28" s="72">
        <v>758</v>
      </c>
      <c r="S28" s="72">
        <v>769</v>
      </c>
      <c r="T28" s="72">
        <v>792.5</v>
      </c>
      <c r="U28" s="72">
        <v>790</v>
      </c>
      <c r="V28" s="72">
        <v>754</v>
      </c>
      <c r="W28" s="72">
        <v>713.5</v>
      </c>
      <c r="X28" s="72">
        <v>684</v>
      </c>
      <c r="Y28" s="72">
        <v>574</v>
      </c>
      <c r="Z28" s="73"/>
      <c r="AA28" s="74">
        <f>SUM(B28:Z28)</f>
        <v>15998</v>
      </c>
    </row>
    <row r="29" spans="1:27" ht="24.95" customHeight="1" x14ac:dyDescent="0.2">
      <c r="A29" s="75" t="s">
        <v>23</v>
      </c>
      <c r="B29" s="76">
        <v>5418.3019999999997</v>
      </c>
      <c r="C29" s="77">
        <v>5270.5460000000003</v>
      </c>
      <c r="D29" s="77">
        <v>5228.2870000000003</v>
      </c>
      <c r="E29" s="77">
        <v>5189.259</v>
      </c>
      <c r="F29" s="77">
        <v>5307.7110000000002</v>
      </c>
      <c r="G29" s="77">
        <v>5757.2169999999996</v>
      </c>
      <c r="H29" s="77">
        <v>6594.26</v>
      </c>
      <c r="I29" s="77">
        <v>7290.9189999999999</v>
      </c>
      <c r="J29" s="77">
        <v>7797.4359999999997</v>
      </c>
      <c r="K29" s="77">
        <v>7956.4309999999996</v>
      </c>
      <c r="L29" s="77">
        <v>7985.143</v>
      </c>
      <c r="M29" s="77">
        <v>7925.9759999999997</v>
      </c>
      <c r="N29" s="77">
        <v>7789.1790000000001</v>
      </c>
      <c r="O29" s="77">
        <v>7520.4189999999999</v>
      </c>
      <c r="P29" s="77">
        <v>7441.5929999999998</v>
      </c>
      <c r="Q29" s="77">
        <v>7378.1019999999999</v>
      </c>
      <c r="R29" s="77">
        <v>7303.8490000000002</v>
      </c>
      <c r="S29" s="77">
        <v>7805.0870000000004</v>
      </c>
      <c r="T29" s="77">
        <v>8179.7129999999997</v>
      </c>
      <c r="U29" s="77">
        <v>8083.61</v>
      </c>
      <c r="V29" s="77">
        <v>7561.5690000000004</v>
      </c>
      <c r="W29" s="77">
        <v>6957.6549999999997</v>
      </c>
      <c r="X29" s="77">
        <v>6518.9970000000003</v>
      </c>
      <c r="Y29" s="77">
        <v>5942.7550000000001</v>
      </c>
      <c r="Z29" s="78"/>
      <c r="AA29" s="79">
        <f>SUM(B29:Z29)</f>
        <v>166204.01499999996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5924.8019999999997</v>
      </c>
      <c r="C31" s="62">
        <f t="shared" si="4"/>
        <v>5784.0460000000003</v>
      </c>
      <c r="D31" s="62">
        <f t="shared" si="4"/>
        <v>5707.2870000000003</v>
      </c>
      <c r="E31" s="62">
        <f t="shared" si="4"/>
        <v>5656.259</v>
      </c>
      <c r="F31" s="62">
        <f t="shared" si="4"/>
        <v>5778.7110000000002</v>
      </c>
      <c r="G31" s="62">
        <f t="shared" si="4"/>
        <v>6268.7169999999996</v>
      </c>
      <c r="H31" s="62">
        <f t="shared" si="4"/>
        <v>7266.26</v>
      </c>
      <c r="I31" s="62">
        <f t="shared" si="4"/>
        <v>8005.9189999999999</v>
      </c>
      <c r="J31" s="62">
        <f t="shared" si="4"/>
        <v>8544.9359999999997</v>
      </c>
      <c r="K31" s="62">
        <f t="shared" si="4"/>
        <v>8717.4310000000005</v>
      </c>
      <c r="L31" s="62">
        <f t="shared" si="4"/>
        <v>8689.643</v>
      </c>
      <c r="M31" s="62">
        <f t="shared" si="4"/>
        <v>8639.4759999999987</v>
      </c>
      <c r="N31" s="62">
        <f t="shared" si="4"/>
        <v>8500.1790000000001</v>
      </c>
      <c r="O31" s="62">
        <f t="shared" si="4"/>
        <v>8211.4189999999999</v>
      </c>
      <c r="P31" s="62">
        <f t="shared" si="4"/>
        <v>8182.5929999999998</v>
      </c>
      <c r="Q31" s="62">
        <f t="shared" si="4"/>
        <v>8136.1019999999999</v>
      </c>
      <c r="R31" s="62">
        <f t="shared" si="4"/>
        <v>8061.8490000000002</v>
      </c>
      <c r="S31" s="62">
        <f t="shared" si="4"/>
        <v>8574.0869999999995</v>
      </c>
      <c r="T31" s="62">
        <f t="shared" si="4"/>
        <v>8972.2129999999997</v>
      </c>
      <c r="U31" s="62">
        <f t="shared" si="4"/>
        <v>8873.61</v>
      </c>
      <c r="V31" s="62">
        <f t="shared" si="4"/>
        <v>8315.5689999999995</v>
      </c>
      <c r="W31" s="62">
        <f t="shared" si="4"/>
        <v>7671.1549999999997</v>
      </c>
      <c r="X31" s="62">
        <f t="shared" si="4"/>
        <v>7202.9970000000003</v>
      </c>
      <c r="Y31" s="62">
        <f t="shared" si="4"/>
        <v>6516.7550000000001</v>
      </c>
      <c r="Z31" s="63">
        <f t="shared" si="4"/>
        <v>0</v>
      </c>
      <c r="AA31" s="64">
        <f t="shared" si="4"/>
        <v>182202.01499999996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356.58100000000002</v>
      </c>
      <c r="C34" s="95">
        <v>348</v>
      </c>
      <c r="D34" s="95">
        <v>321</v>
      </c>
      <c r="E34" s="95">
        <v>321</v>
      </c>
      <c r="F34" s="95">
        <v>323</v>
      </c>
      <c r="G34" s="95">
        <v>284</v>
      </c>
      <c r="H34" s="95">
        <v>329</v>
      </c>
      <c r="I34" s="95">
        <v>287</v>
      </c>
      <c r="J34" s="95">
        <v>331</v>
      </c>
      <c r="K34" s="95">
        <v>380</v>
      </c>
      <c r="L34" s="95">
        <v>382</v>
      </c>
      <c r="M34" s="95">
        <v>342</v>
      </c>
      <c r="N34" s="95">
        <v>317</v>
      </c>
      <c r="O34" s="95">
        <v>342</v>
      </c>
      <c r="P34" s="95">
        <v>313</v>
      </c>
      <c r="Q34" s="95">
        <v>316</v>
      </c>
      <c r="R34" s="95">
        <v>285</v>
      </c>
      <c r="S34" s="95">
        <v>314</v>
      </c>
      <c r="T34" s="95">
        <v>315</v>
      </c>
      <c r="U34" s="95">
        <v>302</v>
      </c>
      <c r="V34" s="95">
        <v>220</v>
      </c>
      <c r="W34" s="95">
        <v>225</v>
      </c>
      <c r="X34" s="95">
        <v>266</v>
      </c>
      <c r="Y34" s="95">
        <v>255</v>
      </c>
      <c r="Z34" s="96"/>
      <c r="AA34" s="74">
        <f t="shared" ref="AA34:AA39" si="5">SUM(B34:Z34)</f>
        <v>7474.5810000000001</v>
      </c>
    </row>
    <row r="35" spans="1:27" ht="24.95" customHeight="1" x14ac:dyDescent="0.2">
      <c r="A35" s="97" t="s">
        <v>41</v>
      </c>
      <c r="B35" s="98">
        <v>248</v>
      </c>
      <c r="C35" s="99">
        <v>191</v>
      </c>
      <c r="D35" s="99">
        <v>273</v>
      </c>
      <c r="E35" s="99">
        <v>274</v>
      </c>
      <c r="F35" s="99">
        <v>275</v>
      </c>
      <c r="G35" s="99">
        <v>258</v>
      </c>
      <c r="H35" s="99">
        <v>275</v>
      </c>
      <c r="I35" s="99">
        <v>340</v>
      </c>
      <c r="J35" s="99">
        <v>331</v>
      </c>
      <c r="K35" s="99">
        <v>331</v>
      </c>
      <c r="L35" s="99">
        <v>334</v>
      </c>
      <c r="M35" s="99">
        <v>316</v>
      </c>
      <c r="N35" s="99">
        <v>313</v>
      </c>
      <c r="O35" s="99">
        <v>308</v>
      </c>
      <c r="P35" s="99">
        <v>305</v>
      </c>
      <c r="Q35" s="99">
        <v>324</v>
      </c>
      <c r="R35" s="99">
        <v>329</v>
      </c>
      <c r="S35" s="99">
        <v>316</v>
      </c>
      <c r="T35" s="99">
        <v>295</v>
      </c>
      <c r="U35" s="99">
        <v>289</v>
      </c>
      <c r="V35" s="99">
        <v>284</v>
      </c>
      <c r="W35" s="99">
        <v>312</v>
      </c>
      <c r="X35" s="99">
        <v>317</v>
      </c>
      <c r="Y35" s="99">
        <v>260</v>
      </c>
      <c r="Z35" s="100"/>
      <c r="AA35" s="79">
        <f t="shared" si="5"/>
        <v>7098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305.89999999999998</v>
      </c>
      <c r="H36" s="99">
        <v>333.8</v>
      </c>
      <c r="I36" s="99">
        <v>602.20000000000005</v>
      </c>
      <c r="J36" s="99">
        <v>539.79999999999995</v>
      </c>
      <c r="K36" s="99">
        <v>568</v>
      </c>
      <c r="L36" s="99">
        <v>595</v>
      </c>
      <c r="M36" s="99">
        <v>420.9</v>
      </c>
      <c r="N36" s="99">
        <v>454.1</v>
      </c>
      <c r="O36" s="99">
        <v>478.8</v>
      </c>
      <c r="P36" s="99">
        <v>495.8</v>
      </c>
      <c r="Q36" s="99">
        <v>491.3</v>
      </c>
      <c r="R36" s="99">
        <v>326.8</v>
      </c>
      <c r="S36" s="99">
        <v>78.099999999999994</v>
      </c>
      <c r="T36" s="99"/>
      <c r="U36" s="99"/>
      <c r="V36" s="99"/>
      <c r="W36" s="99"/>
      <c r="X36" s="99"/>
      <c r="Y36" s="99"/>
      <c r="Z36" s="100"/>
      <c r="AA36" s="79">
        <f t="shared" si="5"/>
        <v>5690.5000000000009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393</v>
      </c>
      <c r="I38" s="99">
        <v>225.1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80.2</v>
      </c>
      <c r="U38" s="99">
        <v>391.7</v>
      </c>
      <c r="V38" s="99">
        <v>336.1</v>
      </c>
      <c r="W38" s="99"/>
      <c r="X38" s="99">
        <v>383.2</v>
      </c>
      <c r="Y38" s="99">
        <v>500</v>
      </c>
      <c r="Z38" s="100"/>
      <c r="AA38" s="79">
        <f t="shared" si="5"/>
        <v>5309.2999999999993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1104.5810000000001</v>
      </c>
      <c r="C39" s="88">
        <f t="shared" si="6"/>
        <v>1039</v>
      </c>
      <c r="D39" s="88">
        <f t="shared" si="6"/>
        <v>1094</v>
      </c>
      <c r="E39" s="88">
        <f t="shared" si="6"/>
        <v>1095</v>
      </c>
      <c r="F39" s="88">
        <f t="shared" si="6"/>
        <v>1098</v>
      </c>
      <c r="G39" s="88">
        <f t="shared" si="6"/>
        <v>1347.9</v>
      </c>
      <c r="H39" s="88">
        <f t="shared" si="6"/>
        <v>1330.8</v>
      </c>
      <c r="I39" s="88">
        <f t="shared" si="6"/>
        <v>1454.3</v>
      </c>
      <c r="J39" s="88">
        <f t="shared" si="6"/>
        <v>1201.8</v>
      </c>
      <c r="K39" s="88">
        <f t="shared" si="6"/>
        <v>1279</v>
      </c>
      <c r="L39" s="88">
        <f t="shared" si="6"/>
        <v>1311</v>
      </c>
      <c r="M39" s="88">
        <f t="shared" si="6"/>
        <v>1078.9000000000001</v>
      </c>
      <c r="N39" s="88">
        <f t="shared" si="6"/>
        <v>1084.0999999999999</v>
      </c>
      <c r="O39" s="88">
        <f t="shared" si="6"/>
        <v>1128.8</v>
      </c>
      <c r="P39" s="88">
        <f t="shared" si="6"/>
        <v>1113.8</v>
      </c>
      <c r="Q39" s="88">
        <f t="shared" si="6"/>
        <v>1131.3</v>
      </c>
      <c r="R39" s="88">
        <f t="shared" si="6"/>
        <v>940.8</v>
      </c>
      <c r="S39" s="88">
        <f t="shared" si="6"/>
        <v>708.1</v>
      </c>
      <c r="T39" s="88">
        <f t="shared" si="6"/>
        <v>690.2</v>
      </c>
      <c r="U39" s="88">
        <f t="shared" si="6"/>
        <v>982.7</v>
      </c>
      <c r="V39" s="88">
        <f t="shared" si="6"/>
        <v>840.1</v>
      </c>
      <c r="W39" s="88">
        <f t="shared" si="6"/>
        <v>537</v>
      </c>
      <c r="X39" s="88">
        <f t="shared" si="6"/>
        <v>966.2</v>
      </c>
      <c r="Y39" s="88">
        <f t="shared" si="6"/>
        <v>1015</v>
      </c>
      <c r="Z39" s="89">
        <f t="shared" si="6"/>
        <v>0</v>
      </c>
      <c r="AA39" s="90">
        <f t="shared" si="5"/>
        <v>25572.380999999998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305.89999999999998</v>
      </c>
      <c r="H44" s="99">
        <v>333.8</v>
      </c>
      <c r="I44" s="99">
        <v>602.20000000000005</v>
      </c>
      <c r="J44" s="99">
        <v>539.79999999999995</v>
      </c>
      <c r="K44" s="99">
        <v>568</v>
      </c>
      <c r="L44" s="99">
        <v>595</v>
      </c>
      <c r="M44" s="99">
        <v>420.9</v>
      </c>
      <c r="N44" s="99">
        <v>454.1</v>
      </c>
      <c r="O44" s="99">
        <v>478.8</v>
      </c>
      <c r="P44" s="99">
        <v>495.8</v>
      </c>
      <c r="Q44" s="99">
        <v>491.3</v>
      </c>
      <c r="R44" s="99">
        <v>326.8</v>
      </c>
      <c r="S44" s="99">
        <v>78.099999999999994</v>
      </c>
      <c r="T44" s="99"/>
      <c r="U44" s="99"/>
      <c r="V44" s="99"/>
      <c r="W44" s="99"/>
      <c r="X44" s="99"/>
      <c r="Y44" s="99"/>
      <c r="Z44" s="100"/>
      <c r="AA44" s="79">
        <f t="shared" si="7"/>
        <v>5690.5000000000009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393</v>
      </c>
      <c r="I46" s="99">
        <v>225.1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80.2</v>
      </c>
      <c r="U46" s="99">
        <v>391.7</v>
      </c>
      <c r="V46" s="99">
        <v>336.1</v>
      </c>
      <c r="W46" s="99"/>
      <c r="X46" s="99">
        <v>383.2</v>
      </c>
      <c r="Y46" s="99">
        <v>500</v>
      </c>
      <c r="Z46" s="100"/>
      <c r="AA46" s="79">
        <f t="shared" si="7"/>
        <v>5309.2999999999993</v>
      </c>
    </row>
    <row r="47" spans="1:27" ht="24.95" customHeight="1" x14ac:dyDescent="0.2">
      <c r="A47" s="85" t="s">
        <v>47</v>
      </c>
      <c r="B47" s="98">
        <v>10</v>
      </c>
      <c r="C47" s="99"/>
      <c r="D47" s="99">
        <v>21</v>
      </c>
      <c r="E47" s="99">
        <v>19</v>
      </c>
      <c r="F47" s="99">
        <v>26</v>
      </c>
      <c r="G47" s="99">
        <v>21</v>
      </c>
      <c r="H47" s="99">
        <v>57.35</v>
      </c>
      <c r="I47" s="99">
        <v>94.35</v>
      </c>
      <c r="J47" s="99">
        <v>106.35</v>
      </c>
      <c r="K47" s="99">
        <v>91.35</v>
      </c>
      <c r="L47" s="99">
        <v>80.349999999999994</v>
      </c>
      <c r="M47" s="99">
        <v>80.349999999999994</v>
      </c>
      <c r="N47" s="99">
        <v>78.349999999999994</v>
      </c>
      <c r="O47" s="99">
        <v>105.35</v>
      </c>
      <c r="P47" s="99">
        <v>92.35</v>
      </c>
      <c r="Q47" s="99">
        <v>50.35</v>
      </c>
      <c r="R47" s="99">
        <v>43.35</v>
      </c>
      <c r="S47" s="99">
        <v>44.35</v>
      </c>
      <c r="T47" s="99">
        <v>50.5</v>
      </c>
      <c r="U47" s="99">
        <v>52.5</v>
      </c>
      <c r="V47" s="99">
        <v>34.5</v>
      </c>
      <c r="W47" s="99">
        <v>27.35</v>
      </c>
      <c r="X47" s="99">
        <v>5.35</v>
      </c>
      <c r="Y47" s="99"/>
      <c r="Z47" s="100"/>
      <c r="AA47" s="79">
        <f t="shared" si="7"/>
        <v>1191.4000000000001</v>
      </c>
    </row>
    <row r="48" spans="1:27" ht="30" customHeight="1" thickBot="1" x14ac:dyDescent="0.25">
      <c r="A48" s="86" t="s">
        <v>48</v>
      </c>
      <c r="B48" s="87">
        <f>SUM(B42:B47)</f>
        <v>510</v>
      </c>
      <c r="C48" s="88">
        <f t="shared" ref="C48:Z48" si="8">SUM(C42:C47)</f>
        <v>500</v>
      </c>
      <c r="D48" s="88">
        <f t="shared" si="8"/>
        <v>521</v>
      </c>
      <c r="E48" s="88">
        <f t="shared" si="8"/>
        <v>519</v>
      </c>
      <c r="F48" s="88">
        <f t="shared" si="8"/>
        <v>526</v>
      </c>
      <c r="G48" s="88">
        <f t="shared" si="8"/>
        <v>826.9</v>
      </c>
      <c r="H48" s="88">
        <f t="shared" si="8"/>
        <v>784.15</v>
      </c>
      <c r="I48" s="88">
        <f t="shared" si="8"/>
        <v>921.65000000000009</v>
      </c>
      <c r="J48" s="88">
        <f t="shared" si="8"/>
        <v>646.15</v>
      </c>
      <c r="K48" s="88">
        <f t="shared" si="8"/>
        <v>659.35</v>
      </c>
      <c r="L48" s="88">
        <f t="shared" si="8"/>
        <v>675.35</v>
      </c>
      <c r="M48" s="88">
        <f t="shared" si="8"/>
        <v>501.25</v>
      </c>
      <c r="N48" s="88">
        <f t="shared" si="8"/>
        <v>532.45000000000005</v>
      </c>
      <c r="O48" s="88">
        <f t="shared" si="8"/>
        <v>584.15</v>
      </c>
      <c r="P48" s="88">
        <f t="shared" si="8"/>
        <v>588.15</v>
      </c>
      <c r="Q48" s="88">
        <f t="shared" si="8"/>
        <v>541.65</v>
      </c>
      <c r="R48" s="88">
        <f t="shared" si="8"/>
        <v>370.15000000000003</v>
      </c>
      <c r="S48" s="88">
        <f t="shared" si="8"/>
        <v>122.44999999999999</v>
      </c>
      <c r="T48" s="88">
        <f t="shared" si="8"/>
        <v>130.69999999999999</v>
      </c>
      <c r="U48" s="88">
        <f t="shared" si="8"/>
        <v>444.2</v>
      </c>
      <c r="V48" s="88">
        <f t="shared" si="8"/>
        <v>370.6</v>
      </c>
      <c r="W48" s="88">
        <f t="shared" si="8"/>
        <v>27.35</v>
      </c>
      <c r="X48" s="88">
        <f t="shared" si="8"/>
        <v>388.55</v>
      </c>
      <c r="Y48" s="88">
        <f t="shared" si="8"/>
        <v>500</v>
      </c>
      <c r="Z48" s="89">
        <f t="shared" si="8"/>
        <v>0</v>
      </c>
      <c r="AA48" s="90">
        <f t="shared" si="7"/>
        <v>12191.200000000003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6424.8019999999997</v>
      </c>
      <c r="C51" s="88">
        <f t="shared" si="10"/>
        <v>6284.0460000000003</v>
      </c>
      <c r="D51" s="88">
        <f t="shared" si="10"/>
        <v>6207.2870000000003</v>
      </c>
      <c r="E51" s="88">
        <f t="shared" si="10"/>
        <v>6156.259</v>
      </c>
      <c r="F51" s="88">
        <f t="shared" si="10"/>
        <v>6278.7109999999993</v>
      </c>
      <c r="G51" s="88">
        <f t="shared" si="10"/>
        <v>7074.6170000000002</v>
      </c>
      <c r="H51" s="88">
        <f t="shared" si="10"/>
        <v>7993.06</v>
      </c>
      <c r="I51" s="88">
        <f t="shared" si="10"/>
        <v>8833.2189999999991</v>
      </c>
      <c r="J51" s="88">
        <f t="shared" si="10"/>
        <v>9084.7359999999971</v>
      </c>
      <c r="K51" s="88">
        <f t="shared" si="10"/>
        <v>9285.4310000000005</v>
      </c>
      <c r="L51" s="88">
        <f t="shared" si="10"/>
        <v>9284.6429999999982</v>
      </c>
      <c r="M51" s="88">
        <f t="shared" si="10"/>
        <v>9060.3760000000002</v>
      </c>
      <c r="N51" s="88">
        <f t="shared" si="10"/>
        <v>8954.2789999999986</v>
      </c>
      <c r="O51" s="88">
        <f t="shared" si="10"/>
        <v>8690.2189999999991</v>
      </c>
      <c r="P51" s="88">
        <f t="shared" si="10"/>
        <v>8678.3929999999982</v>
      </c>
      <c r="Q51" s="88">
        <f t="shared" si="10"/>
        <v>8627.402</v>
      </c>
      <c r="R51" s="88">
        <f t="shared" si="10"/>
        <v>8388.6489999999994</v>
      </c>
      <c r="S51" s="88">
        <f t="shared" si="10"/>
        <v>8652.1869999999999</v>
      </c>
      <c r="T51" s="88">
        <f t="shared" si="10"/>
        <v>9052.4130000000023</v>
      </c>
      <c r="U51" s="88">
        <f t="shared" si="10"/>
        <v>9265.31</v>
      </c>
      <c r="V51" s="88">
        <f t="shared" si="10"/>
        <v>8651.6689999999999</v>
      </c>
      <c r="W51" s="88">
        <f t="shared" si="10"/>
        <v>7671.1550000000007</v>
      </c>
      <c r="X51" s="88">
        <f t="shared" si="10"/>
        <v>7586.1969999999992</v>
      </c>
      <c r="Y51" s="88">
        <f t="shared" si="10"/>
        <v>7016.7550000000001</v>
      </c>
      <c r="Z51" s="89">
        <f t="shared" si="10"/>
        <v>0</v>
      </c>
      <c r="AA51" s="105">
        <f>SUM(B51:Z51)</f>
        <v>193201.81499999997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9" sqref="I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176.7</v>
      </c>
      <c r="C4" s="18">
        <v>25</v>
      </c>
      <c r="D4" s="18">
        <v>-25.899999999999977</v>
      </c>
      <c r="E4" s="18">
        <v>101.89999999999998</v>
      </c>
      <c r="F4" s="18">
        <v>475</v>
      </c>
      <c r="G4" s="18">
        <v>805.9</v>
      </c>
      <c r="H4" s="18">
        <v>726.8</v>
      </c>
      <c r="I4" s="18">
        <v>827.30000000000007</v>
      </c>
      <c r="J4" s="18">
        <v>532.5</v>
      </c>
      <c r="K4" s="18">
        <v>231.89999999999998</v>
      </c>
      <c r="L4" s="18">
        <v>137.39999999999998</v>
      </c>
      <c r="M4" s="18">
        <v>-79.100000000000023</v>
      </c>
      <c r="N4" s="18">
        <v>-45.899999999999977</v>
      </c>
      <c r="O4" s="18">
        <v>-21.199999999999989</v>
      </c>
      <c r="P4" s="18">
        <v>-4.1999999999999886</v>
      </c>
      <c r="Q4" s="18">
        <v>113.80000000000001</v>
      </c>
      <c r="R4" s="18">
        <v>94.5</v>
      </c>
      <c r="S4" s="18">
        <v>-165.70000000000002</v>
      </c>
      <c r="T4" s="18">
        <v>-20.099999999999994</v>
      </c>
      <c r="U4" s="18">
        <v>214.2</v>
      </c>
      <c r="V4" s="18">
        <v>-290.89999999999998</v>
      </c>
      <c r="W4" s="18">
        <v>-342.5</v>
      </c>
      <c r="X4" s="18">
        <v>-224.8</v>
      </c>
      <c r="Y4" s="18">
        <v>150.30000000000001</v>
      </c>
      <c r="Z4" s="19"/>
      <c r="AA4" s="112">
        <f>SUM(B4:Z4)</f>
        <v>3392.900000000001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209.56</v>
      </c>
      <c r="C7" s="118">
        <v>199.7</v>
      </c>
      <c r="D7" s="118">
        <v>199.7</v>
      </c>
      <c r="E7" s="118">
        <v>195.1</v>
      </c>
      <c r="F7" s="118">
        <v>204.68</v>
      </c>
      <c r="G7" s="118">
        <v>236.42</v>
      </c>
      <c r="H7" s="118">
        <v>277.45</v>
      </c>
      <c r="I7" s="118">
        <v>309.54000000000002</v>
      </c>
      <c r="J7" s="118">
        <v>287.63</v>
      </c>
      <c r="K7" s="118">
        <v>248.38</v>
      </c>
      <c r="L7" s="118">
        <v>223</v>
      </c>
      <c r="M7" s="118">
        <v>206.25</v>
      </c>
      <c r="N7" s="118">
        <v>206.25</v>
      </c>
      <c r="O7" s="118">
        <v>202.04</v>
      </c>
      <c r="P7" s="118">
        <v>212.96</v>
      </c>
      <c r="Q7" s="118">
        <v>236.42</v>
      </c>
      <c r="R7" s="118">
        <v>265</v>
      </c>
      <c r="S7" s="118">
        <v>316.56</v>
      </c>
      <c r="T7" s="118">
        <v>384.83</v>
      </c>
      <c r="U7" s="118">
        <v>385</v>
      </c>
      <c r="V7" s="118">
        <v>322.82</v>
      </c>
      <c r="W7" s="118">
        <v>287.06</v>
      </c>
      <c r="X7" s="118">
        <v>265.77999999999997</v>
      </c>
      <c r="Y7" s="118">
        <v>236.42</v>
      </c>
      <c r="Z7" s="119"/>
      <c r="AA7" s="120">
        <f>IF(SUM(B7:Z7)&lt;&gt;0,AVERAGEIF(B7:Z7,"&lt;&gt;"""),"")</f>
        <v>254.93958333333333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323.3</v>
      </c>
      <c r="C13" s="130">
        <v>475</v>
      </c>
      <c r="D13" s="130">
        <v>525.9</v>
      </c>
      <c r="E13" s="130">
        <v>398.1</v>
      </c>
      <c r="F13" s="130">
        <v>25</v>
      </c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>
        <v>100.3</v>
      </c>
      <c r="U13" s="130">
        <v>177.5</v>
      </c>
      <c r="V13" s="130">
        <v>627</v>
      </c>
      <c r="W13" s="130">
        <v>182.8</v>
      </c>
      <c r="X13" s="130">
        <v>608</v>
      </c>
      <c r="Y13" s="131">
        <v>349.7</v>
      </c>
      <c r="Z13" s="132"/>
      <c r="AA13" s="133">
        <f t="shared" si="0"/>
        <v>3792.5999999999995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>
        <v>7.3</v>
      </c>
      <c r="K15" s="134">
        <v>336.1</v>
      </c>
      <c r="L15" s="134">
        <v>457.6</v>
      </c>
      <c r="M15" s="134">
        <v>500</v>
      </c>
      <c r="N15" s="134">
        <v>500</v>
      </c>
      <c r="O15" s="134">
        <v>500</v>
      </c>
      <c r="P15" s="134">
        <v>500</v>
      </c>
      <c r="Q15" s="134">
        <v>377.5</v>
      </c>
      <c r="R15" s="134">
        <v>232.3</v>
      </c>
      <c r="S15" s="134">
        <v>243.8</v>
      </c>
      <c r="T15" s="134"/>
      <c r="U15" s="134"/>
      <c r="V15" s="134"/>
      <c r="W15" s="134">
        <v>159.69999999999999</v>
      </c>
      <c r="X15" s="134"/>
      <c r="Y15" s="134"/>
      <c r="Z15" s="132"/>
      <c r="AA15" s="133">
        <f t="shared" si="0"/>
        <v>3814.3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323.3</v>
      </c>
      <c r="C16" s="136">
        <f t="shared" si="1"/>
        <v>475</v>
      </c>
      <c r="D16" s="136">
        <f t="shared" si="1"/>
        <v>525.9</v>
      </c>
      <c r="E16" s="136">
        <f t="shared" si="1"/>
        <v>398.1</v>
      </c>
      <c r="F16" s="136">
        <f t="shared" si="1"/>
        <v>25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7.3</v>
      </c>
      <c r="K16" s="136">
        <f t="shared" si="1"/>
        <v>336.1</v>
      </c>
      <c r="L16" s="136">
        <f t="shared" si="1"/>
        <v>457.6</v>
      </c>
      <c r="M16" s="136">
        <f t="shared" si="1"/>
        <v>500</v>
      </c>
      <c r="N16" s="136">
        <f t="shared" si="1"/>
        <v>500</v>
      </c>
      <c r="O16" s="136">
        <f t="shared" si="1"/>
        <v>500</v>
      </c>
      <c r="P16" s="136">
        <f t="shared" si="1"/>
        <v>500</v>
      </c>
      <c r="Q16" s="136">
        <f t="shared" si="1"/>
        <v>377.5</v>
      </c>
      <c r="R16" s="136">
        <f t="shared" si="1"/>
        <v>232.3</v>
      </c>
      <c r="S16" s="136">
        <f t="shared" si="1"/>
        <v>243.8</v>
      </c>
      <c r="T16" s="136">
        <f t="shared" si="1"/>
        <v>100.3</v>
      </c>
      <c r="U16" s="136">
        <f t="shared" si="1"/>
        <v>177.5</v>
      </c>
      <c r="V16" s="136">
        <f t="shared" si="1"/>
        <v>627</v>
      </c>
      <c r="W16" s="136">
        <f t="shared" si="1"/>
        <v>342.5</v>
      </c>
      <c r="X16" s="136">
        <f t="shared" si="1"/>
        <v>608</v>
      </c>
      <c r="Y16" s="136">
        <f t="shared" si="1"/>
        <v>349.7</v>
      </c>
      <c r="Z16" s="137" t="str">
        <f t="shared" si="1"/>
        <v/>
      </c>
      <c r="AA16" s="90">
        <f t="shared" si="0"/>
        <v>7606.9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>
        <v>305.89999999999998</v>
      </c>
      <c r="H21" s="130">
        <v>333.8</v>
      </c>
      <c r="I21" s="130">
        <v>602.20000000000005</v>
      </c>
      <c r="J21" s="130">
        <v>539.79999999999995</v>
      </c>
      <c r="K21" s="130">
        <v>568</v>
      </c>
      <c r="L21" s="130">
        <v>595</v>
      </c>
      <c r="M21" s="130">
        <v>420.9</v>
      </c>
      <c r="N21" s="130">
        <v>454.1</v>
      </c>
      <c r="O21" s="130">
        <v>478.8</v>
      </c>
      <c r="P21" s="130">
        <v>495.8</v>
      </c>
      <c r="Q21" s="130">
        <v>491.3</v>
      </c>
      <c r="R21" s="130">
        <v>326.8</v>
      </c>
      <c r="S21" s="130">
        <v>78.099999999999994</v>
      </c>
      <c r="T21" s="130"/>
      <c r="U21" s="130"/>
      <c r="V21" s="130"/>
      <c r="W21" s="130"/>
      <c r="X21" s="130"/>
      <c r="Y21" s="131"/>
      <c r="Z21" s="132"/>
      <c r="AA21" s="133">
        <f t="shared" si="2"/>
        <v>5690.5000000000009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393</v>
      </c>
      <c r="I23" s="134">
        <v>225.1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80.2</v>
      </c>
      <c r="U23" s="134">
        <v>391.7</v>
      </c>
      <c r="V23" s="134">
        <v>336.1</v>
      </c>
      <c r="W23" s="134"/>
      <c r="X23" s="134">
        <v>383.2</v>
      </c>
      <c r="Y23" s="134">
        <v>500</v>
      </c>
      <c r="Z23" s="132"/>
      <c r="AA23" s="133">
        <f t="shared" si="2"/>
        <v>5309.2999999999993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805.9</v>
      </c>
      <c r="H24" s="136">
        <f t="shared" si="3"/>
        <v>726.8</v>
      </c>
      <c r="I24" s="136">
        <f t="shared" si="3"/>
        <v>827.30000000000007</v>
      </c>
      <c r="J24" s="136">
        <f t="shared" si="3"/>
        <v>539.79999999999995</v>
      </c>
      <c r="K24" s="136">
        <f t="shared" si="3"/>
        <v>568</v>
      </c>
      <c r="L24" s="136">
        <f t="shared" si="3"/>
        <v>595</v>
      </c>
      <c r="M24" s="136">
        <f t="shared" si="3"/>
        <v>420.9</v>
      </c>
      <c r="N24" s="136">
        <f t="shared" si="3"/>
        <v>454.1</v>
      </c>
      <c r="O24" s="136">
        <f t="shared" si="3"/>
        <v>478.8</v>
      </c>
      <c r="P24" s="136">
        <f t="shared" si="3"/>
        <v>495.8</v>
      </c>
      <c r="Q24" s="136">
        <f t="shared" si="3"/>
        <v>491.3</v>
      </c>
      <c r="R24" s="136">
        <f t="shared" si="3"/>
        <v>326.8</v>
      </c>
      <c r="S24" s="136">
        <f t="shared" si="3"/>
        <v>78.099999999999994</v>
      </c>
      <c r="T24" s="136">
        <f t="shared" si="3"/>
        <v>80.2</v>
      </c>
      <c r="U24" s="136">
        <f t="shared" si="3"/>
        <v>391.7</v>
      </c>
      <c r="V24" s="136">
        <f t="shared" si="3"/>
        <v>336.1</v>
      </c>
      <c r="W24" s="136">
        <f t="shared" si="3"/>
        <v>0</v>
      </c>
      <c r="X24" s="136">
        <f t="shared" si="3"/>
        <v>383.2</v>
      </c>
      <c r="Y24" s="136">
        <f t="shared" si="3"/>
        <v>500</v>
      </c>
      <c r="Z24" s="137" t="str">
        <f t="shared" si="3"/>
        <v/>
      </c>
      <c r="AA24" s="90">
        <f t="shared" si="2"/>
        <v>10999.800000000001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2022-03-01T12:05:13Z</dcterms:created>
  <dcterms:modified xsi:type="dcterms:W3CDTF">2022-03-01T12:05:14Z</dcterms:modified>
</cp:coreProperties>
</file>