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<sst xmlns="http://schemas.openxmlformats.org/spreadsheetml/2006/main" count="117" uniqueCount="53">
  <si>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28/02/2022 14:05:12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</si>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</sst>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614</c:v>
                </c:pt>
                <c:pt idx="1">
                  <c:v>614</c:v>
                </c:pt>
                <c:pt idx="2">
                  <c:v>614</c:v>
                </c:pt>
                <c:pt idx="3">
                  <c:v>614</c:v>
                </c:pt>
                <c:pt idx="4">
                  <c:v>614</c:v>
                </c:pt>
                <c:pt idx="5">
                  <c:v>614</c:v>
                </c:pt>
                <c:pt idx="6">
                  <c:v>636</c:v>
                </c:pt>
                <c:pt idx="7">
                  <c:v>641</c:v>
                </c:pt>
                <c:pt idx="8">
                  <c:v>646</c:v>
                </c:pt>
                <c:pt idx="9">
                  <c:v>646</c:v>
                </c:pt>
                <c:pt idx="10">
                  <c:v>614</c:v>
                </c:pt>
                <c:pt idx="11">
                  <c:v>614</c:v>
                </c:pt>
                <c:pt idx="12">
                  <c:v>614</c:v>
                </c:pt>
                <c:pt idx="13">
                  <c:v>614</c:v>
                </c:pt>
                <c:pt idx="14">
                  <c:v>614</c:v>
                </c:pt>
                <c:pt idx="15">
                  <c:v>614</c:v>
                </c:pt>
                <c:pt idx="16">
                  <c:v>641</c:v>
                </c:pt>
                <c:pt idx="17">
                  <c:v>646</c:v>
                </c:pt>
                <c:pt idx="18">
                  <c:v>656</c:v>
                </c:pt>
                <c:pt idx="19">
                  <c:v>656</c:v>
                </c:pt>
                <c:pt idx="20">
                  <c:v>651</c:v>
                </c:pt>
                <c:pt idx="21">
                  <c:v>614</c:v>
                </c:pt>
                <c:pt idx="22">
                  <c:v>614</c:v>
                </c:pt>
                <c:pt idx="23">
                  <c:v>614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210</c:v>
                </c:pt>
                <c:pt idx="1">
                  <c:v>200</c:v>
                </c:pt>
                <c:pt idx="2">
                  <c:v>200</c:v>
                </c:pt>
                <c:pt idx="3">
                  <c:v>205</c:v>
                </c:pt>
                <c:pt idx="4">
                  <c:v>216</c:v>
                </c:pt>
                <c:pt idx="5">
                  <c:v>249</c:v>
                </c:pt>
                <c:pt idx="6">
                  <c:v>266</c:v>
                </c:pt>
                <c:pt idx="7">
                  <c:v>264.64999999999998</c:v>
                </c:pt>
                <c:pt idx="8">
                  <c:v>264.64999999999998</c:v>
                </c:pt>
                <c:pt idx="9">
                  <c:v>264.64999999999998</c:v>
                </c:pt>
                <c:pt idx="10">
                  <c:v>269.64999999999998</c:v>
                </c:pt>
                <c:pt idx="11">
                  <c:v>257.64999999999998</c:v>
                </c:pt>
                <c:pt idx="12">
                  <c:v>262.64999999999998</c:v>
                </c:pt>
                <c:pt idx="13">
                  <c:v>229.65</c:v>
                </c:pt>
                <c:pt idx="14">
                  <c:v>222</c:v>
                </c:pt>
                <c:pt idx="15">
                  <c:v>235</c:v>
                </c:pt>
                <c:pt idx="16">
                  <c:v>264</c:v>
                </c:pt>
                <c:pt idx="17">
                  <c:v>296</c:v>
                </c:pt>
                <c:pt idx="18">
                  <c:v>308</c:v>
                </c:pt>
                <c:pt idx="19">
                  <c:v>304.5</c:v>
                </c:pt>
                <c:pt idx="20">
                  <c:v>294.5</c:v>
                </c:pt>
                <c:pt idx="21">
                  <c:v>281.64999999999998</c:v>
                </c:pt>
                <c:pt idx="22">
                  <c:v>274.64999999999998</c:v>
                </c:pt>
                <c:pt idx="23">
                  <c:v>274.64999999999998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2445.2979999999998</c:v>
                </c:pt>
                <c:pt idx="1">
                  <c:v>2346.7399999999998</c:v>
                </c:pt>
                <c:pt idx="2">
                  <c:v>2200.0659999999998</c:v>
                </c:pt>
                <c:pt idx="3">
                  <c:v>2084.8910000000001</c:v>
                </c:pt>
                <c:pt idx="4">
                  <c:v>2208.61</c:v>
                </c:pt>
                <c:pt idx="5">
                  <c:v>2683.3670000000002</c:v>
                </c:pt>
                <c:pt idx="6">
                  <c:v>3478.3270000000002</c:v>
                </c:pt>
                <c:pt idx="7">
                  <c:v>3926.1619999999998</c:v>
                </c:pt>
                <c:pt idx="8">
                  <c:v>3922.6370000000002</c:v>
                </c:pt>
                <c:pt idx="9">
                  <c:v>3906.8180000000002</c:v>
                </c:pt>
                <c:pt idx="10">
                  <c:v>3530.2359999999999</c:v>
                </c:pt>
                <c:pt idx="11">
                  <c:v>3454.1819999999998</c:v>
                </c:pt>
                <c:pt idx="12">
                  <c:v>3537.6959999999999</c:v>
                </c:pt>
                <c:pt idx="13">
                  <c:v>3652.4269999999997</c:v>
                </c:pt>
                <c:pt idx="14">
                  <c:v>3959.34</c:v>
                </c:pt>
                <c:pt idx="15">
                  <c:v>4251.8189999999995</c:v>
                </c:pt>
                <c:pt idx="16">
                  <c:v>4335.9369999999999</c:v>
                </c:pt>
                <c:pt idx="17">
                  <c:v>4349.7190000000001</c:v>
                </c:pt>
                <c:pt idx="18">
                  <c:v>4383.3519999999999</c:v>
                </c:pt>
                <c:pt idx="19">
                  <c:v>4382.5569999999998</c:v>
                </c:pt>
                <c:pt idx="20">
                  <c:v>4378.335</c:v>
                </c:pt>
                <c:pt idx="21">
                  <c:v>4359.277</c:v>
                </c:pt>
                <c:pt idx="22">
                  <c:v>4259.8320000000003</c:v>
                </c:pt>
                <c:pt idx="23">
                  <c:v>3912.5990000000002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1196</c:v>
                </c:pt>
                <c:pt idx="1">
                  <c:v>1285</c:v>
                </c:pt>
                <c:pt idx="2">
                  <c:v>1340</c:v>
                </c:pt>
                <c:pt idx="3">
                  <c:v>1390</c:v>
                </c:pt>
                <c:pt idx="4">
                  <c:v>1407</c:v>
                </c:pt>
                <c:pt idx="5">
                  <c:v>1152</c:v>
                </c:pt>
                <c:pt idx="6">
                  <c:v>584.5</c:v>
                </c:pt>
                <c:pt idx="7">
                  <c:v>705.1</c:v>
                </c:pt>
                <c:pt idx="8">
                  <c:v>681.30000000000007</c:v>
                </c:pt>
                <c:pt idx="9">
                  <c:v>964</c:v>
                </c:pt>
                <c:pt idx="10">
                  <c:v>1339.7</c:v>
                </c:pt>
                <c:pt idx="11">
                  <c:v>1426.6</c:v>
                </c:pt>
                <c:pt idx="12">
                  <c:v>1228.3</c:v>
                </c:pt>
                <c:pt idx="13">
                  <c:v>931.8</c:v>
                </c:pt>
                <c:pt idx="14">
                  <c:v>803</c:v>
                </c:pt>
                <c:pt idx="15">
                  <c:v>803</c:v>
                </c:pt>
                <c:pt idx="16">
                  <c:v>770</c:v>
                </c:pt>
                <c:pt idx="17">
                  <c:v>767.4</c:v>
                </c:pt>
                <c:pt idx="18">
                  <c:v>1004.8</c:v>
                </c:pt>
                <c:pt idx="19">
                  <c:v>1084.9000000000001</c:v>
                </c:pt>
                <c:pt idx="20">
                  <c:v>794.4</c:v>
                </c:pt>
                <c:pt idx="21">
                  <c:v>583</c:v>
                </c:pt>
                <c:pt idx="22">
                  <c:v>269.3</c:v>
                </c:pt>
                <c:pt idx="23">
                  <c:v>174.2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1249.701</c:v>
                </c:pt>
                <c:pt idx="1">
                  <c:v>1204.79</c:v>
                </c:pt>
                <c:pt idx="2">
                  <c:v>1193.874</c:v>
                </c:pt>
                <c:pt idx="3">
                  <c:v>1203.9420000000002</c:v>
                </c:pt>
                <c:pt idx="4">
                  <c:v>1202.491</c:v>
                </c:pt>
                <c:pt idx="5">
                  <c:v>1208.3799999999999</c:v>
                </c:pt>
                <c:pt idx="6">
                  <c:v>1292.4769999999999</c:v>
                </c:pt>
                <c:pt idx="7">
                  <c:v>1566.3799999999997</c:v>
                </c:pt>
                <c:pt idx="8">
                  <c:v>1888.4550000000004</c:v>
                </c:pt>
                <c:pt idx="9">
                  <c:v>2125.2190000000001</c:v>
                </c:pt>
                <c:pt idx="10">
                  <c:v>2259.6750000000002</c:v>
                </c:pt>
                <c:pt idx="11">
                  <c:v>2289.0680000000007</c:v>
                </c:pt>
                <c:pt idx="12">
                  <c:v>2265.9589999999994</c:v>
                </c:pt>
                <c:pt idx="13">
                  <c:v>2162.123</c:v>
                </c:pt>
                <c:pt idx="14">
                  <c:v>1989.2620000000002</c:v>
                </c:pt>
                <c:pt idx="15">
                  <c:v>1753.5759999999991</c:v>
                </c:pt>
                <c:pt idx="16">
                  <c:v>1501.7949999999996</c:v>
                </c:pt>
                <c:pt idx="17">
                  <c:v>1406.2649999999996</c:v>
                </c:pt>
                <c:pt idx="18">
                  <c:v>1424.6130000000003</c:v>
                </c:pt>
                <c:pt idx="19">
                  <c:v>1457.0679999999998</c:v>
                </c:pt>
                <c:pt idx="20">
                  <c:v>1475.095</c:v>
                </c:pt>
                <c:pt idx="21">
                  <c:v>1484.68</c:v>
                </c:pt>
                <c:pt idx="22">
                  <c:v>1501.779</c:v>
                </c:pt>
                <c:pt idx="23">
                  <c:v>1586.4250000000002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16</c:v>
                </c:pt>
                <c:pt idx="2">
                  <c:v>14</c:v>
                </c:pt>
                <c:pt idx="3">
                  <c:v>13</c:v>
                </c:pt>
                <c:pt idx="4">
                  <c:v>13</c:v>
                </c:pt>
                <c:pt idx="5">
                  <c:v>14</c:v>
                </c:pt>
                <c:pt idx="6">
                  <c:v>18</c:v>
                </c:pt>
                <c:pt idx="7">
                  <c:v>21</c:v>
                </c:pt>
                <c:pt idx="8">
                  <c:v>26</c:v>
                </c:pt>
                <c:pt idx="9">
                  <c:v>28</c:v>
                </c:pt>
                <c:pt idx="10">
                  <c:v>31</c:v>
                </c:pt>
                <c:pt idx="11">
                  <c:v>33</c:v>
                </c:pt>
                <c:pt idx="12">
                  <c:v>36</c:v>
                </c:pt>
                <c:pt idx="13">
                  <c:v>35</c:v>
                </c:pt>
                <c:pt idx="14">
                  <c:v>32</c:v>
                </c:pt>
                <c:pt idx="15">
                  <c:v>27</c:v>
                </c:pt>
                <c:pt idx="16">
                  <c:v>21</c:v>
                </c:pt>
                <c:pt idx="17">
                  <c:v>21</c:v>
                </c:pt>
                <c:pt idx="18">
                  <c:v>22</c:v>
                </c:pt>
                <c:pt idx="19">
                  <c:v>21</c:v>
                </c:pt>
                <c:pt idx="20">
                  <c:v>19</c:v>
                </c:pt>
                <c:pt idx="21">
                  <c:v>18</c:v>
                </c:pt>
                <c:pt idx="22">
                  <c:v>17</c:v>
                </c:pt>
                <c:pt idx="23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296</c:v>
                </c:pt>
                <c:pt idx="7">
                  <c:v>406</c:v>
                </c:pt>
                <c:pt idx="8">
                  <c:v>348</c:v>
                </c:pt>
                <c:pt idx="9">
                  <c:v>262</c:v>
                </c:pt>
                <c:pt idx="10">
                  <c:v>60</c:v>
                </c:pt>
                <c:pt idx="11">
                  <c:v>56</c:v>
                </c:pt>
                <c:pt idx="12">
                  <c:v>118</c:v>
                </c:pt>
                <c:pt idx="13">
                  <c:v>132</c:v>
                </c:pt>
                <c:pt idx="14">
                  <c:v>132</c:v>
                </c:pt>
                <c:pt idx="15">
                  <c:v>206</c:v>
                </c:pt>
                <c:pt idx="16">
                  <c:v>378</c:v>
                </c:pt>
                <c:pt idx="17">
                  <c:v>704</c:v>
                </c:pt>
                <c:pt idx="18">
                  <c:v>794.51599999999996</c:v>
                </c:pt>
                <c:pt idx="19">
                  <c:v>606</c:v>
                </c:pt>
                <c:pt idx="20">
                  <c:v>422</c:v>
                </c:pt>
                <c:pt idx="21">
                  <c:v>176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8170800"/>
        <c:axId val="358171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5735.0070000000005</c:v>
                </c:pt>
                <c:pt idx="1">
                  <c:v>5666.5300000000016</c:v>
                </c:pt>
                <c:pt idx="2">
                  <c:v>5561.9400000000005</c:v>
                </c:pt>
                <c:pt idx="3">
                  <c:v>5510.8330000000005</c:v>
                </c:pt>
                <c:pt idx="4">
                  <c:v>5661.1010000000015</c:v>
                </c:pt>
                <c:pt idx="5">
                  <c:v>5946.7179999999989</c:v>
                </c:pt>
                <c:pt idx="6">
                  <c:v>6571.3160000000007</c:v>
                </c:pt>
                <c:pt idx="7">
                  <c:v>7530.2919999999986</c:v>
                </c:pt>
                <c:pt idx="8">
                  <c:v>7776.9930000000013</c:v>
                </c:pt>
                <c:pt idx="9">
                  <c:v>8196.6930000000011</c:v>
                </c:pt>
                <c:pt idx="10">
                  <c:v>8104.284999999998</c:v>
                </c:pt>
                <c:pt idx="11">
                  <c:v>8130.5450000000001</c:v>
                </c:pt>
                <c:pt idx="12">
                  <c:v>8062.6289999999999</c:v>
                </c:pt>
                <c:pt idx="13">
                  <c:v>7756.9629999999997</c:v>
                </c:pt>
                <c:pt idx="14">
                  <c:v>7751.5639999999985</c:v>
                </c:pt>
                <c:pt idx="15">
                  <c:v>7890.4359999999979</c:v>
                </c:pt>
                <c:pt idx="16">
                  <c:v>7911.7620000000006</c:v>
                </c:pt>
                <c:pt idx="17">
                  <c:v>8190.3499999999985</c:v>
                </c:pt>
                <c:pt idx="18">
                  <c:v>8593.259</c:v>
                </c:pt>
                <c:pt idx="19">
                  <c:v>8512.0020000000022</c:v>
                </c:pt>
                <c:pt idx="20">
                  <c:v>8034.2760000000007</c:v>
                </c:pt>
                <c:pt idx="21">
                  <c:v>7516.6280000000015</c:v>
                </c:pt>
                <c:pt idx="22">
                  <c:v>6962.5779999999995</c:v>
                </c:pt>
                <c:pt idx="23">
                  <c:v>6577.8999999999987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170800"/>
        <c:axId val="358171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218.85</c:v>
                </c:pt>
                <c:pt idx="1">
                  <c:v>201.33</c:v>
                </c:pt>
                <c:pt idx="2">
                  <c:v>198.8</c:v>
                </c:pt>
                <c:pt idx="3">
                  <c:v>190.98</c:v>
                </c:pt>
                <c:pt idx="4">
                  <c:v>198.8</c:v>
                </c:pt>
                <c:pt idx="5">
                  <c:v>231.31</c:v>
                </c:pt>
                <c:pt idx="6">
                  <c:v>268.04000000000002</c:v>
                </c:pt>
                <c:pt idx="7">
                  <c:v>289.87</c:v>
                </c:pt>
                <c:pt idx="8">
                  <c:v>287.63</c:v>
                </c:pt>
                <c:pt idx="9">
                  <c:v>253.98</c:v>
                </c:pt>
                <c:pt idx="10">
                  <c:v>222.75</c:v>
                </c:pt>
                <c:pt idx="11">
                  <c:v>222.33</c:v>
                </c:pt>
                <c:pt idx="12">
                  <c:v>220</c:v>
                </c:pt>
                <c:pt idx="13">
                  <c:v>221.5</c:v>
                </c:pt>
                <c:pt idx="14">
                  <c:v>235.02</c:v>
                </c:pt>
                <c:pt idx="15">
                  <c:v>261.24</c:v>
                </c:pt>
                <c:pt idx="16">
                  <c:v>283.2</c:v>
                </c:pt>
                <c:pt idx="17">
                  <c:v>315.87</c:v>
                </c:pt>
                <c:pt idx="18">
                  <c:v>362.75</c:v>
                </c:pt>
                <c:pt idx="19">
                  <c:v>354.11</c:v>
                </c:pt>
                <c:pt idx="20">
                  <c:v>315.87</c:v>
                </c:pt>
                <c:pt idx="21">
                  <c:v>286</c:v>
                </c:pt>
                <c:pt idx="22">
                  <c:v>266.94</c:v>
                </c:pt>
                <c:pt idx="23">
                  <c:v>222.75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171976"/>
        <c:axId val="358171584"/>
      </c:lineChart>
      <c:catAx>
        <c:axId val="358170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171192"/>
        <c:crosses val="autoZero"/>
        <c:auto val="1"/>
        <c:lblAlgn val="ctr"/>
        <c:lblOffset val="100"/>
        <c:noMultiLvlLbl val="0"/>
      </c:catAx>
      <c:valAx>
        <c:axId val="358171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170800"/>
        <c:crosses val="autoZero"/>
        <c:crossBetween val="between"/>
      </c:valAx>
      <c:valAx>
        <c:axId val="358171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171976"/>
        <c:crosses val="max"/>
        <c:crossBetween val="between"/>
      </c:valAx>
      <c:catAx>
        <c:axId val="358171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8171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5734.9990000000007</v>
      </c>
      <c r="C4" s="18">
        <v>5666.5299999999988</v>
      </c>
      <c r="D4" s="18">
        <v>5561.9400000000005</v>
      </c>
      <c r="E4" s="18">
        <v>5510.8329999999996</v>
      </c>
      <c r="F4" s="18">
        <v>5661.1009999999987</v>
      </c>
      <c r="G4" s="18">
        <v>5946.7470000000003</v>
      </c>
      <c r="H4" s="18">
        <v>6571.3039999999983</v>
      </c>
      <c r="I4" s="18">
        <v>7530.2920000000004</v>
      </c>
      <c r="J4" s="18">
        <v>7777.0420000000004</v>
      </c>
      <c r="K4" s="18">
        <v>8196.6869999999999</v>
      </c>
      <c r="L4" s="18">
        <v>8104.2610000000013</v>
      </c>
      <c r="M4" s="18">
        <v>8130.5000000000009</v>
      </c>
      <c r="N4" s="18">
        <v>8062.6049999999996</v>
      </c>
      <c r="O4" s="18">
        <v>7756.9999999999991</v>
      </c>
      <c r="P4" s="18">
        <v>7751.601999999999</v>
      </c>
      <c r="Q4" s="18">
        <v>7890.3949999999986</v>
      </c>
      <c r="R4" s="18">
        <v>7911.732</v>
      </c>
      <c r="S4" s="18">
        <v>8190.384</v>
      </c>
      <c r="T4" s="18">
        <v>8593.280999999999</v>
      </c>
      <c r="U4" s="18">
        <v>8512.0249999999978</v>
      </c>
      <c r="V4" s="18">
        <v>8034.3300000000008</v>
      </c>
      <c r="W4" s="18">
        <v>7516.607</v>
      </c>
      <c r="X4" s="18">
        <v>6962.5609999999997</v>
      </c>
      <c r="Y4" s="18">
        <v>6577.8739999999998</v>
      </c>
      <c r="Z4" s="19"/>
      <c r="AA4" s="20">
        <f>SUM(B4:Z4)</f>
        <v>174152.63199999995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218.85</v>
      </c>
      <c r="C7" s="28">
        <v>201.33</v>
      </c>
      <c r="D7" s="28">
        <v>198.8</v>
      </c>
      <c r="E7" s="28">
        <v>190.98</v>
      </c>
      <c r="F7" s="28">
        <v>198.8</v>
      </c>
      <c r="G7" s="28">
        <v>231.31</v>
      </c>
      <c r="H7" s="28">
        <v>268.04000000000002</v>
      </c>
      <c r="I7" s="28">
        <v>289.87</v>
      </c>
      <c r="J7" s="28">
        <v>287.63</v>
      </c>
      <c r="K7" s="28">
        <v>253.98</v>
      </c>
      <c r="L7" s="28">
        <v>222.75</v>
      </c>
      <c r="M7" s="28">
        <v>222.33</v>
      </c>
      <c r="N7" s="28">
        <v>220</v>
      </c>
      <c r="O7" s="28">
        <v>221.5</v>
      </c>
      <c r="P7" s="28">
        <v>235.02</v>
      </c>
      <c r="Q7" s="28">
        <v>261.24</v>
      </c>
      <c r="R7" s="28">
        <v>283.2</v>
      </c>
      <c r="S7" s="28">
        <v>315.87</v>
      </c>
      <c r="T7" s="28">
        <v>362.75</v>
      </c>
      <c r="U7" s="28">
        <v>354.11</v>
      </c>
      <c r="V7" s="28">
        <v>315.87</v>
      </c>
      <c r="W7" s="28">
        <v>286</v>
      </c>
      <c r="X7" s="28">
        <v>266.94</v>
      </c>
      <c r="Y7" s="28">
        <v>222.75</v>
      </c>
      <c r="Z7" s="29"/>
      <c r="AA7" s="30">
        <f>IF(SUM(B7:Z7)&lt;&gt;0,AVERAGEIF(B7:Z7,"&lt;&gt;"""),"")</f>
        <v>255.4133333333333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614</v>
      </c>
      <c r="C10" s="42">
        <v>614</v>
      </c>
      <c r="D10" s="42">
        <v>614</v>
      </c>
      <c r="E10" s="42">
        <v>614</v>
      </c>
      <c r="F10" s="42">
        <v>614</v>
      </c>
      <c r="G10" s="42">
        <v>614</v>
      </c>
      <c r="H10" s="42">
        <v>636</v>
      </c>
      <c r="I10" s="42">
        <v>641</v>
      </c>
      <c r="J10" s="42">
        <v>646</v>
      </c>
      <c r="K10" s="42">
        <v>646</v>
      </c>
      <c r="L10" s="42">
        <v>614</v>
      </c>
      <c r="M10" s="42">
        <v>614</v>
      </c>
      <c r="N10" s="42">
        <v>614</v>
      </c>
      <c r="O10" s="42">
        <v>614</v>
      </c>
      <c r="P10" s="42">
        <v>614</v>
      </c>
      <c r="Q10" s="42">
        <v>614</v>
      </c>
      <c r="R10" s="42">
        <v>641</v>
      </c>
      <c r="S10" s="42">
        <v>646</v>
      </c>
      <c r="T10" s="42">
        <v>656</v>
      </c>
      <c r="U10" s="42">
        <v>656</v>
      </c>
      <c r="V10" s="42">
        <v>651</v>
      </c>
      <c r="W10" s="42">
        <v>614</v>
      </c>
      <c r="X10" s="42">
        <v>614</v>
      </c>
      <c r="Y10" s="42">
        <v>614</v>
      </c>
      <c r="Z10" s="43"/>
      <c r="AA10" s="44">
        <f t="shared" ref="AA10:AA15" si="0">SUM(B10:Z10)</f>
        <v>15029</v>
      </c>
    </row>
    <row r="11" spans="1:27" ht="24.95" customHeight="1" x14ac:dyDescent="0.2">
      <c r="A11" s="45" t="s">
        <v>7</v>
      </c>
      <c r="B11" s="46">
        <v>210</v>
      </c>
      <c r="C11" s="47">
        <v>200</v>
      </c>
      <c r="D11" s="47">
        <v>200</v>
      </c>
      <c r="E11" s="47">
        <v>205</v>
      </c>
      <c r="F11" s="47">
        <v>216</v>
      </c>
      <c r="G11" s="47">
        <v>249</v>
      </c>
      <c r="H11" s="47">
        <v>266</v>
      </c>
      <c r="I11" s="47">
        <v>264.64999999999998</v>
      </c>
      <c r="J11" s="47">
        <v>264.64999999999998</v>
      </c>
      <c r="K11" s="47">
        <v>264.64999999999998</v>
      </c>
      <c r="L11" s="47">
        <v>269.64999999999998</v>
      </c>
      <c r="M11" s="47">
        <v>257.64999999999998</v>
      </c>
      <c r="N11" s="47">
        <v>262.64999999999998</v>
      </c>
      <c r="O11" s="47">
        <v>229.65</v>
      </c>
      <c r="P11" s="47">
        <v>222</v>
      </c>
      <c r="Q11" s="47">
        <v>235</v>
      </c>
      <c r="R11" s="47">
        <v>264</v>
      </c>
      <c r="S11" s="47">
        <v>296</v>
      </c>
      <c r="T11" s="47">
        <v>308</v>
      </c>
      <c r="U11" s="47">
        <v>304.5</v>
      </c>
      <c r="V11" s="47">
        <v>294.5</v>
      </c>
      <c r="W11" s="47">
        <v>281.64999999999998</v>
      </c>
      <c r="X11" s="47">
        <v>274.64999999999998</v>
      </c>
      <c r="Y11" s="47">
        <v>274.64999999999998</v>
      </c>
      <c r="Z11" s="48"/>
      <c r="AA11" s="49">
        <f t="shared" si="0"/>
        <v>6114.5</v>
      </c>
    </row>
    <row r="12" spans="1:27" ht="24.95" customHeight="1" x14ac:dyDescent="0.2">
      <c r="A12" s="50" t="s">
        <v>8</v>
      </c>
      <c r="B12" s="51">
        <v>2445.2979999999998</v>
      </c>
      <c r="C12" s="52">
        <v>2346.7399999999998</v>
      </c>
      <c r="D12" s="52">
        <v>2200.0659999999998</v>
      </c>
      <c r="E12" s="52">
        <v>2084.8910000000001</v>
      </c>
      <c r="F12" s="52">
        <v>2208.61</v>
      </c>
      <c r="G12" s="52">
        <v>2683.3670000000002</v>
      </c>
      <c r="H12" s="52">
        <v>3478.3270000000002</v>
      </c>
      <c r="I12" s="52">
        <v>3926.1619999999998</v>
      </c>
      <c r="J12" s="52">
        <v>3922.6370000000002</v>
      </c>
      <c r="K12" s="52">
        <v>3906.8180000000002</v>
      </c>
      <c r="L12" s="52">
        <v>3530.2359999999999</v>
      </c>
      <c r="M12" s="52">
        <v>3454.1819999999998</v>
      </c>
      <c r="N12" s="52">
        <v>3537.6959999999999</v>
      </c>
      <c r="O12" s="52">
        <v>3652.4269999999997</v>
      </c>
      <c r="P12" s="52">
        <v>3959.34</v>
      </c>
      <c r="Q12" s="52">
        <v>4251.8189999999995</v>
      </c>
      <c r="R12" s="52">
        <v>4335.9369999999999</v>
      </c>
      <c r="S12" s="52">
        <v>4349.7190000000001</v>
      </c>
      <c r="T12" s="52">
        <v>4383.3519999999999</v>
      </c>
      <c r="U12" s="52">
        <v>4382.5569999999998</v>
      </c>
      <c r="V12" s="52">
        <v>4378.335</v>
      </c>
      <c r="W12" s="52">
        <v>4359.277</v>
      </c>
      <c r="X12" s="52">
        <v>4259.8320000000003</v>
      </c>
      <c r="Y12" s="52">
        <v>3912.5990000000002</v>
      </c>
      <c r="Z12" s="53"/>
      <c r="AA12" s="54">
        <f t="shared" si="0"/>
        <v>85950.223999999987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296</v>
      </c>
      <c r="I13" s="52">
        <v>406</v>
      </c>
      <c r="J13" s="52">
        <v>348</v>
      </c>
      <c r="K13" s="52">
        <v>262</v>
      </c>
      <c r="L13" s="52">
        <v>60</v>
      </c>
      <c r="M13" s="52">
        <v>56</v>
      </c>
      <c r="N13" s="52">
        <v>118</v>
      </c>
      <c r="O13" s="52">
        <v>132</v>
      </c>
      <c r="P13" s="52">
        <v>132</v>
      </c>
      <c r="Q13" s="52">
        <v>206</v>
      </c>
      <c r="R13" s="52">
        <v>378</v>
      </c>
      <c r="S13" s="52">
        <v>704</v>
      </c>
      <c r="T13" s="52">
        <v>794.51599999999996</v>
      </c>
      <c r="U13" s="52">
        <v>606</v>
      </c>
      <c r="V13" s="52">
        <v>422</v>
      </c>
      <c r="W13" s="52">
        <v>176</v>
      </c>
      <c r="X13" s="52">
        <v>26</v>
      </c>
      <c r="Y13" s="52"/>
      <c r="Z13" s="53"/>
      <c r="AA13" s="54">
        <f t="shared" si="0"/>
        <v>5148.5159999999996</v>
      </c>
    </row>
    <row r="14" spans="1:27" ht="24.95" customHeight="1" x14ac:dyDescent="0.2">
      <c r="A14" s="55" t="s">
        <v>10</v>
      </c>
      <c r="B14" s="56">
        <v>1249.701</v>
      </c>
      <c r="C14" s="57">
        <v>1204.79</v>
      </c>
      <c r="D14" s="57">
        <v>1193.874</v>
      </c>
      <c r="E14" s="57">
        <v>1203.9420000000002</v>
      </c>
      <c r="F14" s="57">
        <v>1202.491</v>
      </c>
      <c r="G14" s="57">
        <v>1208.3799999999999</v>
      </c>
      <c r="H14" s="57">
        <v>1292.4769999999999</v>
      </c>
      <c r="I14" s="57">
        <v>1566.3799999999997</v>
      </c>
      <c r="J14" s="57">
        <v>1888.4550000000004</v>
      </c>
      <c r="K14" s="57">
        <v>2125.2190000000001</v>
      </c>
      <c r="L14" s="57">
        <v>2259.6750000000002</v>
      </c>
      <c r="M14" s="57">
        <v>2289.0680000000007</v>
      </c>
      <c r="N14" s="57">
        <v>2265.9589999999994</v>
      </c>
      <c r="O14" s="57">
        <v>2162.123</v>
      </c>
      <c r="P14" s="57">
        <v>1989.2620000000002</v>
      </c>
      <c r="Q14" s="57">
        <v>1753.5759999999991</v>
      </c>
      <c r="R14" s="57">
        <v>1501.7949999999996</v>
      </c>
      <c r="S14" s="57">
        <v>1406.2649999999996</v>
      </c>
      <c r="T14" s="57">
        <v>1424.6130000000003</v>
      </c>
      <c r="U14" s="57">
        <v>1457.0679999999998</v>
      </c>
      <c r="V14" s="57">
        <v>1475.095</v>
      </c>
      <c r="W14" s="57">
        <v>1484.68</v>
      </c>
      <c r="X14" s="57">
        <v>1501.779</v>
      </c>
      <c r="Y14" s="57">
        <v>1586.4250000000002</v>
      </c>
      <c r="Z14" s="58"/>
      <c r="AA14" s="59">
        <f t="shared" si="0"/>
        <v>38693.091999999997</v>
      </c>
    </row>
    <row r="15" spans="1:27" ht="24.95" customHeight="1" x14ac:dyDescent="0.2">
      <c r="A15" s="55" t="s">
        <v>11</v>
      </c>
      <c r="B15" s="56">
        <v>20</v>
      </c>
      <c r="C15" s="57">
        <v>16</v>
      </c>
      <c r="D15" s="57">
        <v>14</v>
      </c>
      <c r="E15" s="57">
        <v>13</v>
      </c>
      <c r="F15" s="57">
        <v>13</v>
      </c>
      <c r="G15" s="57">
        <v>14</v>
      </c>
      <c r="H15" s="57">
        <v>18</v>
      </c>
      <c r="I15" s="57">
        <v>21</v>
      </c>
      <c r="J15" s="57">
        <v>26</v>
      </c>
      <c r="K15" s="57">
        <v>28</v>
      </c>
      <c r="L15" s="57">
        <v>31</v>
      </c>
      <c r="M15" s="57">
        <v>33</v>
      </c>
      <c r="N15" s="57">
        <v>36</v>
      </c>
      <c r="O15" s="57">
        <v>35</v>
      </c>
      <c r="P15" s="57">
        <v>32</v>
      </c>
      <c r="Q15" s="57">
        <v>27</v>
      </c>
      <c r="R15" s="57">
        <v>21</v>
      </c>
      <c r="S15" s="57">
        <v>21</v>
      </c>
      <c r="T15" s="57">
        <v>22</v>
      </c>
      <c r="U15" s="57">
        <v>21</v>
      </c>
      <c r="V15" s="57">
        <v>19</v>
      </c>
      <c r="W15" s="57">
        <v>18</v>
      </c>
      <c r="X15" s="57">
        <v>17</v>
      </c>
      <c r="Y15" s="57">
        <v>16</v>
      </c>
      <c r="Z15" s="58"/>
      <c r="AA15" s="59">
        <f t="shared" si="0"/>
        <v>532</v>
      </c>
    </row>
    <row r="16" spans="1:27" ht="30" customHeight="1" thickBot="1" x14ac:dyDescent="0.25">
      <c r="A16" s="60" t="s">
        <v>12</v>
      </c>
      <c r="B16" s="61">
        <f>IF(LEN(B$2)&gt;0,SUM(B10:B15),"")</f>
        <v>4538.9989999999998</v>
      </c>
      <c r="C16" s="62">
        <f t="shared" ref="C16:Z16" si="1">IF(LEN(C$2)&gt;0,SUM(C10:C15),"")</f>
        <v>4381.53</v>
      </c>
      <c r="D16" s="62">
        <f t="shared" si="1"/>
        <v>4221.9399999999996</v>
      </c>
      <c r="E16" s="62">
        <f t="shared" si="1"/>
        <v>4120.8330000000005</v>
      </c>
      <c r="F16" s="62">
        <f t="shared" si="1"/>
        <v>4254.1010000000006</v>
      </c>
      <c r="G16" s="62">
        <f t="shared" si="1"/>
        <v>4794.7470000000003</v>
      </c>
      <c r="H16" s="62">
        <f t="shared" si="1"/>
        <v>5986.8040000000001</v>
      </c>
      <c r="I16" s="62">
        <f t="shared" si="1"/>
        <v>6825.1919999999991</v>
      </c>
      <c r="J16" s="62">
        <f t="shared" si="1"/>
        <v>7095.7420000000002</v>
      </c>
      <c r="K16" s="62">
        <f t="shared" si="1"/>
        <v>7232.6869999999999</v>
      </c>
      <c r="L16" s="62">
        <f t="shared" si="1"/>
        <v>6764.5609999999997</v>
      </c>
      <c r="M16" s="62">
        <f t="shared" si="1"/>
        <v>6703.9</v>
      </c>
      <c r="N16" s="62">
        <f t="shared" si="1"/>
        <v>6834.3049999999985</v>
      </c>
      <c r="O16" s="62">
        <f t="shared" si="1"/>
        <v>6825.1999999999989</v>
      </c>
      <c r="P16" s="62">
        <f t="shared" si="1"/>
        <v>6948.6020000000008</v>
      </c>
      <c r="Q16" s="62">
        <f t="shared" si="1"/>
        <v>7087.3949999999986</v>
      </c>
      <c r="R16" s="62">
        <f t="shared" si="1"/>
        <v>7141.732</v>
      </c>
      <c r="S16" s="62">
        <f t="shared" si="1"/>
        <v>7422.9839999999995</v>
      </c>
      <c r="T16" s="62">
        <f t="shared" si="1"/>
        <v>7588.4809999999998</v>
      </c>
      <c r="U16" s="62">
        <f t="shared" si="1"/>
        <v>7427.125</v>
      </c>
      <c r="V16" s="62">
        <f t="shared" si="1"/>
        <v>7239.93</v>
      </c>
      <c r="W16" s="62">
        <f t="shared" si="1"/>
        <v>6933.607</v>
      </c>
      <c r="X16" s="62">
        <f t="shared" si="1"/>
        <v>6693.2610000000004</v>
      </c>
      <c r="Y16" s="62">
        <f t="shared" si="1"/>
        <v>6403.674</v>
      </c>
      <c r="Z16" s="63" t="str">
        <f t="shared" si="1"/>
        <v/>
      </c>
      <c r="AA16" s="64">
        <f>SUM(AA10:AA15)</f>
        <v>151467.33199999999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1363.9</v>
      </c>
      <c r="C28" s="72">
        <v>1330.9</v>
      </c>
      <c r="D28" s="72">
        <v>1321.9</v>
      </c>
      <c r="E28" s="72">
        <v>1335.9</v>
      </c>
      <c r="F28" s="72">
        <v>1355.9</v>
      </c>
      <c r="G28" s="72">
        <v>1423.9</v>
      </c>
      <c r="H28" s="72">
        <v>1772.9</v>
      </c>
      <c r="I28" s="72">
        <v>2070.5500000000002</v>
      </c>
      <c r="J28" s="72">
        <v>2254.5500000000002</v>
      </c>
      <c r="K28" s="72">
        <v>2348.5500000000002</v>
      </c>
      <c r="L28" s="72">
        <v>2211.5500000000002</v>
      </c>
      <c r="M28" s="72">
        <v>2223.5500000000002</v>
      </c>
      <c r="N28" s="72">
        <v>2265.5500000000002</v>
      </c>
      <c r="O28" s="72">
        <v>2163.5500000000002</v>
      </c>
      <c r="P28" s="72">
        <v>2021.9</v>
      </c>
      <c r="Q28" s="72">
        <v>1921.9</v>
      </c>
      <c r="R28" s="72">
        <v>1974.9</v>
      </c>
      <c r="S28" s="72">
        <v>2316.9</v>
      </c>
      <c r="T28" s="72">
        <v>2404.9</v>
      </c>
      <c r="U28" s="72">
        <v>2239.4</v>
      </c>
      <c r="V28" s="72">
        <v>2051.4</v>
      </c>
      <c r="W28" s="72">
        <v>1805.55</v>
      </c>
      <c r="X28" s="72">
        <v>1600.55</v>
      </c>
      <c r="Y28" s="72">
        <v>1592.55</v>
      </c>
      <c r="Z28" s="73"/>
      <c r="AA28" s="74">
        <f>SUM(B28:Z28)</f>
        <v>45373.100000000013</v>
      </c>
    </row>
    <row r="29" spans="1:27" ht="24.95" customHeight="1" x14ac:dyDescent="0.2">
      <c r="A29" s="75" t="s">
        <v>23</v>
      </c>
      <c r="B29" s="76">
        <v>1332.999</v>
      </c>
      <c r="C29" s="77">
        <v>1278.53</v>
      </c>
      <c r="D29" s="77">
        <v>1250.049</v>
      </c>
      <c r="E29" s="77">
        <v>1184.942</v>
      </c>
      <c r="F29" s="77">
        <v>1248.1010000000001</v>
      </c>
      <c r="G29" s="77">
        <v>1424.7470000000001</v>
      </c>
      <c r="H29" s="77">
        <v>1955.8040000000001</v>
      </c>
      <c r="I29" s="77">
        <v>2198.5419999999999</v>
      </c>
      <c r="J29" s="77">
        <v>2369.0920000000001</v>
      </c>
      <c r="K29" s="77">
        <v>2390.0369999999998</v>
      </c>
      <c r="L29" s="77">
        <v>2035.9110000000001</v>
      </c>
      <c r="M29" s="77">
        <v>1964.25</v>
      </c>
      <c r="N29" s="77">
        <v>1966.655</v>
      </c>
      <c r="O29" s="77">
        <v>1962.55</v>
      </c>
      <c r="P29" s="77">
        <v>2202.6019999999999</v>
      </c>
      <c r="Q29" s="77">
        <v>2341.395</v>
      </c>
      <c r="R29" s="77">
        <v>2309.732</v>
      </c>
      <c r="S29" s="77">
        <v>2239.9839999999999</v>
      </c>
      <c r="T29" s="77">
        <v>2309.4810000000002</v>
      </c>
      <c r="U29" s="77">
        <v>2318.625</v>
      </c>
      <c r="V29" s="77">
        <v>2309.4299999999998</v>
      </c>
      <c r="W29" s="77">
        <v>2255.9569999999999</v>
      </c>
      <c r="X29" s="77">
        <v>2143.6109999999999</v>
      </c>
      <c r="Y29" s="77">
        <v>1850.0239999999999</v>
      </c>
      <c r="Z29" s="78"/>
      <c r="AA29" s="79">
        <f>SUM(B29:Z29)</f>
        <v>46843.049999999996</v>
      </c>
    </row>
    <row r="30" spans="1:27" ht="24.95" customHeight="1" x14ac:dyDescent="0.2">
      <c r="A30" s="82" t="s">
        <v>24</v>
      </c>
      <c r="B30" s="80">
        <v>2407.1</v>
      </c>
      <c r="C30" s="81">
        <v>2407.1</v>
      </c>
      <c r="D30" s="81">
        <v>2339.991</v>
      </c>
      <c r="E30" s="81">
        <v>2339.991</v>
      </c>
      <c r="F30" s="81">
        <v>2407.1</v>
      </c>
      <c r="G30" s="81">
        <v>2467.1</v>
      </c>
      <c r="H30" s="81">
        <v>2687.1</v>
      </c>
      <c r="I30" s="81">
        <v>2827.1</v>
      </c>
      <c r="J30" s="81">
        <v>2827.1</v>
      </c>
      <c r="K30" s="81">
        <v>2827.1</v>
      </c>
      <c r="L30" s="81">
        <v>2827.1</v>
      </c>
      <c r="M30" s="81">
        <v>2827.1</v>
      </c>
      <c r="N30" s="81">
        <v>2917.1</v>
      </c>
      <c r="O30" s="81">
        <v>3017.1</v>
      </c>
      <c r="P30" s="81">
        <v>3027.1</v>
      </c>
      <c r="Q30" s="81">
        <v>3127.1</v>
      </c>
      <c r="R30" s="81">
        <v>3127.1</v>
      </c>
      <c r="S30" s="81">
        <v>3127.1</v>
      </c>
      <c r="T30" s="81">
        <v>3127.1</v>
      </c>
      <c r="U30" s="81">
        <v>3127.1</v>
      </c>
      <c r="V30" s="81">
        <v>3127.1</v>
      </c>
      <c r="W30" s="81">
        <v>3127.1</v>
      </c>
      <c r="X30" s="81">
        <v>3127.1</v>
      </c>
      <c r="Y30" s="81">
        <v>3127.1</v>
      </c>
      <c r="Z30" s="83"/>
      <c r="AA30" s="84">
        <f>SUM(B30:Z30)</f>
        <v>68296.181999999986</v>
      </c>
    </row>
    <row r="31" spans="1:27" ht="30" customHeight="1" thickBot="1" x14ac:dyDescent="0.25">
      <c r="A31" s="60" t="s">
        <v>25</v>
      </c>
      <c r="B31" s="61">
        <f>IF(LEN(B$2)&gt;0,SUM(B28:B30),"")</f>
        <v>5103.9989999999998</v>
      </c>
      <c r="C31" s="62">
        <f t="shared" ref="C31:Z31" si="4">IF(LEN(C$2)&gt;0,SUM(C28:C30),"")</f>
        <v>5016.5300000000007</v>
      </c>
      <c r="D31" s="62">
        <f t="shared" si="4"/>
        <v>4911.9400000000005</v>
      </c>
      <c r="E31" s="62">
        <f t="shared" si="4"/>
        <v>4860.8330000000005</v>
      </c>
      <c r="F31" s="62">
        <f t="shared" si="4"/>
        <v>5011.1010000000006</v>
      </c>
      <c r="G31" s="62">
        <f t="shared" si="4"/>
        <v>5315.7469999999994</v>
      </c>
      <c r="H31" s="62">
        <f t="shared" si="4"/>
        <v>6415.8040000000001</v>
      </c>
      <c r="I31" s="62">
        <f t="shared" si="4"/>
        <v>7096.1920000000009</v>
      </c>
      <c r="J31" s="62">
        <f t="shared" si="4"/>
        <v>7450.7420000000002</v>
      </c>
      <c r="K31" s="62">
        <f t="shared" si="4"/>
        <v>7565.6869999999999</v>
      </c>
      <c r="L31" s="62">
        <f t="shared" si="4"/>
        <v>7074.5609999999997</v>
      </c>
      <c r="M31" s="62">
        <f t="shared" si="4"/>
        <v>7014.9</v>
      </c>
      <c r="N31" s="62">
        <f t="shared" si="4"/>
        <v>7149.3050000000003</v>
      </c>
      <c r="O31" s="62">
        <f t="shared" si="4"/>
        <v>7143.2000000000007</v>
      </c>
      <c r="P31" s="62">
        <f t="shared" si="4"/>
        <v>7251.6020000000008</v>
      </c>
      <c r="Q31" s="62">
        <f t="shared" si="4"/>
        <v>7390.3950000000004</v>
      </c>
      <c r="R31" s="62">
        <f t="shared" si="4"/>
        <v>7411.732</v>
      </c>
      <c r="S31" s="62">
        <f t="shared" si="4"/>
        <v>7683.9840000000004</v>
      </c>
      <c r="T31" s="62">
        <f t="shared" si="4"/>
        <v>7841.4809999999998</v>
      </c>
      <c r="U31" s="62">
        <f t="shared" si="4"/>
        <v>7685.125</v>
      </c>
      <c r="V31" s="62">
        <f t="shared" si="4"/>
        <v>7487.93</v>
      </c>
      <c r="W31" s="62">
        <f t="shared" si="4"/>
        <v>7188.607</v>
      </c>
      <c r="X31" s="62">
        <f t="shared" si="4"/>
        <v>6871.2610000000004</v>
      </c>
      <c r="Y31" s="62">
        <f t="shared" si="4"/>
        <v>6569.6739999999991</v>
      </c>
      <c r="Z31" s="63" t="str">
        <f t="shared" si="4"/>
        <v/>
      </c>
      <c r="AA31" s="64">
        <f>SUM(AA28:AA30)</f>
        <v>160512.33199999999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90</v>
      </c>
      <c r="C34" s="95">
        <v>131</v>
      </c>
      <c r="D34" s="95">
        <v>190</v>
      </c>
      <c r="E34" s="95">
        <v>240</v>
      </c>
      <c r="F34" s="95">
        <v>258</v>
      </c>
      <c r="G34" s="95">
        <v>140</v>
      </c>
      <c r="H34" s="95">
        <v>97</v>
      </c>
      <c r="I34" s="95">
        <v>32</v>
      </c>
      <c r="J34" s="95">
        <v>71</v>
      </c>
      <c r="K34" s="95">
        <v>71</v>
      </c>
      <c r="L34" s="95">
        <v>56</v>
      </c>
      <c r="M34" s="95">
        <v>56</v>
      </c>
      <c r="N34" s="95">
        <v>56</v>
      </c>
      <c r="O34" s="95">
        <v>56</v>
      </c>
      <c r="P34" s="95">
        <v>56</v>
      </c>
      <c r="Q34" s="95">
        <v>56</v>
      </c>
      <c r="R34" s="95">
        <v>76</v>
      </c>
      <c r="S34" s="95">
        <v>109</v>
      </c>
      <c r="T34" s="95">
        <v>109</v>
      </c>
      <c r="U34" s="95">
        <v>109</v>
      </c>
      <c r="V34" s="95">
        <v>109</v>
      </c>
      <c r="W34" s="95">
        <v>86</v>
      </c>
      <c r="X34" s="95">
        <v>31</v>
      </c>
      <c r="Y34" s="95">
        <v>11</v>
      </c>
      <c r="Z34" s="96"/>
      <c r="AA34" s="74">
        <f t="shared" ref="AA34:AA39" si="5">SUM(B34:Z34)</f>
        <v>2296</v>
      </c>
    </row>
    <row r="35" spans="1:27" ht="24.95" customHeight="1" x14ac:dyDescent="0.2">
      <c r="A35" s="97" t="s">
        <v>28</v>
      </c>
      <c r="B35" s="98">
        <v>406</v>
      </c>
      <c r="C35" s="99">
        <v>435</v>
      </c>
      <c r="D35" s="99">
        <v>431</v>
      </c>
      <c r="E35" s="99">
        <v>431</v>
      </c>
      <c r="F35" s="99">
        <v>430</v>
      </c>
      <c r="G35" s="99">
        <v>312</v>
      </c>
      <c r="H35" s="99">
        <v>263</v>
      </c>
      <c r="I35" s="99">
        <v>170</v>
      </c>
      <c r="J35" s="99">
        <v>215</v>
      </c>
      <c r="K35" s="99">
        <v>193</v>
      </c>
      <c r="L35" s="99">
        <v>185</v>
      </c>
      <c r="M35" s="99">
        <v>186</v>
      </c>
      <c r="N35" s="99">
        <v>190</v>
      </c>
      <c r="O35" s="99">
        <v>193</v>
      </c>
      <c r="P35" s="99">
        <v>178</v>
      </c>
      <c r="Q35" s="99">
        <v>178</v>
      </c>
      <c r="R35" s="99">
        <v>125</v>
      </c>
      <c r="S35" s="99">
        <v>83</v>
      </c>
      <c r="T35" s="99">
        <v>75</v>
      </c>
      <c r="U35" s="99">
        <v>80</v>
      </c>
      <c r="V35" s="99">
        <v>70</v>
      </c>
      <c r="W35" s="99">
        <v>100</v>
      </c>
      <c r="X35" s="99">
        <v>78</v>
      </c>
      <c r="Y35" s="99">
        <v>86</v>
      </c>
      <c r="Z35" s="100"/>
      <c r="AA35" s="79">
        <f t="shared" si="5"/>
        <v>5093</v>
      </c>
    </row>
    <row r="36" spans="1:27" ht="24.95" customHeight="1" x14ac:dyDescent="0.2">
      <c r="A36" s="97" t="s">
        <v>29</v>
      </c>
      <c r="B36" s="98">
        <v>650</v>
      </c>
      <c r="C36" s="99">
        <v>669</v>
      </c>
      <c r="D36" s="99">
        <v>669</v>
      </c>
      <c r="E36" s="99">
        <v>669</v>
      </c>
      <c r="F36" s="99">
        <v>669</v>
      </c>
      <c r="G36" s="99">
        <v>650</v>
      </c>
      <c r="H36" s="99">
        <v>174.5</v>
      </c>
      <c r="I36" s="99">
        <v>453.1</v>
      </c>
      <c r="J36" s="99">
        <v>191.2</v>
      </c>
      <c r="K36" s="99">
        <v>650</v>
      </c>
      <c r="L36" s="99">
        <v>650</v>
      </c>
      <c r="M36" s="99">
        <v>634.6</v>
      </c>
      <c r="N36" s="99">
        <v>432.3</v>
      </c>
      <c r="O36" s="99">
        <v>132.80000000000001</v>
      </c>
      <c r="P36" s="99">
        <v>19</v>
      </c>
      <c r="Q36" s="99">
        <v>19</v>
      </c>
      <c r="R36" s="99">
        <v>19</v>
      </c>
      <c r="S36" s="99">
        <v>25.4</v>
      </c>
      <c r="T36" s="99">
        <v>270.8</v>
      </c>
      <c r="U36" s="99">
        <v>345.9</v>
      </c>
      <c r="V36" s="99">
        <v>522.4</v>
      </c>
      <c r="W36" s="99">
        <v>347</v>
      </c>
      <c r="X36" s="99">
        <v>110.3</v>
      </c>
      <c r="Y36" s="99">
        <v>27.2</v>
      </c>
      <c r="Z36" s="100"/>
      <c r="AA36" s="79">
        <f t="shared" si="5"/>
        <v>9000.5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154.1</v>
      </c>
      <c r="K38" s="99"/>
      <c r="L38" s="99">
        <v>398.7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43</v>
      </c>
      <c r="W38" s="99"/>
      <c r="X38" s="99"/>
      <c r="Y38" s="99"/>
      <c r="Z38" s="100"/>
      <c r="AA38" s="79">
        <f t="shared" si="5"/>
        <v>5095.8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1196</v>
      </c>
      <c r="C39" s="88">
        <f t="shared" si="6"/>
        <v>1285</v>
      </c>
      <c r="D39" s="88">
        <f t="shared" si="6"/>
        <v>1340</v>
      </c>
      <c r="E39" s="88">
        <f t="shared" si="6"/>
        <v>1390</v>
      </c>
      <c r="F39" s="88">
        <f t="shared" si="6"/>
        <v>1407</v>
      </c>
      <c r="G39" s="88">
        <f t="shared" si="6"/>
        <v>1152</v>
      </c>
      <c r="H39" s="88">
        <f t="shared" si="6"/>
        <v>584.5</v>
      </c>
      <c r="I39" s="88">
        <f t="shared" si="6"/>
        <v>705.1</v>
      </c>
      <c r="J39" s="88">
        <f t="shared" si="6"/>
        <v>681.30000000000007</v>
      </c>
      <c r="K39" s="88">
        <f t="shared" si="6"/>
        <v>964</v>
      </c>
      <c r="L39" s="88">
        <f t="shared" si="6"/>
        <v>1339.7</v>
      </c>
      <c r="M39" s="88">
        <f t="shared" si="6"/>
        <v>1426.6</v>
      </c>
      <c r="N39" s="88">
        <f t="shared" si="6"/>
        <v>1228.3</v>
      </c>
      <c r="O39" s="88">
        <f t="shared" si="6"/>
        <v>931.8</v>
      </c>
      <c r="P39" s="88">
        <f t="shared" si="6"/>
        <v>803</v>
      </c>
      <c r="Q39" s="88">
        <f t="shared" si="6"/>
        <v>803</v>
      </c>
      <c r="R39" s="88">
        <f t="shared" si="6"/>
        <v>770</v>
      </c>
      <c r="S39" s="88">
        <f t="shared" si="6"/>
        <v>767.4</v>
      </c>
      <c r="T39" s="88">
        <f t="shared" si="6"/>
        <v>1004.8</v>
      </c>
      <c r="U39" s="88">
        <f t="shared" si="6"/>
        <v>1084.9000000000001</v>
      </c>
      <c r="V39" s="88">
        <f t="shared" si="6"/>
        <v>794.4</v>
      </c>
      <c r="W39" s="88">
        <f t="shared" si="6"/>
        <v>583</v>
      </c>
      <c r="X39" s="88">
        <f t="shared" si="6"/>
        <v>269.3</v>
      </c>
      <c r="Y39" s="88">
        <f t="shared" si="6"/>
        <v>174.2</v>
      </c>
      <c r="Z39" s="89" t="str">
        <f t="shared" si="6"/>
        <v/>
      </c>
      <c r="AA39" s="90">
        <f t="shared" si="5"/>
        <v>22685.300000000003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631</v>
      </c>
      <c r="C44" s="99">
        <v>650</v>
      </c>
      <c r="D44" s="99">
        <v>650</v>
      </c>
      <c r="E44" s="99">
        <v>650</v>
      </c>
      <c r="F44" s="99">
        <v>650</v>
      </c>
      <c r="G44" s="99">
        <v>631</v>
      </c>
      <c r="H44" s="99">
        <v>155.5</v>
      </c>
      <c r="I44" s="99">
        <v>434.1</v>
      </c>
      <c r="J44" s="99">
        <v>172.2</v>
      </c>
      <c r="K44" s="99">
        <v>631</v>
      </c>
      <c r="L44" s="99">
        <v>631</v>
      </c>
      <c r="M44" s="99">
        <v>615.6</v>
      </c>
      <c r="N44" s="99">
        <v>413.3</v>
      </c>
      <c r="O44" s="99">
        <v>113.8</v>
      </c>
      <c r="P44" s="99"/>
      <c r="Q44" s="99"/>
      <c r="R44" s="99"/>
      <c r="S44" s="99">
        <v>6.4</v>
      </c>
      <c r="T44" s="99">
        <v>251.8</v>
      </c>
      <c r="U44" s="99">
        <v>326.89999999999998</v>
      </c>
      <c r="V44" s="99">
        <v>503.4</v>
      </c>
      <c r="W44" s="99">
        <v>328</v>
      </c>
      <c r="X44" s="99">
        <v>91.3</v>
      </c>
      <c r="Y44" s="99">
        <v>8.1999999999999993</v>
      </c>
      <c r="Z44" s="100"/>
      <c r="AA44" s="79">
        <f t="shared" si="7"/>
        <v>8544.5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154.1</v>
      </c>
      <c r="K46" s="99"/>
      <c r="L46" s="99">
        <v>398.7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43</v>
      </c>
      <c r="W46" s="99"/>
      <c r="X46" s="99"/>
      <c r="Y46" s="99"/>
      <c r="Z46" s="100"/>
      <c r="AA46" s="79">
        <f t="shared" si="7"/>
        <v>5095.8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631</v>
      </c>
      <c r="C48" s="88">
        <f t="shared" ref="C48:Z48" si="8">IF(LEN(C$2)&gt;0,SUM(C42:C47),"")</f>
        <v>650</v>
      </c>
      <c r="D48" s="88">
        <f t="shared" si="8"/>
        <v>650</v>
      </c>
      <c r="E48" s="88">
        <f t="shared" si="8"/>
        <v>650</v>
      </c>
      <c r="F48" s="88">
        <f t="shared" si="8"/>
        <v>650</v>
      </c>
      <c r="G48" s="88">
        <f t="shared" si="8"/>
        <v>631</v>
      </c>
      <c r="H48" s="88">
        <f t="shared" si="8"/>
        <v>155.5</v>
      </c>
      <c r="I48" s="88">
        <f t="shared" si="8"/>
        <v>434.1</v>
      </c>
      <c r="J48" s="88">
        <f t="shared" si="8"/>
        <v>326.29999999999995</v>
      </c>
      <c r="K48" s="88">
        <f t="shared" si="8"/>
        <v>631</v>
      </c>
      <c r="L48" s="88">
        <f t="shared" si="8"/>
        <v>1029.7</v>
      </c>
      <c r="M48" s="88">
        <f t="shared" si="8"/>
        <v>1115.5999999999999</v>
      </c>
      <c r="N48" s="88">
        <f t="shared" si="8"/>
        <v>913.3</v>
      </c>
      <c r="O48" s="88">
        <f t="shared" si="8"/>
        <v>613.79999999999995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506.4</v>
      </c>
      <c r="T48" s="88">
        <f t="shared" si="8"/>
        <v>751.8</v>
      </c>
      <c r="U48" s="88">
        <f t="shared" si="8"/>
        <v>826.9</v>
      </c>
      <c r="V48" s="88">
        <f t="shared" si="8"/>
        <v>546.4</v>
      </c>
      <c r="W48" s="88">
        <f t="shared" si="8"/>
        <v>328</v>
      </c>
      <c r="X48" s="88">
        <f t="shared" si="8"/>
        <v>91.3</v>
      </c>
      <c r="Y48" s="88">
        <f t="shared" si="8"/>
        <v>8.1999999999999993</v>
      </c>
      <c r="Z48" s="89" t="str">
        <f t="shared" si="8"/>
        <v/>
      </c>
      <c r="AA48" s="90">
        <f t="shared" si="7"/>
        <v>13640.299999999997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5734.9989999999998</v>
      </c>
      <c r="C51" s="88">
        <f t="shared" si="10"/>
        <v>5666.53</v>
      </c>
      <c r="D51" s="88">
        <f t="shared" si="10"/>
        <v>5561.94</v>
      </c>
      <c r="E51" s="88">
        <f t="shared" si="10"/>
        <v>5510.8330000000005</v>
      </c>
      <c r="F51" s="88">
        <f t="shared" si="10"/>
        <v>5661.1010000000006</v>
      </c>
      <c r="G51" s="88">
        <f t="shared" si="10"/>
        <v>5946.7470000000003</v>
      </c>
      <c r="H51" s="88">
        <f t="shared" si="10"/>
        <v>6571.3040000000001</v>
      </c>
      <c r="I51" s="88">
        <f t="shared" si="10"/>
        <v>7530.2919999999995</v>
      </c>
      <c r="J51" s="88">
        <f t="shared" si="10"/>
        <v>7777.0420000000004</v>
      </c>
      <c r="K51" s="88">
        <f t="shared" si="10"/>
        <v>8196.6869999999999</v>
      </c>
      <c r="L51" s="88">
        <f t="shared" si="10"/>
        <v>8104.2609999999995</v>
      </c>
      <c r="M51" s="88">
        <f t="shared" si="10"/>
        <v>8130.5</v>
      </c>
      <c r="N51" s="88">
        <f t="shared" si="10"/>
        <v>8062.6049999999987</v>
      </c>
      <c r="O51" s="88">
        <f t="shared" si="10"/>
        <v>7756.9999999999991</v>
      </c>
      <c r="P51" s="88">
        <f t="shared" si="10"/>
        <v>7751.6020000000008</v>
      </c>
      <c r="Q51" s="88">
        <f t="shared" si="10"/>
        <v>7890.3949999999986</v>
      </c>
      <c r="R51" s="88">
        <f t="shared" si="10"/>
        <v>7911.732</v>
      </c>
      <c r="S51" s="88">
        <f t="shared" si="10"/>
        <v>8190.3839999999991</v>
      </c>
      <c r="T51" s="88">
        <f t="shared" si="10"/>
        <v>8593.280999999999</v>
      </c>
      <c r="U51" s="88">
        <f t="shared" si="10"/>
        <v>8512.0249999999996</v>
      </c>
      <c r="V51" s="88">
        <f t="shared" si="10"/>
        <v>8034.33</v>
      </c>
      <c r="W51" s="88">
        <f t="shared" si="10"/>
        <v>7516.607</v>
      </c>
      <c r="X51" s="88">
        <f t="shared" si="10"/>
        <v>6962.5610000000006</v>
      </c>
      <c r="Y51" s="88">
        <f t="shared" si="10"/>
        <v>6577.8739999999998</v>
      </c>
      <c r="Z51" s="89" t="str">
        <f t="shared" si="10"/>
        <v/>
      </c>
      <c r="AA51" s="105">
        <f>SUM(B51:Z51)</f>
        <v>174152.63199999998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5735.0070000000005</v>
      </c>
      <c r="C4" s="18">
        <v>5666.5300000000016</v>
      </c>
      <c r="D4" s="18">
        <v>5561.9400000000005</v>
      </c>
      <c r="E4" s="18">
        <v>5510.8330000000005</v>
      </c>
      <c r="F4" s="18">
        <v>5661.1010000000015</v>
      </c>
      <c r="G4" s="18">
        <v>5946.7179999999989</v>
      </c>
      <c r="H4" s="18">
        <v>6571.3160000000007</v>
      </c>
      <c r="I4" s="18">
        <v>7530.2919999999986</v>
      </c>
      <c r="J4" s="18">
        <v>7776.9930000000013</v>
      </c>
      <c r="K4" s="18">
        <v>8196.6930000000011</v>
      </c>
      <c r="L4" s="18">
        <v>8104.284999999998</v>
      </c>
      <c r="M4" s="18">
        <v>8130.5450000000001</v>
      </c>
      <c r="N4" s="18">
        <v>8062.6289999999999</v>
      </c>
      <c r="O4" s="18">
        <v>7756.9629999999997</v>
      </c>
      <c r="P4" s="18">
        <v>7751.5639999999985</v>
      </c>
      <c r="Q4" s="18">
        <v>7890.4359999999979</v>
      </c>
      <c r="R4" s="18">
        <v>7911.7620000000006</v>
      </c>
      <c r="S4" s="18">
        <v>8190.3499999999985</v>
      </c>
      <c r="T4" s="18">
        <v>8593.259</v>
      </c>
      <c r="U4" s="18">
        <v>8512.0020000000022</v>
      </c>
      <c r="V4" s="18">
        <v>8034.2760000000007</v>
      </c>
      <c r="W4" s="18">
        <v>7516.6280000000015</v>
      </c>
      <c r="X4" s="18">
        <v>6962.5779999999995</v>
      </c>
      <c r="Y4" s="18">
        <v>6577.8999999999987</v>
      </c>
      <c r="Z4" s="19"/>
      <c r="AA4" s="20">
        <f>SUM(B4:Z4)</f>
        <v>174152.60000000003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218.85</v>
      </c>
      <c r="C7" s="28">
        <v>201.33</v>
      </c>
      <c r="D7" s="28">
        <v>198.8</v>
      </c>
      <c r="E7" s="28">
        <v>190.98</v>
      </c>
      <c r="F7" s="28">
        <v>198.8</v>
      </c>
      <c r="G7" s="28">
        <v>231.31</v>
      </c>
      <c r="H7" s="28">
        <v>268.04000000000002</v>
      </c>
      <c r="I7" s="28">
        <v>289.87</v>
      </c>
      <c r="J7" s="28">
        <v>287.63</v>
      </c>
      <c r="K7" s="28">
        <v>253.98</v>
      </c>
      <c r="L7" s="28">
        <v>222.75</v>
      </c>
      <c r="M7" s="28">
        <v>222.33</v>
      </c>
      <c r="N7" s="28">
        <v>220</v>
      </c>
      <c r="O7" s="28">
        <v>221.5</v>
      </c>
      <c r="P7" s="28">
        <v>235.02</v>
      </c>
      <c r="Q7" s="28">
        <v>261.24</v>
      </c>
      <c r="R7" s="28">
        <v>283.2</v>
      </c>
      <c r="S7" s="28">
        <v>315.87</v>
      </c>
      <c r="T7" s="28">
        <v>362.75</v>
      </c>
      <c r="U7" s="28">
        <v>354.11</v>
      </c>
      <c r="V7" s="28">
        <v>315.87</v>
      </c>
      <c r="W7" s="28">
        <v>286</v>
      </c>
      <c r="X7" s="28">
        <v>266.94</v>
      </c>
      <c r="Y7" s="28">
        <v>222.75</v>
      </c>
      <c r="Z7" s="29"/>
      <c r="AA7" s="30">
        <f>IF(SUM(B7:Z7)&lt;&gt;0,AVERAGEIF(B7:Z7,"&lt;&gt;"""),"")</f>
        <v>255.4133333333333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892.44600000000003</v>
      </c>
      <c r="C19" s="72">
        <v>910.42700000000002</v>
      </c>
      <c r="D19" s="72">
        <v>905.42899999999997</v>
      </c>
      <c r="E19" s="72">
        <v>900.31799999999998</v>
      </c>
      <c r="F19" s="72">
        <v>888.298</v>
      </c>
      <c r="G19" s="72">
        <v>894.41300000000001</v>
      </c>
      <c r="H19" s="72">
        <v>880.47199999999998</v>
      </c>
      <c r="I19" s="72">
        <v>899.46799999999996</v>
      </c>
      <c r="J19" s="72">
        <v>903.44500000000005</v>
      </c>
      <c r="K19" s="72">
        <v>879.43600000000004</v>
      </c>
      <c r="L19" s="72">
        <v>832.274</v>
      </c>
      <c r="M19" s="72">
        <v>802.30100000000004</v>
      </c>
      <c r="N19" s="72">
        <v>778.35</v>
      </c>
      <c r="O19" s="72">
        <v>744.32</v>
      </c>
      <c r="P19" s="72">
        <v>751.197</v>
      </c>
      <c r="Q19" s="72">
        <v>780.21299999999997</v>
      </c>
      <c r="R19" s="72">
        <v>752.27700000000004</v>
      </c>
      <c r="S19" s="72">
        <v>733.274</v>
      </c>
      <c r="T19" s="72">
        <v>728.19299999999998</v>
      </c>
      <c r="U19" s="72">
        <v>733.17</v>
      </c>
      <c r="V19" s="72">
        <v>697.29600000000005</v>
      </c>
      <c r="W19" s="72">
        <v>675.59699999999998</v>
      </c>
      <c r="X19" s="72">
        <v>813.57899999999995</v>
      </c>
      <c r="Y19" s="72">
        <v>882.57799999999997</v>
      </c>
      <c r="Z19" s="73"/>
      <c r="AA19" s="74">
        <f t="shared" ref="AA19:AA24" si="2">SUM(B19:Z19)</f>
        <v>19658.771000000001</v>
      </c>
    </row>
    <row r="20" spans="1:27" ht="24.95" customHeight="1" x14ac:dyDescent="0.2">
      <c r="A20" s="75" t="s">
        <v>15</v>
      </c>
      <c r="B20" s="76">
        <v>991.06200000000013</v>
      </c>
      <c r="C20" s="77">
        <v>980.55799999999999</v>
      </c>
      <c r="D20" s="77">
        <v>979.43799999999976</v>
      </c>
      <c r="E20" s="77">
        <v>984.048</v>
      </c>
      <c r="F20" s="77">
        <v>1025.6499999999999</v>
      </c>
      <c r="G20" s="77">
        <v>1163.7330000000004</v>
      </c>
      <c r="H20" s="77">
        <v>1358.5579999999998</v>
      </c>
      <c r="I20" s="77">
        <v>1512.7389999999998</v>
      </c>
      <c r="J20" s="77">
        <v>1574.3820000000001</v>
      </c>
      <c r="K20" s="77">
        <v>1592.6949999999999</v>
      </c>
      <c r="L20" s="77">
        <v>1585.2459999999999</v>
      </c>
      <c r="M20" s="77">
        <v>1569.5559999999998</v>
      </c>
      <c r="N20" s="77">
        <v>1552.367</v>
      </c>
      <c r="O20" s="77">
        <v>1502.2990000000004</v>
      </c>
      <c r="P20" s="77">
        <v>1414.7629999999997</v>
      </c>
      <c r="Q20" s="77">
        <v>1338.07</v>
      </c>
      <c r="R20" s="77">
        <v>1289.0039999999999</v>
      </c>
      <c r="S20" s="77">
        <v>1288.6060000000002</v>
      </c>
      <c r="T20" s="77">
        <v>1293.3100000000002</v>
      </c>
      <c r="U20" s="77">
        <v>1262.249</v>
      </c>
      <c r="V20" s="77">
        <v>1183.6090000000004</v>
      </c>
      <c r="W20" s="77">
        <v>1101.867</v>
      </c>
      <c r="X20" s="77">
        <v>1063.8780000000002</v>
      </c>
      <c r="Y20" s="77">
        <v>1036.4550000000002</v>
      </c>
      <c r="Z20" s="78"/>
      <c r="AA20" s="79">
        <f t="shared" si="2"/>
        <v>30644.142</v>
      </c>
    </row>
    <row r="21" spans="1:27" ht="24.95" customHeight="1" x14ac:dyDescent="0.2">
      <c r="A21" s="75" t="s">
        <v>16</v>
      </c>
      <c r="B21" s="80">
        <v>2854.3990000000003</v>
      </c>
      <c r="C21" s="81">
        <v>2773.5449999999996</v>
      </c>
      <c r="D21" s="81">
        <v>2679.5730000000003</v>
      </c>
      <c r="E21" s="81">
        <v>2621.9670000000001</v>
      </c>
      <c r="F21" s="81">
        <v>2719.6530000000002</v>
      </c>
      <c r="G21" s="81">
        <v>3055.7719999999999</v>
      </c>
      <c r="H21" s="81">
        <v>3659.886</v>
      </c>
      <c r="I21" s="81">
        <v>4105.3850000000002</v>
      </c>
      <c r="J21" s="81">
        <v>4501.1659999999993</v>
      </c>
      <c r="K21" s="81">
        <v>4690.0679999999993</v>
      </c>
      <c r="L21" s="81">
        <v>4791.2649999999994</v>
      </c>
      <c r="M21" s="81">
        <v>4843.1879999999992</v>
      </c>
      <c r="N21" s="81">
        <v>4804.4119999999994</v>
      </c>
      <c r="O21" s="81">
        <v>4619.344000000001</v>
      </c>
      <c r="P21" s="81">
        <v>4672.3040000000001</v>
      </c>
      <c r="Q21" s="81">
        <v>4629.2529999999997</v>
      </c>
      <c r="R21" s="81">
        <v>4614.4810000000007</v>
      </c>
      <c r="S21" s="81">
        <v>5078.9699999999993</v>
      </c>
      <c r="T21" s="81">
        <v>5480.2560000000003</v>
      </c>
      <c r="U21" s="81">
        <v>5443.5830000000005</v>
      </c>
      <c r="V21" s="81">
        <v>5112.3710000000001</v>
      </c>
      <c r="W21" s="81">
        <v>4579.1640000000007</v>
      </c>
      <c r="X21" s="81">
        <v>4041.1210000000001</v>
      </c>
      <c r="Y21" s="81">
        <v>3414.1670000000004</v>
      </c>
      <c r="Z21" s="78"/>
      <c r="AA21" s="79">
        <f t="shared" si="2"/>
        <v>99785.292999999991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135</v>
      </c>
      <c r="C23" s="77">
        <v>135</v>
      </c>
      <c r="D23" s="77">
        <v>135.5</v>
      </c>
      <c r="E23" s="77">
        <v>108.5</v>
      </c>
      <c r="F23" s="77">
        <v>118.5</v>
      </c>
      <c r="G23" s="77">
        <v>140</v>
      </c>
      <c r="H23" s="77">
        <v>131</v>
      </c>
      <c r="I23" s="77">
        <v>148</v>
      </c>
      <c r="J23" s="77">
        <v>146</v>
      </c>
      <c r="K23" s="77">
        <v>139.5</v>
      </c>
      <c r="L23" s="77">
        <v>141.5</v>
      </c>
      <c r="M23" s="77">
        <v>150.5</v>
      </c>
      <c r="N23" s="77">
        <v>154.5</v>
      </c>
      <c r="O23" s="77">
        <v>161</v>
      </c>
      <c r="P23" s="77">
        <v>160.5</v>
      </c>
      <c r="Q23" s="77">
        <v>166</v>
      </c>
      <c r="R23" s="77">
        <v>195.5</v>
      </c>
      <c r="S23" s="77">
        <v>198.5</v>
      </c>
      <c r="T23" s="77">
        <v>201.5</v>
      </c>
      <c r="U23" s="77">
        <v>201</v>
      </c>
      <c r="V23" s="77">
        <v>209</v>
      </c>
      <c r="W23" s="77">
        <v>209</v>
      </c>
      <c r="X23" s="77">
        <v>214</v>
      </c>
      <c r="Y23" s="77">
        <v>200.5</v>
      </c>
      <c r="Z23" s="77"/>
      <c r="AA23" s="79">
        <f t="shared" si="2"/>
        <v>3900</v>
      </c>
    </row>
    <row r="24" spans="1:27" ht="24.95" customHeight="1" x14ac:dyDescent="0.2">
      <c r="A24" s="85" t="s">
        <v>19</v>
      </c>
      <c r="B24" s="77">
        <v>230</v>
      </c>
      <c r="C24" s="77">
        <v>216</v>
      </c>
      <c r="D24" s="77">
        <v>213.99999999999997</v>
      </c>
      <c r="E24" s="77">
        <v>218</v>
      </c>
      <c r="F24" s="77">
        <v>230.99999999999997</v>
      </c>
      <c r="G24" s="77">
        <v>272.00000000000006</v>
      </c>
      <c r="H24" s="77">
        <v>325.99999999999994</v>
      </c>
      <c r="I24" s="77">
        <v>374</v>
      </c>
      <c r="J24" s="77">
        <v>391.99999999999994</v>
      </c>
      <c r="K24" s="77">
        <v>396.00000000000006</v>
      </c>
      <c r="L24" s="77">
        <v>402</v>
      </c>
      <c r="M24" s="77">
        <v>413</v>
      </c>
      <c r="N24" s="77">
        <v>424</v>
      </c>
      <c r="O24" s="77">
        <v>414</v>
      </c>
      <c r="P24" s="77">
        <v>404</v>
      </c>
      <c r="Q24" s="77">
        <v>412</v>
      </c>
      <c r="R24" s="77">
        <v>435</v>
      </c>
      <c r="S24" s="77">
        <v>467</v>
      </c>
      <c r="T24" s="77">
        <v>480</v>
      </c>
      <c r="U24" s="77">
        <v>464</v>
      </c>
      <c r="V24" s="77">
        <v>436</v>
      </c>
      <c r="W24" s="77">
        <v>401</v>
      </c>
      <c r="X24" s="77">
        <v>366</v>
      </c>
      <c r="Y24" s="77">
        <v>325.00000000000006</v>
      </c>
      <c r="Z24" s="77"/>
      <c r="AA24" s="79">
        <f t="shared" si="2"/>
        <v>8712</v>
      </c>
    </row>
    <row r="25" spans="1:27" ht="30" customHeight="1" thickBot="1" x14ac:dyDescent="0.25">
      <c r="A25" s="86" t="s">
        <v>20</v>
      </c>
      <c r="B25" s="87">
        <f t="shared" ref="B25:AA25" si="3">SUM(B19:B24)</f>
        <v>5102.9070000000011</v>
      </c>
      <c r="C25" s="88">
        <f t="shared" si="3"/>
        <v>5015.53</v>
      </c>
      <c r="D25" s="88">
        <f t="shared" si="3"/>
        <v>4913.9400000000005</v>
      </c>
      <c r="E25" s="88">
        <f t="shared" si="3"/>
        <v>4832.8330000000005</v>
      </c>
      <c r="F25" s="88">
        <f t="shared" si="3"/>
        <v>4983.1010000000006</v>
      </c>
      <c r="G25" s="88">
        <f t="shared" si="3"/>
        <v>5525.9180000000006</v>
      </c>
      <c r="H25" s="88">
        <f t="shared" si="3"/>
        <v>6355.9159999999993</v>
      </c>
      <c r="I25" s="88">
        <f t="shared" si="3"/>
        <v>7039.5920000000006</v>
      </c>
      <c r="J25" s="88">
        <f t="shared" si="3"/>
        <v>7516.9929999999995</v>
      </c>
      <c r="K25" s="88">
        <f t="shared" si="3"/>
        <v>7697.6989999999987</v>
      </c>
      <c r="L25" s="88">
        <f t="shared" si="3"/>
        <v>7752.2849999999999</v>
      </c>
      <c r="M25" s="88">
        <f t="shared" si="3"/>
        <v>7778.5449999999992</v>
      </c>
      <c r="N25" s="88">
        <f t="shared" si="3"/>
        <v>7713.628999999999</v>
      </c>
      <c r="O25" s="88">
        <f t="shared" si="3"/>
        <v>7440.9630000000016</v>
      </c>
      <c r="P25" s="88">
        <f t="shared" si="3"/>
        <v>7402.7639999999992</v>
      </c>
      <c r="Q25" s="88">
        <f t="shared" si="3"/>
        <v>7325.5360000000001</v>
      </c>
      <c r="R25" s="88">
        <f t="shared" si="3"/>
        <v>7286.2620000000006</v>
      </c>
      <c r="S25" s="88">
        <f t="shared" si="3"/>
        <v>7766.3499999999995</v>
      </c>
      <c r="T25" s="88">
        <f t="shared" si="3"/>
        <v>8183.259</v>
      </c>
      <c r="U25" s="88">
        <f t="shared" si="3"/>
        <v>8104.0020000000004</v>
      </c>
      <c r="V25" s="88">
        <f t="shared" si="3"/>
        <v>7638.2760000000007</v>
      </c>
      <c r="W25" s="88">
        <f t="shared" si="3"/>
        <v>6966.6280000000006</v>
      </c>
      <c r="X25" s="88">
        <f t="shared" si="3"/>
        <v>6498.5780000000004</v>
      </c>
      <c r="Y25" s="88">
        <f t="shared" si="3"/>
        <v>5858.7000000000007</v>
      </c>
      <c r="Z25" s="89">
        <f t="shared" si="3"/>
        <v>0</v>
      </c>
      <c r="AA25" s="90">
        <f t="shared" si="3"/>
        <v>162700.20600000001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415</v>
      </c>
      <c r="C28" s="72">
        <v>401</v>
      </c>
      <c r="D28" s="72">
        <v>399.5</v>
      </c>
      <c r="E28" s="72">
        <v>376.5</v>
      </c>
      <c r="F28" s="72">
        <v>399.5</v>
      </c>
      <c r="G28" s="72">
        <v>495</v>
      </c>
      <c r="H28" s="72">
        <v>540</v>
      </c>
      <c r="I28" s="72">
        <v>605</v>
      </c>
      <c r="J28" s="72">
        <v>621</v>
      </c>
      <c r="K28" s="72">
        <v>618.5</v>
      </c>
      <c r="L28" s="72">
        <v>646.5</v>
      </c>
      <c r="M28" s="72">
        <v>666.5</v>
      </c>
      <c r="N28" s="72">
        <v>681.5</v>
      </c>
      <c r="O28" s="72">
        <v>678</v>
      </c>
      <c r="P28" s="72">
        <v>667.5</v>
      </c>
      <c r="Q28" s="72">
        <v>681</v>
      </c>
      <c r="R28" s="72">
        <v>713.5</v>
      </c>
      <c r="S28" s="72">
        <v>748.5</v>
      </c>
      <c r="T28" s="72">
        <v>764.5</v>
      </c>
      <c r="U28" s="72">
        <v>748</v>
      </c>
      <c r="V28" s="72">
        <v>728</v>
      </c>
      <c r="W28" s="72">
        <v>693</v>
      </c>
      <c r="X28" s="72">
        <v>663</v>
      </c>
      <c r="Y28" s="72">
        <v>575.5</v>
      </c>
      <c r="Z28" s="73"/>
      <c r="AA28" s="74">
        <f>SUM(B28:Z28)</f>
        <v>14526</v>
      </c>
    </row>
    <row r="29" spans="1:27" ht="24.95" customHeight="1" x14ac:dyDescent="0.2">
      <c r="A29" s="75" t="s">
        <v>23</v>
      </c>
      <c r="B29" s="76">
        <v>4837.9070000000002</v>
      </c>
      <c r="C29" s="77">
        <v>4765.53</v>
      </c>
      <c r="D29" s="77">
        <v>4662.4399999999996</v>
      </c>
      <c r="E29" s="77">
        <v>4634.3329999999996</v>
      </c>
      <c r="F29" s="77">
        <v>4761.6009999999997</v>
      </c>
      <c r="G29" s="77">
        <v>5233.9179999999997</v>
      </c>
      <c r="H29" s="77">
        <v>6025.9160000000002</v>
      </c>
      <c r="I29" s="77">
        <v>6784.5919999999996</v>
      </c>
      <c r="J29" s="77">
        <v>7155.9930000000004</v>
      </c>
      <c r="K29" s="77">
        <v>7402.2929999999997</v>
      </c>
      <c r="L29" s="77">
        <v>7457.7849999999999</v>
      </c>
      <c r="M29" s="77">
        <v>7464.0450000000001</v>
      </c>
      <c r="N29" s="77">
        <v>7381.1289999999999</v>
      </c>
      <c r="O29" s="77">
        <v>7078.9629999999997</v>
      </c>
      <c r="P29" s="77">
        <v>7019.2640000000001</v>
      </c>
      <c r="Q29" s="77">
        <v>6938.5360000000001</v>
      </c>
      <c r="R29" s="77">
        <v>6935.7619999999997</v>
      </c>
      <c r="S29" s="77">
        <v>7441.85</v>
      </c>
      <c r="T29" s="77">
        <v>7828.759</v>
      </c>
      <c r="U29" s="77">
        <v>7764.0020000000004</v>
      </c>
      <c r="V29" s="77">
        <v>7306.2759999999998</v>
      </c>
      <c r="W29" s="77">
        <v>6642.6279999999997</v>
      </c>
      <c r="X29" s="77">
        <v>6208.5780000000004</v>
      </c>
      <c r="Y29" s="77">
        <v>5631.2</v>
      </c>
      <c r="Z29" s="78"/>
      <c r="AA29" s="79">
        <f>SUM(B29:Z29)</f>
        <v>155363.30000000005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5252.9070000000002</v>
      </c>
      <c r="C31" s="62">
        <f t="shared" si="4"/>
        <v>5166.53</v>
      </c>
      <c r="D31" s="62">
        <f t="shared" si="4"/>
        <v>5061.9399999999996</v>
      </c>
      <c r="E31" s="62">
        <f t="shared" si="4"/>
        <v>5010.8329999999996</v>
      </c>
      <c r="F31" s="62">
        <f t="shared" si="4"/>
        <v>5161.1009999999997</v>
      </c>
      <c r="G31" s="62">
        <f t="shared" si="4"/>
        <v>5728.9179999999997</v>
      </c>
      <c r="H31" s="62">
        <f t="shared" si="4"/>
        <v>6565.9160000000002</v>
      </c>
      <c r="I31" s="62">
        <f t="shared" si="4"/>
        <v>7389.5919999999996</v>
      </c>
      <c r="J31" s="62">
        <f t="shared" si="4"/>
        <v>7776.9930000000004</v>
      </c>
      <c r="K31" s="62">
        <f t="shared" si="4"/>
        <v>8020.7929999999997</v>
      </c>
      <c r="L31" s="62">
        <f t="shared" si="4"/>
        <v>8104.2849999999999</v>
      </c>
      <c r="M31" s="62">
        <f t="shared" si="4"/>
        <v>8130.5450000000001</v>
      </c>
      <c r="N31" s="62">
        <f t="shared" si="4"/>
        <v>8062.6289999999999</v>
      </c>
      <c r="O31" s="62">
        <f t="shared" si="4"/>
        <v>7756.9629999999997</v>
      </c>
      <c r="P31" s="62">
        <f t="shared" si="4"/>
        <v>7686.7640000000001</v>
      </c>
      <c r="Q31" s="62">
        <f t="shared" si="4"/>
        <v>7619.5360000000001</v>
      </c>
      <c r="R31" s="62">
        <f t="shared" si="4"/>
        <v>7649.2619999999997</v>
      </c>
      <c r="S31" s="62">
        <f t="shared" si="4"/>
        <v>8190.35</v>
      </c>
      <c r="T31" s="62">
        <f t="shared" si="4"/>
        <v>8593.259</v>
      </c>
      <c r="U31" s="62">
        <f t="shared" si="4"/>
        <v>8512.0020000000004</v>
      </c>
      <c r="V31" s="62">
        <f t="shared" si="4"/>
        <v>8034.2759999999998</v>
      </c>
      <c r="W31" s="62">
        <f t="shared" si="4"/>
        <v>7335.6279999999997</v>
      </c>
      <c r="X31" s="62">
        <f t="shared" si="4"/>
        <v>6871.5780000000004</v>
      </c>
      <c r="Y31" s="62">
        <f t="shared" si="4"/>
        <v>6206.7</v>
      </c>
      <c r="Z31" s="63">
        <f t="shared" si="4"/>
        <v>0</v>
      </c>
      <c r="AA31" s="64">
        <f t="shared" si="4"/>
        <v>169889.30000000005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85</v>
      </c>
      <c r="C34" s="95">
        <v>65</v>
      </c>
      <c r="D34" s="95">
        <v>62</v>
      </c>
      <c r="E34" s="95">
        <v>92</v>
      </c>
      <c r="F34" s="95">
        <v>92</v>
      </c>
      <c r="G34" s="95">
        <v>74</v>
      </c>
      <c r="H34" s="95">
        <v>109</v>
      </c>
      <c r="I34" s="95">
        <v>169</v>
      </c>
      <c r="J34" s="95">
        <v>94</v>
      </c>
      <c r="K34" s="95">
        <v>142.09399999999999</v>
      </c>
      <c r="L34" s="95">
        <v>191</v>
      </c>
      <c r="M34" s="95">
        <v>196</v>
      </c>
      <c r="N34" s="95">
        <v>193</v>
      </c>
      <c r="O34" s="95">
        <v>160</v>
      </c>
      <c r="P34" s="95">
        <v>128</v>
      </c>
      <c r="Q34" s="95">
        <v>128</v>
      </c>
      <c r="R34" s="95">
        <v>116</v>
      </c>
      <c r="S34" s="95">
        <v>189</v>
      </c>
      <c r="T34" s="95">
        <v>164</v>
      </c>
      <c r="U34" s="95">
        <v>161</v>
      </c>
      <c r="V34" s="95">
        <v>160</v>
      </c>
      <c r="W34" s="95">
        <v>135</v>
      </c>
      <c r="X34" s="95">
        <v>171</v>
      </c>
      <c r="Y34" s="95">
        <v>170</v>
      </c>
      <c r="Z34" s="96"/>
      <c r="AA34" s="74">
        <f t="shared" ref="AA34:AA39" si="5">SUM(B34:Z34)</f>
        <v>3246.0940000000001</v>
      </c>
    </row>
    <row r="35" spans="1:27" ht="24.95" customHeight="1" x14ac:dyDescent="0.2">
      <c r="A35" s="97" t="s">
        <v>41</v>
      </c>
      <c r="B35" s="98">
        <v>65</v>
      </c>
      <c r="C35" s="99">
        <v>86</v>
      </c>
      <c r="D35" s="99">
        <v>86</v>
      </c>
      <c r="E35" s="99">
        <v>86</v>
      </c>
      <c r="F35" s="99">
        <v>86</v>
      </c>
      <c r="G35" s="99">
        <v>129</v>
      </c>
      <c r="H35" s="99">
        <v>101</v>
      </c>
      <c r="I35" s="99">
        <v>181</v>
      </c>
      <c r="J35" s="99">
        <v>166</v>
      </c>
      <c r="K35" s="99">
        <v>181</v>
      </c>
      <c r="L35" s="99">
        <v>161</v>
      </c>
      <c r="M35" s="99">
        <v>156</v>
      </c>
      <c r="N35" s="99">
        <v>156</v>
      </c>
      <c r="O35" s="99">
        <v>156</v>
      </c>
      <c r="P35" s="99">
        <v>156</v>
      </c>
      <c r="Q35" s="99">
        <v>166</v>
      </c>
      <c r="R35" s="99">
        <v>247</v>
      </c>
      <c r="S35" s="99">
        <v>235</v>
      </c>
      <c r="T35" s="99">
        <v>246</v>
      </c>
      <c r="U35" s="99">
        <v>247</v>
      </c>
      <c r="V35" s="99">
        <v>236</v>
      </c>
      <c r="W35" s="99">
        <v>234</v>
      </c>
      <c r="X35" s="99">
        <v>202</v>
      </c>
      <c r="Y35" s="99">
        <v>178</v>
      </c>
      <c r="Z35" s="100"/>
      <c r="AA35" s="79">
        <f t="shared" si="5"/>
        <v>3943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>
        <v>64.8</v>
      </c>
      <c r="Q36" s="99">
        <v>270.89999999999998</v>
      </c>
      <c r="R36" s="99">
        <v>262.5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598.20000000000005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482.1</v>
      </c>
      <c r="C38" s="99">
        <v>500</v>
      </c>
      <c r="D38" s="99">
        <v>500</v>
      </c>
      <c r="E38" s="99">
        <v>500</v>
      </c>
      <c r="F38" s="99">
        <v>500</v>
      </c>
      <c r="G38" s="99">
        <v>217.8</v>
      </c>
      <c r="H38" s="99">
        <v>5.4</v>
      </c>
      <c r="I38" s="99">
        <v>140.69999999999999</v>
      </c>
      <c r="J38" s="99"/>
      <c r="K38" s="99">
        <v>175.9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181</v>
      </c>
      <c r="X38" s="99">
        <v>91</v>
      </c>
      <c r="Y38" s="99">
        <v>371.2</v>
      </c>
      <c r="Z38" s="100"/>
      <c r="AA38" s="79">
        <f t="shared" si="5"/>
        <v>3665.1</v>
      </c>
    </row>
    <row r="39" spans="1:27" ht="30" customHeight="1" thickBot="1" x14ac:dyDescent="0.25">
      <c r="A39" s="86" t="s">
        <v>45</v>
      </c>
      <c r="B39" s="87">
        <f t="shared" ref="B39:Z39" si="6">SUM(B34:B38)</f>
        <v>632.1</v>
      </c>
      <c r="C39" s="88">
        <f t="shared" si="6"/>
        <v>651</v>
      </c>
      <c r="D39" s="88">
        <f t="shared" si="6"/>
        <v>648</v>
      </c>
      <c r="E39" s="88">
        <f t="shared" si="6"/>
        <v>678</v>
      </c>
      <c r="F39" s="88">
        <f t="shared" si="6"/>
        <v>678</v>
      </c>
      <c r="G39" s="88">
        <f t="shared" si="6"/>
        <v>420.8</v>
      </c>
      <c r="H39" s="88">
        <f t="shared" si="6"/>
        <v>215.4</v>
      </c>
      <c r="I39" s="88">
        <f t="shared" si="6"/>
        <v>490.7</v>
      </c>
      <c r="J39" s="88">
        <f t="shared" si="6"/>
        <v>260</v>
      </c>
      <c r="K39" s="88">
        <f t="shared" si="6"/>
        <v>498.99400000000003</v>
      </c>
      <c r="L39" s="88">
        <f t="shared" si="6"/>
        <v>352</v>
      </c>
      <c r="M39" s="88">
        <f t="shared" si="6"/>
        <v>352</v>
      </c>
      <c r="N39" s="88">
        <f t="shared" si="6"/>
        <v>349</v>
      </c>
      <c r="O39" s="88">
        <f t="shared" si="6"/>
        <v>316</v>
      </c>
      <c r="P39" s="88">
        <f t="shared" si="6"/>
        <v>348.8</v>
      </c>
      <c r="Q39" s="88">
        <f t="shared" si="6"/>
        <v>564.9</v>
      </c>
      <c r="R39" s="88">
        <f t="shared" si="6"/>
        <v>625.5</v>
      </c>
      <c r="S39" s="88">
        <f t="shared" si="6"/>
        <v>424</v>
      </c>
      <c r="T39" s="88">
        <f t="shared" si="6"/>
        <v>410</v>
      </c>
      <c r="U39" s="88">
        <f t="shared" si="6"/>
        <v>408</v>
      </c>
      <c r="V39" s="88">
        <f t="shared" si="6"/>
        <v>396</v>
      </c>
      <c r="W39" s="88">
        <f t="shared" si="6"/>
        <v>550</v>
      </c>
      <c r="X39" s="88">
        <f t="shared" si="6"/>
        <v>464</v>
      </c>
      <c r="Y39" s="88">
        <f t="shared" si="6"/>
        <v>719.2</v>
      </c>
      <c r="Z39" s="89">
        <f t="shared" si="6"/>
        <v>0</v>
      </c>
      <c r="AA39" s="90">
        <f t="shared" si="5"/>
        <v>11452.394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64.8</v>
      </c>
      <c r="Q44" s="99">
        <v>270.89999999999998</v>
      </c>
      <c r="R44" s="99">
        <v>262.5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598.20000000000005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482.1</v>
      </c>
      <c r="C46" s="99">
        <v>500</v>
      </c>
      <c r="D46" s="99">
        <v>500</v>
      </c>
      <c r="E46" s="99">
        <v>500</v>
      </c>
      <c r="F46" s="99">
        <v>500</v>
      </c>
      <c r="G46" s="99">
        <v>217.8</v>
      </c>
      <c r="H46" s="99">
        <v>5.4</v>
      </c>
      <c r="I46" s="99">
        <v>140.69999999999999</v>
      </c>
      <c r="J46" s="99"/>
      <c r="K46" s="99">
        <v>175.9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181</v>
      </c>
      <c r="X46" s="99">
        <v>91</v>
      </c>
      <c r="Y46" s="99">
        <v>371.2</v>
      </c>
      <c r="Z46" s="100"/>
      <c r="AA46" s="79">
        <f t="shared" si="7"/>
        <v>3665.1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2</v>
      </c>
      <c r="G47" s="99">
        <v>9</v>
      </c>
      <c r="H47" s="99">
        <v>42</v>
      </c>
      <c r="I47" s="99">
        <v>88.35</v>
      </c>
      <c r="J47" s="99">
        <v>101.35</v>
      </c>
      <c r="K47" s="99">
        <v>103.35</v>
      </c>
      <c r="L47" s="99">
        <v>101.35</v>
      </c>
      <c r="M47" s="99">
        <v>122.35</v>
      </c>
      <c r="N47" s="99">
        <v>125.35</v>
      </c>
      <c r="O47" s="99">
        <v>149.35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138.5</v>
      </c>
      <c r="V47" s="99">
        <v>122.5</v>
      </c>
      <c r="W47" s="99">
        <v>101.35</v>
      </c>
      <c r="X47" s="99">
        <v>74.349999999999994</v>
      </c>
      <c r="Y47" s="99">
        <v>34.35</v>
      </c>
      <c r="Z47" s="100"/>
      <c r="AA47" s="79">
        <f t="shared" si="7"/>
        <v>2065.5</v>
      </c>
    </row>
    <row r="48" spans="1:27" ht="30" customHeight="1" thickBot="1" x14ac:dyDescent="0.25">
      <c r="A48" s="86" t="s">
        <v>48</v>
      </c>
      <c r="B48" s="87">
        <f>SUM(B42:B47)</f>
        <v>482.1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502</v>
      </c>
      <c r="G48" s="88">
        <f t="shared" si="8"/>
        <v>226.8</v>
      </c>
      <c r="H48" s="88">
        <f t="shared" si="8"/>
        <v>47.4</v>
      </c>
      <c r="I48" s="88">
        <f t="shared" si="8"/>
        <v>229.04999999999998</v>
      </c>
      <c r="J48" s="88">
        <f t="shared" si="8"/>
        <v>101.35</v>
      </c>
      <c r="K48" s="88">
        <f t="shared" si="8"/>
        <v>279.25</v>
      </c>
      <c r="L48" s="88">
        <f t="shared" si="8"/>
        <v>101.35</v>
      </c>
      <c r="M48" s="88">
        <f t="shared" si="8"/>
        <v>122.35</v>
      </c>
      <c r="N48" s="88">
        <f t="shared" si="8"/>
        <v>125.35</v>
      </c>
      <c r="O48" s="88">
        <f t="shared" si="8"/>
        <v>149.35</v>
      </c>
      <c r="P48" s="88">
        <f t="shared" si="8"/>
        <v>214.8</v>
      </c>
      <c r="Q48" s="88">
        <f t="shared" si="8"/>
        <v>420.9</v>
      </c>
      <c r="R48" s="88">
        <f t="shared" si="8"/>
        <v>412.5</v>
      </c>
      <c r="S48" s="88">
        <f t="shared" si="8"/>
        <v>150</v>
      </c>
      <c r="T48" s="88">
        <f t="shared" si="8"/>
        <v>150</v>
      </c>
      <c r="U48" s="88">
        <f t="shared" si="8"/>
        <v>138.5</v>
      </c>
      <c r="V48" s="88">
        <f t="shared" si="8"/>
        <v>122.5</v>
      </c>
      <c r="W48" s="88">
        <f t="shared" si="8"/>
        <v>282.35000000000002</v>
      </c>
      <c r="X48" s="88">
        <f t="shared" si="8"/>
        <v>165.35</v>
      </c>
      <c r="Y48" s="88">
        <f t="shared" si="8"/>
        <v>405.55</v>
      </c>
      <c r="Z48" s="89">
        <f t="shared" si="8"/>
        <v>0</v>
      </c>
      <c r="AA48" s="90">
        <f t="shared" si="7"/>
        <v>6328.8000000000011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5735.0070000000014</v>
      </c>
      <c r="C51" s="88">
        <f t="shared" si="10"/>
        <v>5666.53</v>
      </c>
      <c r="D51" s="88">
        <f t="shared" si="10"/>
        <v>5561.9400000000005</v>
      </c>
      <c r="E51" s="88">
        <f t="shared" si="10"/>
        <v>5510.8330000000005</v>
      </c>
      <c r="F51" s="88">
        <f t="shared" si="10"/>
        <v>5661.1010000000006</v>
      </c>
      <c r="G51" s="88">
        <f t="shared" si="10"/>
        <v>5946.7180000000008</v>
      </c>
      <c r="H51" s="88">
        <f t="shared" si="10"/>
        <v>6571.3159999999989</v>
      </c>
      <c r="I51" s="88">
        <f t="shared" si="10"/>
        <v>7530.2920000000004</v>
      </c>
      <c r="J51" s="88">
        <f t="shared" si="10"/>
        <v>7776.9929999999995</v>
      </c>
      <c r="K51" s="88">
        <f t="shared" si="10"/>
        <v>8196.6929999999993</v>
      </c>
      <c r="L51" s="88">
        <f t="shared" si="10"/>
        <v>8104.2849999999999</v>
      </c>
      <c r="M51" s="88">
        <f t="shared" si="10"/>
        <v>8130.5449999999992</v>
      </c>
      <c r="N51" s="88">
        <f t="shared" si="10"/>
        <v>8062.628999999999</v>
      </c>
      <c r="O51" s="88">
        <f t="shared" si="10"/>
        <v>7756.9630000000016</v>
      </c>
      <c r="P51" s="88">
        <f t="shared" si="10"/>
        <v>7751.5639999999994</v>
      </c>
      <c r="Q51" s="88">
        <f t="shared" si="10"/>
        <v>7890.4359999999997</v>
      </c>
      <c r="R51" s="88">
        <f t="shared" si="10"/>
        <v>7911.7620000000006</v>
      </c>
      <c r="S51" s="88">
        <f t="shared" si="10"/>
        <v>8190.3499999999995</v>
      </c>
      <c r="T51" s="88">
        <f t="shared" si="10"/>
        <v>8593.259</v>
      </c>
      <c r="U51" s="88">
        <f t="shared" si="10"/>
        <v>8512.0020000000004</v>
      </c>
      <c r="V51" s="88">
        <f t="shared" si="10"/>
        <v>8034.2760000000007</v>
      </c>
      <c r="W51" s="88">
        <f t="shared" si="10"/>
        <v>7516.6280000000006</v>
      </c>
      <c r="X51" s="88">
        <f t="shared" si="10"/>
        <v>6962.5780000000004</v>
      </c>
      <c r="Y51" s="88">
        <f t="shared" si="10"/>
        <v>6577.9000000000005</v>
      </c>
      <c r="Z51" s="89">
        <f t="shared" si="10"/>
        <v>0</v>
      </c>
      <c r="AA51" s="105">
        <f>SUM(B51:Z51)</f>
        <v>174152.60000000003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-148.89999999999998</v>
      </c>
      <c r="C4" s="18">
        <v>-150</v>
      </c>
      <c r="D4" s="18">
        <v>-150</v>
      </c>
      <c r="E4" s="18">
        <v>-150</v>
      </c>
      <c r="F4" s="18">
        <v>-150</v>
      </c>
      <c r="G4" s="18">
        <v>-413.2</v>
      </c>
      <c r="H4" s="18">
        <v>-150.1</v>
      </c>
      <c r="I4" s="18">
        <v>-293.40000000000003</v>
      </c>
      <c r="J4" s="18">
        <v>-326.29999999999995</v>
      </c>
      <c r="K4" s="18">
        <v>-455.1</v>
      </c>
      <c r="L4" s="18">
        <v>-1029.7</v>
      </c>
      <c r="M4" s="18">
        <v>-1115.5999999999999</v>
      </c>
      <c r="N4" s="18">
        <v>-913.3</v>
      </c>
      <c r="O4" s="18">
        <v>-613.79999999999995</v>
      </c>
      <c r="P4" s="18">
        <v>-435.2</v>
      </c>
      <c r="Q4" s="18">
        <v>-229.10000000000002</v>
      </c>
      <c r="R4" s="18">
        <v>-237.5</v>
      </c>
      <c r="S4" s="18">
        <v>-506.4</v>
      </c>
      <c r="T4" s="18">
        <v>-751.8</v>
      </c>
      <c r="U4" s="18">
        <v>-826.9</v>
      </c>
      <c r="V4" s="18">
        <v>-546.4</v>
      </c>
      <c r="W4" s="18">
        <v>-147</v>
      </c>
      <c r="X4" s="18">
        <v>-0.29999999999999716</v>
      </c>
      <c r="Y4" s="18">
        <v>363</v>
      </c>
      <c r="Z4" s="19"/>
      <c r="AA4" s="112">
        <f>SUM(B4:Z4)</f>
        <v>-9376.9999999999982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218.85</v>
      </c>
      <c r="C7" s="118">
        <v>201.33</v>
      </c>
      <c r="D7" s="118">
        <v>198.8</v>
      </c>
      <c r="E7" s="118">
        <v>190.98</v>
      </c>
      <c r="F7" s="118">
        <v>198.8</v>
      </c>
      <c r="G7" s="118">
        <v>231.31</v>
      </c>
      <c r="H7" s="118">
        <v>268.04000000000002</v>
      </c>
      <c r="I7" s="118">
        <v>289.87</v>
      </c>
      <c r="J7" s="118">
        <v>287.63</v>
      </c>
      <c r="K7" s="118">
        <v>253.98</v>
      </c>
      <c r="L7" s="118">
        <v>222.75</v>
      </c>
      <c r="M7" s="118">
        <v>222.33</v>
      </c>
      <c r="N7" s="118">
        <v>220</v>
      </c>
      <c r="O7" s="118">
        <v>221.5</v>
      </c>
      <c r="P7" s="118">
        <v>235.02</v>
      </c>
      <c r="Q7" s="118">
        <v>261.24</v>
      </c>
      <c r="R7" s="118">
        <v>283.2</v>
      </c>
      <c r="S7" s="118">
        <v>315.87</v>
      </c>
      <c r="T7" s="118">
        <v>362.75</v>
      </c>
      <c r="U7" s="118">
        <v>354.11</v>
      </c>
      <c r="V7" s="118">
        <v>315.87</v>
      </c>
      <c r="W7" s="118">
        <v>286</v>
      </c>
      <c r="X7" s="118">
        <v>266.94</v>
      </c>
      <c r="Y7" s="118">
        <v>222.75</v>
      </c>
      <c r="Z7" s="119"/>
      <c r="AA7" s="120">
        <f>IF(SUM(B7:Z7)&lt;&gt;0,AVERAGEIF(B7:Z7,"&lt;&gt;"""),"")</f>
        <v>255.4133333333333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631</v>
      </c>
      <c r="C13" s="130">
        <v>650</v>
      </c>
      <c r="D13" s="130">
        <v>650</v>
      </c>
      <c r="E13" s="130">
        <v>650</v>
      </c>
      <c r="F13" s="130">
        <v>650</v>
      </c>
      <c r="G13" s="130">
        <v>631</v>
      </c>
      <c r="H13" s="130">
        <v>155.5</v>
      </c>
      <c r="I13" s="130">
        <v>434.1</v>
      </c>
      <c r="J13" s="130">
        <v>172.2</v>
      </c>
      <c r="K13" s="130">
        <v>631</v>
      </c>
      <c r="L13" s="130">
        <v>631</v>
      </c>
      <c r="M13" s="130">
        <v>615.6</v>
      </c>
      <c r="N13" s="130">
        <v>413.3</v>
      </c>
      <c r="O13" s="130">
        <v>113.8</v>
      </c>
      <c r="P13" s="130"/>
      <c r="Q13" s="130"/>
      <c r="R13" s="130"/>
      <c r="S13" s="130">
        <v>6.4</v>
      </c>
      <c r="T13" s="130">
        <v>251.8</v>
      </c>
      <c r="U13" s="130">
        <v>326.89999999999998</v>
      </c>
      <c r="V13" s="130">
        <v>503.4</v>
      </c>
      <c r="W13" s="130">
        <v>328</v>
      </c>
      <c r="X13" s="130">
        <v>91.3</v>
      </c>
      <c r="Y13" s="131">
        <v>8.1999999999999993</v>
      </c>
      <c r="Z13" s="132"/>
      <c r="AA13" s="133">
        <f t="shared" si="0"/>
        <v>8544.5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154.1</v>
      </c>
      <c r="K15" s="134"/>
      <c r="L15" s="134">
        <v>398.7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43</v>
      </c>
      <c r="W15" s="134"/>
      <c r="X15" s="134"/>
      <c r="Y15" s="134"/>
      <c r="Z15" s="132"/>
      <c r="AA15" s="133">
        <f t="shared" si="0"/>
        <v>5095.8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631</v>
      </c>
      <c r="C16" s="136">
        <f t="shared" si="1"/>
        <v>650</v>
      </c>
      <c r="D16" s="136">
        <f t="shared" si="1"/>
        <v>650</v>
      </c>
      <c r="E16" s="136">
        <f t="shared" si="1"/>
        <v>650</v>
      </c>
      <c r="F16" s="136">
        <f t="shared" si="1"/>
        <v>650</v>
      </c>
      <c r="G16" s="136">
        <f t="shared" si="1"/>
        <v>631</v>
      </c>
      <c r="H16" s="136">
        <f t="shared" si="1"/>
        <v>155.5</v>
      </c>
      <c r="I16" s="136">
        <f t="shared" si="1"/>
        <v>434.1</v>
      </c>
      <c r="J16" s="136">
        <f t="shared" si="1"/>
        <v>326.29999999999995</v>
      </c>
      <c r="K16" s="136">
        <f t="shared" si="1"/>
        <v>631</v>
      </c>
      <c r="L16" s="136">
        <f t="shared" si="1"/>
        <v>1029.7</v>
      </c>
      <c r="M16" s="136">
        <f t="shared" si="1"/>
        <v>1115.5999999999999</v>
      </c>
      <c r="N16" s="136">
        <f t="shared" si="1"/>
        <v>913.3</v>
      </c>
      <c r="O16" s="136">
        <f t="shared" si="1"/>
        <v>613.79999999999995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506.4</v>
      </c>
      <c r="T16" s="136">
        <f t="shared" si="1"/>
        <v>751.8</v>
      </c>
      <c r="U16" s="136">
        <f t="shared" si="1"/>
        <v>826.9</v>
      </c>
      <c r="V16" s="136">
        <f t="shared" si="1"/>
        <v>546.4</v>
      </c>
      <c r="W16" s="136">
        <f t="shared" si="1"/>
        <v>328</v>
      </c>
      <c r="X16" s="136">
        <f t="shared" si="1"/>
        <v>91.3</v>
      </c>
      <c r="Y16" s="136">
        <f t="shared" si="1"/>
        <v>8.1999999999999993</v>
      </c>
      <c r="Z16" s="137" t="str">
        <f t="shared" si="1"/>
        <v/>
      </c>
      <c r="AA16" s="90">
        <f t="shared" si="0"/>
        <v>13640.299999999997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>
        <v>64.8</v>
      </c>
      <c r="Q21" s="130">
        <v>270.89999999999998</v>
      </c>
      <c r="R21" s="130">
        <v>262.5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598.20000000000005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482.1</v>
      </c>
      <c r="C23" s="134">
        <v>500</v>
      </c>
      <c r="D23" s="134">
        <v>500</v>
      </c>
      <c r="E23" s="134">
        <v>500</v>
      </c>
      <c r="F23" s="134">
        <v>500</v>
      </c>
      <c r="G23" s="134">
        <v>217.8</v>
      </c>
      <c r="H23" s="134">
        <v>5.4</v>
      </c>
      <c r="I23" s="134">
        <v>140.69999999999999</v>
      </c>
      <c r="J23" s="134"/>
      <c r="K23" s="134">
        <v>175.9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181</v>
      </c>
      <c r="X23" s="134">
        <v>91</v>
      </c>
      <c r="Y23" s="134">
        <v>371.2</v>
      </c>
      <c r="Z23" s="132"/>
      <c r="AA23" s="133">
        <f t="shared" si="2"/>
        <v>3665.1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482.1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217.8</v>
      </c>
      <c r="H24" s="136">
        <f t="shared" si="3"/>
        <v>5.4</v>
      </c>
      <c r="I24" s="136">
        <f t="shared" si="3"/>
        <v>140.69999999999999</v>
      </c>
      <c r="J24" s="136">
        <f t="shared" si="3"/>
        <v>0</v>
      </c>
      <c r="K24" s="136">
        <f t="shared" si="3"/>
        <v>175.9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64.8</v>
      </c>
      <c r="Q24" s="136">
        <f t="shared" si="3"/>
        <v>270.89999999999998</v>
      </c>
      <c r="R24" s="136">
        <f t="shared" si="3"/>
        <v>262.5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181</v>
      </c>
      <c r="X24" s="136">
        <f t="shared" si="3"/>
        <v>91</v>
      </c>
      <c r="Y24" s="136">
        <f t="shared" si="3"/>
        <v>371.2</v>
      </c>
      <c r="Z24" s="137" t="str">
        <f t="shared" si="3"/>
        <v/>
      </c>
      <c r="AA24" s="90">
        <f t="shared" si="2"/>
        <v>4263.3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2022-02-28T12:05:12Z</dcterms:created>
  <dcterms:modified xsi:type="dcterms:W3CDTF">2022-02-28T12:05:12Z</dcterms:modified>
</cp:coreProperties>
</file>