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<sst xmlns="http://schemas.openxmlformats.org/spreadsheetml/2006/main" count="117" uniqueCount="53">
  <si>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27/02/2022 13:59:19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</si>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</sst>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376</c:v>
                </c:pt>
                <c:pt idx="6">
                  <c:v>376</c:v>
                </c:pt>
                <c:pt idx="7">
                  <c:v>398</c:v>
                </c:pt>
                <c:pt idx="8">
                  <c:v>403</c:v>
                </c:pt>
                <c:pt idx="9">
                  <c:v>398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488</c:v>
                </c:pt>
                <c:pt idx="17">
                  <c:v>543</c:v>
                </c:pt>
                <c:pt idx="18">
                  <c:v>603</c:v>
                </c:pt>
                <c:pt idx="19">
                  <c:v>646</c:v>
                </c:pt>
                <c:pt idx="20">
                  <c:v>641</c:v>
                </c:pt>
                <c:pt idx="21">
                  <c:v>614</c:v>
                </c:pt>
                <c:pt idx="22">
                  <c:v>614</c:v>
                </c:pt>
                <c:pt idx="23">
                  <c:v>614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</c:v>
                </c:pt>
                <c:pt idx="1">
                  <c:v>192</c:v>
                </c:pt>
                <c:pt idx="2">
                  <c:v>186</c:v>
                </c:pt>
                <c:pt idx="3">
                  <c:v>177</c:v>
                </c:pt>
                <c:pt idx="4">
                  <c:v>183</c:v>
                </c:pt>
                <c:pt idx="5">
                  <c:v>211</c:v>
                </c:pt>
                <c:pt idx="6">
                  <c:v>243</c:v>
                </c:pt>
                <c:pt idx="7">
                  <c:v>241.65</c:v>
                </c:pt>
                <c:pt idx="8">
                  <c:v>247.65</c:v>
                </c:pt>
                <c:pt idx="9">
                  <c:v>241.65</c:v>
                </c:pt>
                <c:pt idx="10">
                  <c:v>241.65</c:v>
                </c:pt>
                <c:pt idx="11">
                  <c:v>229.65</c:v>
                </c:pt>
                <c:pt idx="12">
                  <c:v>229.65</c:v>
                </c:pt>
                <c:pt idx="13">
                  <c:v>206.65</c:v>
                </c:pt>
                <c:pt idx="14">
                  <c:v>206.65</c:v>
                </c:pt>
                <c:pt idx="15">
                  <c:v>239.65</c:v>
                </c:pt>
                <c:pt idx="16">
                  <c:v>239.65</c:v>
                </c:pt>
                <c:pt idx="17">
                  <c:v>261.64999999999998</c:v>
                </c:pt>
                <c:pt idx="18">
                  <c:v>274.5</c:v>
                </c:pt>
                <c:pt idx="19">
                  <c:v>279.5</c:v>
                </c:pt>
                <c:pt idx="20">
                  <c:v>269.5</c:v>
                </c:pt>
                <c:pt idx="21">
                  <c:v>261.64999999999998</c:v>
                </c:pt>
                <c:pt idx="22">
                  <c:v>254.65</c:v>
                </c:pt>
                <c:pt idx="23">
                  <c:v>259.64999999999998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2601.6679999999997</c:v>
                </c:pt>
                <c:pt idx="1">
                  <c:v>2513.9879999999998</c:v>
                </c:pt>
                <c:pt idx="2">
                  <c:v>2396.91</c:v>
                </c:pt>
                <c:pt idx="3">
                  <c:v>2452.8270000000002</c:v>
                </c:pt>
                <c:pt idx="4">
                  <c:v>2548.752</c:v>
                </c:pt>
                <c:pt idx="5">
                  <c:v>2985.58</c:v>
                </c:pt>
                <c:pt idx="6">
                  <c:v>3436.8389999999999</c:v>
                </c:pt>
                <c:pt idx="7">
                  <c:v>3551.8890000000001</c:v>
                </c:pt>
                <c:pt idx="8">
                  <c:v>3741.2820000000002</c:v>
                </c:pt>
                <c:pt idx="9">
                  <c:v>3608.5169999999998</c:v>
                </c:pt>
                <c:pt idx="10">
                  <c:v>3272.13</c:v>
                </c:pt>
                <c:pt idx="11">
                  <c:v>3110.44</c:v>
                </c:pt>
                <c:pt idx="12">
                  <c:v>3109.51</c:v>
                </c:pt>
                <c:pt idx="13">
                  <c:v>3108.58</c:v>
                </c:pt>
                <c:pt idx="14">
                  <c:v>3144.51</c:v>
                </c:pt>
                <c:pt idx="15">
                  <c:v>3352.08</c:v>
                </c:pt>
                <c:pt idx="16">
                  <c:v>3666.826</c:v>
                </c:pt>
                <c:pt idx="17">
                  <c:v>4147.3440000000001</c:v>
                </c:pt>
                <c:pt idx="18">
                  <c:v>4158.5950000000003</c:v>
                </c:pt>
                <c:pt idx="19">
                  <c:v>4175.2619999999997</c:v>
                </c:pt>
                <c:pt idx="20">
                  <c:v>4073.6440000000002</c:v>
                </c:pt>
                <c:pt idx="21">
                  <c:v>3537.355</c:v>
                </c:pt>
                <c:pt idx="22">
                  <c:v>3354.645</c:v>
                </c:pt>
                <c:pt idx="23">
                  <c:v>3052.7290000000003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1108</c:v>
                </c:pt>
                <c:pt idx="1">
                  <c:v>1207</c:v>
                </c:pt>
                <c:pt idx="2">
                  <c:v>1261.0239999999999</c:v>
                </c:pt>
                <c:pt idx="3">
                  <c:v>1164</c:v>
                </c:pt>
                <c:pt idx="4">
                  <c:v>1172</c:v>
                </c:pt>
                <c:pt idx="5">
                  <c:v>1157</c:v>
                </c:pt>
                <c:pt idx="6">
                  <c:v>783.1</c:v>
                </c:pt>
                <c:pt idx="7">
                  <c:v>941.93700000000001</c:v>
                </c:pt>
                <c:pt idx="8">
                  <c:v>966.89400000000001</c:v>
                </c:pt>
                <c:pt idx="9">
                  <c:v>909</c:v>
                </c:pt>
                <c:pt idx="10">
                  <c:v>1090.25</c:v>
                </c:pt>
                <c:pt idx="11">
                  <c:v>1221.7</c:v>
                </c:pt>
                <c:pt idx="12">
                  <c:v>1115.3000000000002</c:v>
                </c:pt>
                <c:pt idx="13">
                  <c:v>1135.8</c:v>
                </c:pt>
                <c:pt idx="14">
                  <c:v>1413.3</c:v>
                </c:pt>
                <c:pt idx="15">
                  <c:v>1499.4</c:v>
                </c:pt>
                <c:pt idx="16">
                  <c:v>1316.1</c:v>
                </c:pt>
                <c:pt idx="17">
                  <c:v>1064.7</c:v>
                </c:pt>
                <c:pt idx="18">
                  <c:v>1144.5</c:v>
                </c:pt>
                <c:pt idx="19">
                  <c:v>1195</c:v>
                </c:pt>
                <c:pt idx="20">
                  <c:v>1153</c:v>
                </c:pt>
                <c:pt idx="21">
                  <c:v>1333</c:v>
                </c:pt>
                <c:pt idx="22">
                  <c:v>1258</c:v>
                </c:pt>
                <c:pt idx="23">
                  <c:v>1217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1271.0730000000003</c:v>
                </c:pt>
                <c:pt idx="1">
                  <c:v>1249.2940000000001</c:v>
                </c:pt>
                <c:pt idx="2">
                  <c:v>1227.127</c:v>
                </c:pt>
                <c:pt idx="3">
                  <c:v>1198.2529999999999</c:v>
                </c:pt>
                <c:pt idx="4">
                  <c:v>1137.867</c:v>
                </c:pt>
                <c:pt idx="5">
                  <c:v>1099.3020000000001</c:v>
                </c:pt>
                <c:pt idx="6">
                  <c:v>1158.5870000000004</c:v>
                </c:pt>
                <c:pt idx="7">
                  <c:v>1504.1050000000005</c:v>
                </c:pt>
                <c:pt idx="8">
                  <c:v>1961.02</c:v>
                </c:pt>
                <c:pt idx="9">
                  <c:v>2285.9769999999994</c:v>
                </c:pt>
                <c:pt idx="10">
                  <c:v>2464.4019999999996</c:v>
                </c:pt>
                <c:pt idx="11">
                  <c:v>2472.4610000000002</c:v>
                </c:pt>
                <c:pt idx="12">
                  <c:v>2409.33</c:v>
                </c:pt>
                <c:pt idx="13">
                  <c:v>2230.7579999999998</c:v>
                </c:pt>
                <c:pt idx="14">
                  <c:v>1967.029</c:v>
                </c:pt>
                <c:pt idx="15">
                  <c:v>1591.8209999999995</c:v>
                </c:pt>
                <c:pt idx="16">
                  <c:v>1226.0289999999998</c:v>
                </c:pt>
                <c:pt idx="17">
                  <c:v>1102.1600000000003</c:v>
                </c:pt>
                <c:pt idx="18">
                  <c:v>1147.4529999999997</c:v>
                </c:pt>
                <c:pt idx="19">
                  <c:v>1180.6919999999998</c:v>
                </c:pt>
                <c:pt idx="20">
                  <c:v>1185.9499999999998</c:v>
                </c:pt>
                <c:pt idx="21">
                  <c:v>1193.8930000000003</c:v>
                </c:pt>
                <c:pt idx="22">
                  <c:v>1187.5469999999998</c:v>
                </c:pt>
                <c:pt idx="23">
                  <c:v>1195.1960000000001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46</c:v>
                </c:pt>
                <c:pt idx="2">
                  <c:v>45</c:v>
                </c:pt>
                <c:pt idx="3">
                  <c:v>45</c:v>
                </c:pt>
                <c:pt idx="4">
                  <c:v>46</c:v>
                </c:pt>
                <c:pt idx="5">
                  <c:v>48</c:v>
                </c:pt>
                <c:pt idx="6">
                  <c:v>69</c:v>
                </c:pt>
                <c:pt idx="7">
                  <c:v>90</c:v>
                </c:pt>
                <c:pt idx="8">
                  <c:v>105</c:v>
                </c:pt>
                <c:pt idx="9">
                  <c:v>114</c:v>
                </c:pt>
                <c:pt idx="10">
                  <c:v>119</c:v>
                </c:pt>
                <c:pt idx="11">
                  <c:v>122</c:v>
                </c:pt>
                <c:pt idx="12">
                  <c:v>122</c:v>
                </c:pt>
                <c:pt idx="13">
                  <c:v>104</c:v>
                </c:pt>
                <c:pt idx="14">
                  <c:v>98</c:v>
                </c:pt>
                <c:pt idx="15">
                  <c:v>89</c:v>
                </c:pt>
                <c:pt idx="16">
                  <c:v>76</c:v>
                </c:pt>
                <c:pt idx="17">
                  <c:v>69</c:v>
                </c:pt>
                <c:pt idx="18">
                  <c:v>68</c:v>
                </c:pt>
                <c:pt idx="19">
                  <c:v>66</c:v>
                </c:pt>
                <c:pt idx="20">
                  <c:v>63</c:v>
                </c:pt>
                <c:pt idx="21">
                  <c:v>60</c:v>
                </c:pt>
                <c:pt idx="22">
                  <c:v>56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296</c:v>
                </c:pt>
                <c:pt idx="7">
                  <c:v>695</c:v>
                </c:pt>
                <c:pt idx="8">
                  <c:v>348</c:v>
                </c:pt>
                <c:pt idx="9">
                  <c:v>162</c:v>
                </c:pt>
                <c:pt idx="10">
                  <c:v>58</c:v>
                </c:pt>
                <c:pt idx="11">
                  <c:v>56</c:v>
                </c:pt>
                <c:pt idx="12">
                  <c:v>68</c:v>
                </c:pt>
                <c:pt idx="13">
                  <c:v>56</c:v>
                </c:pt>
                <c:pt idx="14">
                  <c:v>56</c:v>
                </c:pt>
                <c:pt idx="15">
                  <c:v>130</c:v>
                </c:pt>
                <c:pt idx="16">
                  <c:v>262</c:v>
                </c:pt>
                <c:pt idx="17">
                  <c:v>688</c:v>
                </c:pt>
                <c:pt idx="18">
                  <c:v>839.07100000000003</c:v>
                </c:pt>
                <c:pt idx="19">
                  <c:v>557.02600000000007</c:v>
                </c:pt>
                <c:pt idx="20">
                  <c:v>369.892</c:v>
                </c:pt>
                <c:pt idx="21">
                  <c:v>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285240"/>
        <c:axId val="430285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5606.741</c:v>
                </c:pt>
                <c:pt idx="1">
                  <c:v>5584.2820000000029</c:v>
                </c:pt>
                <c:pt idx="2">
                  <c:v>5492.0609999999997</c:v>
                </c:pt>
                <c:pt idx="3">
                  <c:v>5413.0489999999991</c:v>
                </c:pt>
                <c:pt idx="4">
                  <c:v>5463.6190000000006</c:v>
                </c:pt>
                <c:pt idx="5">
                  <c:v>5902.8740000000016</c:v>
                </c:pt>
                <c:pt idx="6">
                  <c:v>6362.5640000000021</c:v>
                </c:pt>
                <c:pt idx="7">
                  <c:v>7422.5790000000006</c:v>
                </c:pt>
                <c:pt idx="8">
                  <c:v>7772.8459999999986</c:v>
                </c:pt>
                <c:pt idx="9">
                  <c:v>7719.1439999999993</c:v>
                </c:pt>
                <c:pt idx="10">
                  <c:v>7621.4319999999989</c:v>
                </c:pt>
                <c:pt idx="11">
                  <c:v>7588.2960000000021</c:v>
                </c:pt>
                <c:pt idx="12">
                  <c:v>7429.7500000000018</c:v>
                </c:pt>
                <c:pt idx="13">
                  <c:v>7217.7990000000009</c:v>
                </c:pt>
                <c:pt idx="14">
                  <c:v>7261.4730000000009</c:v>
                </c:pt>
                <c:pt idx="15">
                  <c:v>7277.99</c:v>
                </c:pt>
                <c:pt idx="16">
                  <c:v>7274.6539999999986</c:v>
                </c:pt>
                <c:pt idx="17">
                  <c:v>7875.8910000000005</c:v>
                </c:pt>
                <c:pt idx="18">
                  <c:v>8235.1710000000003</c:v>
                </c:pt>
                <c:pt idx="19">
                  <c:v>8099.4470000000001</c:v>
                </c:pt>
                <c:pt idx="20">
                  <c:v>7755.9900000000016</c:v>
                </c:pt>
                <c:pt idx="21">
                  <c:v>7075.8680000000004</c:v>
                </c:pt>
                <c:pt idx="22">
                  <c:v>6750.8679999999995</c:v>
                </c:pt>
                <c:pt idx="23">
                  <c:v>6390.607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85240"/>
        <c:axId val="430285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196.8</c:v>
                </c:pt>
                <c:pt idx="1">
                  <c:v>196.8</c:v>
                </c:pt>
                <c:pt idx="2">
                  <c:v>191.38</c:v>
                </c:pt>
                <c:pt idx="3">
                  <c:v>196.33</c:v>
                </c:pt>
                <c:pt idx="4">
                  <c:v>196.8</c:v>
                </c:pt>
                <c:pt idx="5">
                  <c:v>206.86</c:v>
                </c:pt>
                <c:pt idx="6">
                  <c:v>232.23</c:v>
                </c:pt>
                <c:pt idx="7">
                  <c:v>294.01</c:v>
                </c:pt>
                <c:pt idx="8">
                  <c:v>280.66000000000003</c:v>
                </c:pt>
                <c:pt idx="9">
                  <c:v>229.93</c:v>
                </c:pt>
                <c:pt idx="10">
                  <c:v>208.39</c:v>
                </c:pt>
                <c:pt idx="11">
                  <c:v>202.79</c:v>
                </c:pt>
                <c:pt idx="12">
                  <c:v>202.79</c:v>
                </c:pt>
                <c:pt idx="13">
                  <c:v>202.79</c:v>
                </c:pt>
                <c:pt idx="14">
                  <c:v>202.79</c:v>
                </c:pt>
                <c:pt idx="15">
                  <c:v>206.86</c:v>
                </c:pt>
                <c:pt idx="16">
                  <c:v>222.69</c:v>
                </c:pt>
                <c:pt idx="17">
                  <c:v>265.42</c:v>
                </c:pt>
                <c:pt idx="18">
                  <c:v>295</c:v>
                </c:pt>
                <c:pt idx="19">
                  <c:v>295</c:v>
                </c:pt>
                <c:pt idx="20">
                  <c:v>256.02</c:v>
                </c:pt>
                <c:pt idx="21">
                  <c:v>221.04</c:v>
                </c:pt>
                <c:pt idx="22">
                  <c:v>214.78</c:v>
                </c:pt>
                <c:pt idx="23">
                  <c:v>206.86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86416"/>
        <c:axId val="430286024"/>
      </c:lineChart>
      <c:catAx>
        <c:axId val="430285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85632"/>
        <c:crosses val="autoZero"/>
        <c:auto val="1"/>
        <c:lblAlgn val="ctr"/>
        <c:lblOffset val="100"/>
        <c:noMultiLvlLbl val="0"/>
      </c:catAx>
      <c:valAx>
        <c:axId val="43028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85240"/>
        <c:crosses val="autoZero"/>
        <c:crossBetween val="between"/>
      </c:valAx>
      <c:valAx>
        <c:axId val="430286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86416"/>
        <c:crosses val="max"/>
        <c:crossBetween val="between"/>
      </c:valAx>
      <c:catAx>
        <c:axId val="430286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286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5606.7409999999982</v>
      </c>
      <c r="C4" s="18">
        <v>5584.282000000002</v>
      </c>
      <c r="D4" s="18">
        <v>5492.0610000000006</v>
      </c>
      <c r="E4" s="18">
        <v>5413.08</v>
      </c>
      <c r="F4" s="18">
        <v>5463.6189999999988</v>
      </c>
      <c r="G4" s="18">
        <v>5902.8819999999987</v>
      </c>
      <c r="H4" s="18">
        <v>6362.5260000000007</v>
      </c>
      <c r="I4" s="18">
        <v>7422.5810000000001</v>
      </c>
      <c r="J4" s="18">
        <v>7772.8459999999995</v>
      </c>
      <c r="K4" s="18">
        <v>7719.1439999999993</v>
      </c>
      <c r="L4" s="18">
        <v>7621.4319999999998</v>
      </c>
      <c r="M4" s="18">
        <v>7588.2509999999984</v>
      </c>
      <c r="N4" s="18">
        <v>7429.7899999999991</v>
      </c>
      <c r="O4" s="18">
        <v>7217.7880000000023</v>
      </c>
      <c r="P4" s="18">
        <v>7261.4889999999987</v>
      </c>
      <c r="Q4" s="18">
        <v>7277.9509999999991</v>
      </c>
      <c r="R4" s="18">
        <v>7274.6049999999996</v>
      </c>
      <c r="S4" s="18">
        <v>7875.8539999999985</v>
      </c>
      <c r="T4" s="18">
        <v>8235.1190000000006</v>
      </c>
      <c r="U4" s="18">
        <v>8099.4800000000005</v>
      </c>
      <c r="V4" s="18">
        <v>7755.9859999999999</v>
      </c>
      <c r="W4" s="18">
        <v>7075.8979999999992</v>
      </c>
      <c r="X4" s="18">
        <v>6750.8419999999996</v>
      </c>
      <c r="Y4" s="18">
        <v>6390.574999999998</v>
      </c>
      <c r="Z4" s="19"/>
      <c r="AA4" s="20">
        <f>SUM(B4:Z4)</f>
        <v>166594.82199999999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</v>
      </c>
      <c r="C7" s="28">
        <v>196.8</v>
      </c>
      <c r="D7" s="28">
        <v>191.38</v>
      </c>
      <c r="E7" s="28">
        <v>196.33</v>
      </c>
      <c r="F7" s="28">
        <v>196.8</v>
      </c>
      <c r="G7" s="28">
        <v>206.86</v>
      </c>
      <c r="H7" s="28">
        <v>232.23</v>
      </c>
      <c r="I7" s="28">
        <v>294.01</v>
      </c>
      <c r="J7" s="28">
        <v>280.66000000000003</v>
      </c>
      <c r="K7" s="28">
        <v>229.93</v>
      </c>
      <c r="L7" s="28">
        <v>208.39</v>
      </c>
      <c r="M7" s="28">
        <v>202.79</v>
      </c>
      <c r="N7" s="28">
        <v>202.79</v>
      </c>
      <c r="O7" s="28">
        <v>202.79</v>
      </c>
      <c r="P7" s="28">
        <v>202.79</v>
      </c>
      <c r="Q7" s="28">
        <v>206.86</v>
      </c>
      <c r="R7" s="28">
        <v>222.69</v>
      </c>
      <c r="S7" s="28">
        <v>265.42</v>
      </c>
      <c r="T7" s="28">
        <v>295</v>
      </c>
      <c r="U7" s="28">
        <v>295</v>
      </c>
      <c r="V7" s="28">
        <v>256.02</v>
      </c>
      <c r="W7" s="28">
        <v>221.04</v>
      </c>
      <c r="X7" s="28">
        <v>214.78</v>
      </c>
      <c r="Y7" s="28">
        <v>206.86</v>
      </c>
      <c r="Z7" s="29"/>
      <c r="AA7" s="30">
        <f>IF(SUM(B7:Z7)&lt;&gt;0,AVERAGEIF(B7:Z7,"&lt;&gt;"""),"")</f>
        <v>226.04249999999999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376</v>
      </c>
      <c r="H10" s="42">
        <v>376</v>
      </c>
      <c r="I10" s="42">
        <v>398</v>
      </c>
      <c r="J10" s="42">
        <v>403</v>
      </c>
      <c r="K10" s="42">
        <v>398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488</v>
      </c>
      <c r="S10" s="42">
        <v>543</v>
      </c>
      <c r="T10" s="42">
        <v>603</v>
      </c>
      <c r="U10" s="42">
        <v>646</v>
      </c>
      <c r="V10" s="42">
        <v>641</v>
      </c>
      <c r="W10" s="42">
        <v>614</v>
      </c>
      <c r="X10" s="42">
        <v>614</v>
      </c>
      <c r="Y10" s="42">
        <v>614</v>
      </c>
      <c r="Z10" s="43"/>
      <c r="AA10" s="44">
        <f t="shared" ref="AA10:AA15" si="0">SUM(B10:Z10)</f>
        <v>10850</v>
      </c>
    </row>
    <row r="11" spans="1:27" ht="24.95" customHeight="1" x14ac:dyDescent="0.2">
      <c r="A11" s="45" t="s">
        <v>7</v>
      </c>
      <c r="B11" s="46">
        <v>202</v>
      </c>
      <c r="C11" s="47">
        <v>192</v>
      </c>
      <c r="D11" s="47">
        <v>186</v>
      </c>
      <c r="E11" s="47">
        <v>177</v>
      </c>
      <c r="F11" s="47">
        <v>183</v>
      </c>
      <c r="G11" s="47">
        <v>211</v>
      </c>
      <c r="H11" s="47">
        <v>243</v>
      </c>
      <c r="I11" s="47">
        <v>241.65</v>
      </c>
      <c r="J11" s="47">
        <v>247.65</v>
      </c>
      <c r="K11" s="47">
        <v>241.65</v>
      </c>
      <c r="L11" s="47">
        <v>241.65</v>
      </c>
      <c r="M11" s="47">
        <v>229.65</v>
      </c>
      <c r="N11" s="47">
        <v>229.65</v>
      </c>
      <c r="O11" s="47">
        <v>206.65</v>
      </c>
      <c r="P11" s="47">
        <v>206.65</v>
      </c>
      <c r="Q11" s="47">
        <v>239.65</v>
      </c>
      <c r="R11" s="47">
        <v>239.65</v>
      </c>
      <c r="S11" s="47">
        <v>261.64999999999998</v>
      </c>
      <c r="T11" s="47">
        <v>274.5</v>
      </c>
      <c r="U11" s="47">
        <v>279.5</v>
      </c>
      <c r="V11" s="47">
        <v>269.5</v>
      </c>
      <c r="W11" s="47">
        <v>261.64999999999998</v>
      </c>
      <c r="X11" s="47">
        <v>254.65</v>
      </c>
      <c r="Y11" s="47">
        <v>259.64999999999998</v>
      </c>
      <c r="Z11" s="48"/>
      <c r="AA11" s="49">
        <f t="shared" si="0"/>
        <v>5579.6</v>
      </c>
    </row>
    <row r="12" spans="1:27" ht="24.95" customHeight="1" x14ac:dyDescent="0.2">
      <c r="A12" s="50" t="s">
        <v>8</v>
      </c>
      <c r="B12" s="51">
        <v>2601.6679999999997</v>
      </c>
      <c r="C12" s="52">
        <v>2513.9879999999998</v>
      </c>
      <c r="D12" s="52">
        <v>2396.91</v>
      </c>
      <c r="E12" s="52">
        <v>2452.8270000000002</v>
      </c>
      <c r="F12" s="52">
        <v>2548.752</v>
      </c>
      <c r="G12" s="52">
        <v>2985.58</v>
      </c>
      <c r="H12" s="52">
        <v>3436.8389999999999</v>
      </c>
      <c r="I12" s="52">
        <v>3551.8890000000001</v>
      </c>
      <c r="J12" s="52">
        <v>3741.2820000000002</v>
      </c>
      <c r="K12" s="52">
        <v>3608.5169999999998</v>
      </c>
      <c r="L12" s="52">
        <v>3272.13</v>
      </c>
      <c r="M12" s="52">
        <v>3110.44</v>
      </c>
      <c r="N12" s="52">
        <v>3109.51</v>
      </c>
      <c r="O12" s="52">
        <v>3108.58</v>
      </c>
      <c r="P12" s="52">
        <v>3144.51</v>
      </c>
      <c r="Q12" s="52">
        <v>3352.08</v>
      </c>
      <c r="R12" s="52">
        <v>3666.826</v>
      </c>
      <c r="S12" s="52">
        <v>4147.3440000000001</v>
      </c>
      <c r="T12" s="52">
        <v>4158.5950000000003</v>
      </c>
      <c r="U12" s="52">
        <v>4175.2619999999997</v>
      </c>
      <c r="V12" s="52">
        <v>4073.6440000000002</v>
      </c>
      <c r="W12" s="52">
        <v>3537.355</v>
      </c>
      <c r="X12" s="52">
        <v>3354.645</v>
      </c>
      <c r="Y12" s="52">
        <v>3052.7290000000003</v>
      </c>
      <c r="Z12" s="53"/>
      <c r="AA12" s="54">
        <f t="shared" si="0"/>
        <v>79101.902000000016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296</v>
      </c>
      <c r="I13" s="52">
        <v>695</v>
      </c>
      <c r="J13" s="52">
        <v>348</v>
      </c>
      <c r="K13" s="52">
        <v>162</v>
      </c>
      <c r="L13" s="52">
        <v>58</v>
      </c>
      <c r="M13" s="52">
        <v>56</v>
      </c>
      <c r="N13" s="52">
        <v>68</v>
      </c>
      <c r="O13" s="52">
        <v>56</v>
      </c>
      <c r="P13" s="52">
        <v>56</v>
      </c>
      <c r="Q13" s="52">
        <v>130</v>
      </c>
      <c r="R13" s="52">
        <v>262</v>
      </c>
      <c r="S13" s="52">
        <v>688</v>
      </c>
      <c r="T13" s="52">
        <v>839.07100000000003</v>
      </c>
      <c r="U13" s="52">
        <v>557.02600000000007</v>
      </c>
      <c r="V13" s="52">
        <v>369.892</v>
      </c>
      <c r="W13" s="52">
        <v>76</v>
      </c>
      <c r="X13" s="52">
        <v>26</v>
      </c>
      <c r="Y13" s="52"/>
      <c r="Z13" s="53"/>
      <c r="AA13" s="54">
        <f t="shared" si="0"/>
        <v>4768.9889999999996</v>
      </c>
    </row>
    <row r="14" spans="1:27" ht="24.95" customHeight="1" x14ac:dyDescent="0.2">
      <c r="A14" s="55" t="s">
        <v>10</v>
      </c>
      <c r="B14" s="56">
        <v>1271.0730000000003</v>
      </c>
      <c r="C14" s="57">
        <v>1249.2940000000001</v>
      </c>
      <c r="D14" s="57">
        <v>1227.127</v>
      </c>
      <c r="E14" s="57">
        <v>1198.2529999999999</v>
      </c>
      <c r="F14" s="57">
        <v>1137.867</v>
      </c>
      <c r="G14" s="57">
        <v>1099.3020000000001</v>
      </c>
      <c r="H14" s="57">
        <v>1158.5870000000004</v>
      </c>
      <c r="I14" s="57">
        <v>1504.1050000000005</v>
      </c>
      <c r="J14" s="57">
        <v>1961.02</v>
      </c>
      <c r="K14" s="57">
        <v>2285.9769999999994</v>
      </c>
      <c r="L14" s="57">
        <v>2464.4019999999996</v>
      </c>
      <c r="M14" s="57">
        <v>2472.4610000000002</v>
      </c>
      <c r="N14" s="57">
        <v>2409.33</v>
      </c>
      <c r="O14" s="57">
        <v>2230.7579999999998</v>
      </c>
      <c r="P14" s="57">
        <v>1967.029</v>
      </c>
      <c r="Q14" s="57">
        <v>1591.8209999999995</v>
      </c>
      <c r="R14" s="57">
        <v>1226.0289999999998</v>
      </c>
      <c r="S14" s="57">
        <v>1102.1600000000003</v>
      </c>
      <c r="T14" s="57">
        <v>1147.4529999999997</v>
      </c>
      <c r="U14" s="57">
        <v>1180.6919999999998</v>
      </c>
      <c r="V14" s="57">
        <v>1185.9499999999998</v>
      </c>
      <c r="W14" s="57">
        <v>1193.8930000000003</v>
      </c>
      <c r="X14" s="57">
        <v>1187.5469999999998</v>
      </c>
      <c r="Y14" s="57">
        <v>1195.1960000000001</v>
      </c>
      <c r="Z14" s="58"/>
      <c r="AA14" s="59">
        <f t="shared" si="0"/>
        <v>36647.326000000001</v>
      </c>
    </row>
    <row r="15" spans="1:27" ht="24.95" customHeight="1" x14ac:dyDescent="0.2">
      <c r="A15" s="55" t="s">
        <v>11</v>
      </c>
      <c r="B15" s="56">
        <v>48</v>
      </c>
      <c r="C15" s="57">
        <v>46</v>
      </c>
      <c r="D15" s="57">
        <v>45</v>
      </c>
      <c r="E15" s="57">
        <v>45</v>
      </c>
      <c r="F15" s="57">
        <v>46</v>
      </c>
      <c r="G15" s="57">
        <v>48</v>
      </c>
      <c r="H15" s="57">
        <v>69</v>
      </c>
      <c r="I15" s="57">
        <v>90</v>
      </c>
      <c r="J15" s="57">
        <v>105</v>
      </c>
      <c r="K15" s="57">
        <v>114</v>
      </c>
      <c r="L15" s="57">
        <v>119</v>
      </c>
      <c r="M15" s="57">
        <v>122</v>
      </c>
      <c r="N15" s="57">
        <v>122</v>
      </c>
      <c r="O15" s="57">
        <v>104</v>
      </c>
      <c r="P15" s="57">
        <v>98</v>
      </c>
      <c r="Q15" s="57">
        <v>89</v>
      </c>
      <c r="R15" s="57">
        <v>76</v>
      </c>
      <c r="S15" s="57">
        <v>69</v>
      </c>
      <c r="T15" s="57">
        <v>68</v>
      </c>
      <c r="U15" s="57">
        <v>66</v>
      </c>
      <c r="V15" s="57">
        <v>63</v>
      </c>
      <c r="W15" s="57">
        <v>60</v>
      </c>
      <c r="X15" s="57">
        <v>56</v>
      </c>
      <c r="Y15" s="57">
        <v>52</v>
      </c>
      <c r="Z15" s="58"/>
      <c r="AA15" s="59">
        <f t="shared" si="0"/>
        <v>1820</v>
      </c>
    </row>
    <row r="16" spans="1:27" ht="30" customHeight="1" thickBot="1" x14ac:dyDescent="0.25">
      <c r="A16" s="60" t="s">
        <v>12</v>
      </c>
      <c r="B16" s="61">
        <f>IF(LEN(B$2)&gt;0,SUM(B10:B15),"")</f>
        <v>4498.741</v>
      </c>
      <c r="C16" s="62">
        <f t="shared" ref="C16:Z16" si="1">IF(LEN(C$2)&gt;0,SUM(C10:C15),"")</f>
        <v>4377.2820000000002</v>
      </c>
      <c r="D16" s="62">
        <f t="shared" si="1"/>
        <v>4231.0370000000003</v>
      </c>
      <c r="E16" s="62">
        <f t="shared" si="1"/>
        <v>4249.08</v>
      </c>
      <c r="F16" s="62">
        <f t="shared" si="1"/>
        <v>4291.6189999999997</v>
      </c>
      <c r="G16" s="62">
        <f t="shared" si="1"/>
        <v>4745.8819999999996</v>
      </c>
      <c r="H16" s="62">
        <f t="shared" si="1"/>
        <v>5579.4260000000004</v>
      </c>
      <c r="I16" s="62">
        <f t="shared" si="1"/>
        <v>6480.6440000000002</v>
      </c>
      <c r="J16" s="62">
        <f t="shared" si="1"/>
        <v>6805.9519999999993</v>
      </c>
      <c r="K16" s="62">
        <f t="shared" si="1"/>
        <v>6810.1439999999984</v>
      </c>
      <c r="L16" s="62">
        <f t="shared" si="1"/>
        <v>6531.1819999999998</v>
      </c>
      <c r="M16" s="62">
        <f t="shared" si="1"/>
        <v>6366.5510000000004</v>
      </c>
      <c r="N16" s="62">
        <f t="shared" si="1"/>
        <v>6314.49</v>
      </c>
      <c r="O16" s="62">
        <f t="shared" si="1"/>
        <v>6081.9879999999994</v>
      </c>
      <c r="P16" s="62">
        <f t="shared" si="1"/>
        <v>5848.1890000000003</v>
      </c>
      <c r="Q16" s="62">
        <f t="shared" si="1"/>
        <v>5778.5509999999995</v>
      </c>
      <c r="R16" s="62">
        <f t="shared" si="1"/>
        <v>5958.5049999999992</v>
      </c>
      <c r="S16" s="62">
        <f t="shared" si="1"/>
        <v>6811.1540000000005</v>
      </c>
      <c r="T16" s="62">
        <f t="shared" si="1"/>
        <v>7090.6189999999997</v>
      </c>
      <c r="U16" s="62">
        <f t="shared" si="1"/>
        <v>6904.48</v>
      </c>
      <c r="V16" s="62">
        <f t="shared" si="1"/>
        <v>6602.9859999999999</v>
      </c>
      <c r="W16" s="62">
        <f t="shared" si="1"/>
        <v>5742.8980000000001</v>
      </c>
      <c r="X16" s="62">
        <f t="shared" si="1"/>
        <v>5492.8419999999996</v>
      </c>
      <c r="Y16" s="62">
        <f t="shared" si="1"/>
        <v>5173.5750000000007</v>
      </c>
      <c r="Z16" s="63" t="str">
        <f t="shared" si="1"/>
        <v/>
      </c>
      <c r="AA16" s="64">
        <f>SUM(AA10:AA15)</f>
        <v>138767.81700000001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1542.9</v>
      </c>
      <c r="C28" s="72">
        <v>1504.9</v>
      </c>
      <c r="D28" s="72">
        <v>1476.9</v>
      </c>
      <c r="E28" s="72">
        <v>1444.9</v>
      </c>
      <c r="F28" s="72">
        <v>1404.9</v>
      </c>
      <c r="G28" s="72">
        <v>1419.9</v>
      </c>
      <c r="H28" s="72">
        <v>1800.9</v>
      </c>
      <c r="I28" s="72">
        <v>2136.5500000000002</v>
      </c>
      <c r="J28" s="72">
        <v>2392.5500000000002</v>
      </c>
      <c r="K28" s="72">
        <v>2477.5500000000002</v>
      </c>
      <c r="L28" s="72">
        <v>2478.5500000000002</v>
      </c>
      <c r="M28" s="72">
        <v>2465.5500000000002</v>
      </c>
      <c r="N28" s="72">
        <v>2441.5500000000002</v>
      </c>
      <c r="O28" s="72">
        <v>2249.5500000000002</v>
      </c>
      <c r="P28" s="72">
        <v>2054.5500000000002</v>
      </c>
      <c r="Q28" s="72">
        <v>1920.55</v>
      </c>
      <c r="R28" s="72">
        <v>1865.55</v>
      </c>
      <c r="S28" s="72">
        <v>2227.5500000000002</v>
      </c>
      <c r="T28" s="72">
        <v>2281.4</v>
      </c>
      <c r="U28" s="72">
        <v>2019.4</v>
      </c>
      <c r="V28" s="72">
        <v>1854.4</v>
      </c>
      <c r="W28" s="72">
        <v>1631.55</v>
      </c>
      <c r="X28" s="72">
        <v>1561.55</v>
      </c>
      <c r="Y28" s="72">
        <v>1538.55</v>
      </c>
      <c r="Z28" s="73"/>
      <c r="AA28" s="74">
        <f>SUM(B28:Z28)</f>
        <v>46192.200000000012</v>
      </c>
    </row>
    <row r="29" spans="1:27" ht="24.95" customHeight="1" x14ac:dyDescent="0.2">
      <c r="A29" s="75" t="s">
        <v>23</v>
      </c>
      <c r="B29" s="76">
        <v>1073.741</v>
      </c>
      <c r="C29" s="77">
        <v>970.28200000000004</v>
      </c>
      <c r="D29" s="77">
        <v>911.16099999999994</v>
      </c>
      <c r="E29" s="77">
        <v>834.18</v>
      </c>
      <c r="F29" s="77">
        <v>894.71900000000005</v>
      </c>
      <c r="G29" s="77">
        <v>1118.8820000000001</v>
      </c>
      <c r="H29" s="77">
        <v>1354.4259999999999</v>
      </c>
      <c r="I29" s="77">
        <v>2126.931</v>
      </c>
      <c r="J29" s="77">
        <v>2081.1959999999999</v>
      </c>
      <c r="K29" s="77">
        <v>1942.4939999999999</v>
      </c>
      <c r="L29" s="77">
        <v>1665.182</v>
      </c>
      <c r="M29" s="77">
        <v>1574.001</v>
      </c>
      <c r="N29" s="77">
        <v>1563.94</v>
      </c>
      <c r="O29" s="77">
        <v>1563.4380000000001</v>
      </c>
      <c r="P29" s="77">
        <v>1495.6389999999999</v>
      </c>
      <c r="Q29" s="77">
        <v>1519.001</v>
      </c>
      <c r="R29" s="77">
        <v>1546.855</v>
      </c>
      <c r="S29" s="77">
        <v>2082.5039999999999</v>
      </c>
      <c r="T29" s="77">
        <v>2285.1190000000001</v>
      </c>
      <c r="U29" s="77">
        <v>2376.98</v>
      </c>
      <c r="V29" s="77">
        <v>2198.4859999999999</v>
      </c>
      <c r="W29" s="77">
        <v>1741.248</v>
      </c>
      <c r="X29" s="77">
        <v>1554.192</v>
      </c>
      <c r="Y29" s="77">
        <v>1404.0250000000001</v>
      </c>
      <c r="Z29" s="78"/>
      <c r="AA29" s="79">
        <f>SUM(B29:Z29)</f>
        <v>37878.621999999996</v>
      </c>
    </row>
    <row r="30" spans="1:27" ht="24.95" customHeight="1" x14ac:dyDescent="0.2">
      <c r="A30" s="82" t="s">
        <v>24</v>
      </c>
      <c r="B30" s="80">
        <v>2354.1</v>
      </c>
      <c r="C30" s="81">
        <v>2454.1</v>
      </c>
      <c r="D30" s="81">
        <v>2449</v>
      </c>
      <c r="E30" s="81">
        <v>2479</v>
      </c>
      <c r="F30" s="81">
        <v>2509</v>
      </c>
      <c r="G30" s="81">
        <v>2709.1</v>
      </c>
      <c r="H30" s="81">
        <v>2859.1</v>
      </c>
      <c r="I30" s="81">
        <v>2659.1</v>
      </c>
      <c r="J30" s="81">
        <v>2799.1</v>
      </c>
      <c r="K30" s="81">
        <v>2799.1</v>
      </c>
      <c r="L30" s="81">
        <v>2784</v>
      </c>
      <c r="M30" s="81">
        <v>2744</v>
      </c>
      <c r="N30" s="81">
        <v>2744</v>
      </c>
      <c r="O30" s="81">
        <v>2744</v>
      </c>
      <c r="P30" s="81">
        <v>2779</v>
      </c>
      <c r="Q30" s="81">
        <v>2809</v>
      </c>
      <c r="R30" s="81">
        <v>2943.1</v>
      </c>
      <c r="S30" s="81">
        <v>2973.1</v>
      </c>
      <c r="T30" s="81">
        <v>3033.1</v>
      </c>
      <c r="U30" s="81">
        <v>3048.1</v>
      </c>
      <c r="V30" s="81">
        <v>3048.1</v>
      </c>
      <c r="W30" s="81">
        <v>3048.1</v>
      </c>
      <c r="X30" s="81">
        <v>2980.1</v>
      </c>
      <c r="Y30" s="81">
        <v>2793</v>
      </c>
      <c r="Z30" s="83"/>
      <c r="AA30" s="84">
        <f>SUM(B30:Z30)</f>
        <v>66541.399999999994</v>
      </c>
    </row>
    <row r="31" spans="1:27" ht="30" customHeight="1" thickBot="1" x14ac:dyDescent="0.25">
      <c r="A31" s="60" t="s">
        <v>25</v>
      </c>
      <c r="B31" s="61">
        <f>IF(LEN(B$2)&gt;0,SUM(B28:B30),"")</f>
        <v>4970.741</v>
      </c>
      <c r="C31" s="62">
        <f t="shared" ref="C31:Z31" si="4">IF(LEN(C$2)&gt;0,SUM(C28:C30),"")</f>
        <v>4929.2820000000002</v>
      </c>
      <c r="D31" s="62">
        <f t="shared" si="4"/>
        <v>4837.0609999999997</v>
      </c>
      <c r="E31" s="62">
        <f t="shared" si="4"/>
        <v>4758.08</v>
      </c>
      <c r="F31" s="62">
        <f t="shared" si="4"/>
        <v>4808.6190000000006</v>
      </c>
      <c r="G31" s="62">
        <f t="shared" si="4"/>
        <v>5247.8819999999996</v>
      </c>
      <c r="H31" s="62">
        <f t="shared" si="4"/>
        <v>6014.4259999999995</v>
      </c>
      <c r="I31" s="62">
        <f t="shared" si="4"/>
        <v>6922.5810000000001</v>
      </c>
      <c r="J31" s="62">
        <f t="shared" si="4"/>
        <v>7272.8459999999995</v>
      </c>
      <c r="K31" s="62">
        <f t="shared" si="4"/>
        <v>7219.1440000000002</v>
      </c>
      <c r="L31" s="62">
        <f t="shared" si="4"/>
        <v>6927.732</v>
      </c>
      <c r="M31" s="62">
        <f t="shared" si="4"/>
        <v>6783.5510000000004</v>
      </c>
      <c r="N31" s="62">
        <f t="shared" si="4"/>
        <v>6749.49</v>
      </c>
      <c r="O31" s="62">
        <f t="shared" si="4"/>
        <v>6556.9880000000003</v>
      </c>
      <c r="P31" s="62">
        <f t="shared" si="4"/>
        <v>6329.1890000000003</v>
      </c>
      <c r="Q31" s="62">
        <f t="shared" si="4"/>
        <v>6248.5509999999995</v>
      </c>
      <c r="R31" s="62">
        <f t="shared" si="4"/>
        <v>6355.5049999999992</v>
      </c>
      <c r="S31" s="62">
        <f t="shared" si="4"/>
        <v>7283.1540000000005</v>
      </c>
      <c r="T31" s="62">
        <f t="shared" si="4"/>
        <v>7599.6190000000006</v>
      </c>
      <c r="U31" s="62">
        <f t="shared" si="4"/>
        <v>7444.48</v>
      </c>
      <c r="V31" s="62">
        <f t="shared" si="4"/>
        <v>7100.9859999999999</v>
      </c>
      <c r="W31" s="62">
        <f t="shared" si="4"/>
        <v>6420.8979999999992</v>
      </c>
      <c r="X31" s="62">
        <f t="shared" si="4"/>
        <v>6095.8420000000006</v>
      </c>
      <c r="Y31" s="62">
        <f t="shared" si="4"/>
        <v>5735.5749999999998</v>
      </c>
      <c r="Z31" s="63" t="str">
        <f t="shared" si="4"/>
        <v/>
      </c>
      <c r="AA31" s="64">
        <f>SUM(AA28:AA30)</f>
        <v>150612.22200000001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76</v>
      </c>
      <c r="C34" s="95">
        <v>123</v>
      </c>
      <c r="D34" s="95">
        <v>186</v>
      </c>
      <c r="E34" s="95">
        <v>90</v>
      </c>
      <c r="F34" s="95">
        <v>90</v>
      </c>
      <c r="G34" s="95">
        <v>85</v>
      </c>
      <c r="H34" s="95">
        <v>76</v>
      </c>
      <c r="I34" s="95">
        <v>110.937</v>
      </c>
      <c r="J34" s="95">
        <v>143</v>
      </c>
      <c r="K34" s="95">
        <v>128</v>
      </c>
      <c r="L34" s="95">
        <v>103</v>
      </c>
      <c r="M34" s="95">
        <v>50</v>
      </c>
      <c r="N34" s="95">
        <v>67</v>
      </c>
      <c r="O34" s="95">
        <v>107</v>
      </c>
      <c r="P34" s="95">
        <v>107</v>
      </c>
      <c r="Q34" s="95">
        <v>109</v>
      </c>
      <c r="R34" s="95">
        <v>92</v>
      </c>
      <c r="S34" s="95">
        <v>128</v>
      </c>
      <c r="T34" s="95">
        <v>145</v>
      </c>
      <c r="U34" s="95">
        <v>185</v>
      </c>
      <c r="V34" s="95">
        <v>178</v>
      </c>
      <c r="W34" s="95">
        <v>251</v>
      </c>
      <c r="X34" s="95">
        <v>184</v>
      </c>
      <c r="Y34" s="95">
        <v>165</v>
      </c>
      <c r="Z34" s="96"/>
      <c r="AA34" s="74">
        <f t="shared" ref="AA34:AA39" si="5">SUM(B34:Z34)</f>
        <v>2978.9369999999999</v>
      </c>
    </row>
    <row r="35" spans="1:27" ht="24.95" customHeight="1" x14ac:dyDescent="0.2">
      <c r="A35" s="97" t="s">
        <v>28</v>
      </c>
      <c r="B35" s="98">
        <v>332</v>
      </c>
      <c r="C35" s="99">
        <v>365</v>
      </c>
      <c r="D35" s="99">
        <v>356.024</v>
      </c>
      <c r="E35" s="99">
        <v>355</v>
      </c>
      <c r="F35" s="99">
        <v>363</v>
      </c>
      <c r="G35" s="99">
        <v>353</v>
      </c>
      <c r="H35" s="99">
        <v>295</v>
      </c>
      <c r="I35" s="99">
        <v>267</v>
      </c>
      <c r="J35" s="99">
        <v>259.89400000000001</v>
      </c>
      <c r="K35" s="99">
        <v>217</v>
      </c>
      <c r="L35" s="99">
        <v>229.55</v>
      </c>
      <c r="M35" s="99">
        <v>303</v>
      </c>
      <c r="N35" s="99">
        <v>304</v>
      </c>
      <c r="O35" s="99">
        <v>304</v>
      </c>
      <c r="P35" s="99">
        <v>310</v>
      </c>
      <c r="Q35" s="99">
        <v>297</v>
      </c>
      <c r="R35" s="99">
        <v>241</v>
      </c>
      <c r="S35" s="99">
        <v>280</v>
      </c>
      <c r="T35" s="99">
        <v>300</v>
      </c>
      <c r="U35" s="99">
        <v>291</v>
      </c>
      <c r="V35" s="99">
        <v>256</v>
      </c>
      <c r="W35" s="99">
        <v>363</v>
      </c>
      <c r="X35" s="99">
        <v>355</v>
      </c>
      <c r="Y35" s="99">
        <v>333</v>
      </c>
      <c r="Z35" s="100"/>
      <c r="AA35" s="79">
        <f t="shared" si="5"/>
        <v>7329.4679999999998</v>
      </c>
    </row>
    <row r="36" spans="1:27" ht="24.95" customHeight="1" x14ac:dyDescent="0.2">
      <c r="A36" s="97" t="s">
        <v>29</v>
      </c>
      <c r="B36" s="98">
        <v>650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212.7</v>
      </c>
      <c r="I36" s="99">
        <v>14</v>
      </c>
      <c r="J36" s="99">
        <v>14</v>
      </c>
      <c r="K36" s="99">
        <v>14</v>
      </c>
      <c r="L36" s="99">
        <v>207.7</v>
      </c>
      <c r="M36" s="99">
        <v>391.2</v>
      </c>
      <c r="N36" s="99">
        <v>332.7</v>
      </c>
      <c r="O36" s="99">
        <v>446.2</v>
      </c>
      <c r="P36" s="99">
        <v>484</v>
      </c>
      <c r="Q36" s="99">
        <v>650</v>
      </c>
      <c r="R36" s="99">
        <v>669</v>
      </c>
      <c r="S36" s="99">
        <v>606.70000000000005</v>
      </c>
      <c r="T36" s="99">
        <v>649.5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12031.699999999999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149.4</v>
      </c>
      <c r="I38" s="99">
        <v>500</v>
      </c>
      <c r="J38" s="99">
        <v>500</v>
      </c>
      <c r="K38" s="99">
        <v>500</v>
      </c>
      <c r="L38" s="99">
        <v>500</v>
      </c>
      <c r="M38" s="99">
        <v>427.5</v>
      </c>
      <c r="N38" s="99">
        <v>361.6</v>
      </c>
      <c r="O38" s="99">
        <v>228.6</v>
      </c>
      <c r="P38" s="99">
        <v>462.3</v>
      </c>
      <c r="Q38" s="99">
        <v>393.4</v>
      </c>
      <c r="R38" s="99">
        <v>264.10000000000002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4286.9000000000005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1108</v>
      </c>
      <c r="C39" s="88">
        <f t="shared" si="6"/>
        <v>1207</v>
      </c>
      <c r="D39" s="88">
        <f t="shared" si="6"/>
        <v>1261.0239999999999</v>
      </c>
      <c r="E39" s="88">
        <f t="shared" si="6"/>
        <v>1164</v>
      </c>
      <c r="F39" s="88">
        <f t="shared" si="6"/>
        <v>1172</v>
      </c>
      <c r="G39" s="88">
        <f t="shared" si="6"/>
        <v>1157</v>
      </c>
      <c r="H39" s="88">
        <f t="shared" si="6"/>
        <v>783.1</v>
      </c>
      <c r="I39" s="88">
        <f t="shared" si="6"/>
        <v>941.93700000000001</v>
      </c>
      <c r="J39" s="88">
        <f t="shared" si="6"/>
        <v>966.89400000000001</v>
      </c>
      <c r="K39" s="88">
        <f t="shared" si="6"/>
        <v>909</v>
      </c>
      <c r="L39" s="88">
        <f t="shared" si="6"/>
        <v>1090.25</v>
      </c>
      <c r="M39" s="88">
        <f t="shared" si="6"/>
        <v>1221.7</v>
      </c>
      <c r="N39" s="88">
        <f t="shared" si="6"/>
        <v>1115.3000000000002</v>
      </c>
      <c r="O39" s="88">
        <f t="shared" si="6"/>
        <v>1135.8</v>
      </c>
      <c r="P39" s="88">
        <f t="shared" si="6"/>
        <v>1413.3</v>
      </c>
      <c r="Q39" s="88">
        <f t="shared" si="6"/>
        <v>1499.4</v>
      </c>
      <c r="R39" s="88">
        <f t="shared" si="6"/>
        <v>1316.1</v>
      </c>
      <c r="S39" s="88">
        <f t="shared" si="6"/>
        <v>1064.7</v>
      </c>
      <c r="T39" s="88">
        <f t="shared" si="6"/>
        <v>1144.5</v>
      </c>
      <c r="U39" s="88">
        <f t="shared" si="6"/>
        <v>1195</v>
      </c>
      <c r="V39" s="88">
        <f t="shared" si="6"/>
        <v>1153</v>
      </c>
      <c r="W39" s="88">
        <f t="shared" si="6"/>
        <v>1333</v>
      </c>
      <c r="X39" s="88">
        <f t="shared" si="6"/>
        <v>1258</v>
      </c>
      <c r="Y39" s="88">
        <f t="shared" si="6"/>
        <v>1217</v>
      </c>
      <c r="Z39" s="89" t="str">
        <f t="shared" si="6"/>
        <v/>
      </c>
      <c r="AA39" s="90">
        <f t="shared" si="5"/>
        <v>27827.005000000001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636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198.7</v>
      </c>
      <c r="I44" s="99"/>
      <c r="J44" s="99"/>
      <c r="K44" s="99"/>
      <c r="L44" s="99">
        <v>193.7</v>
      </c>
      <c r="M44" s="99">
        <v>377.2</v>
      </c>
      <c r="N44" s="99">
        <v>318.7</v>
      </c>
      <c r="O44" s="99">
        <v>432.2</v>
      </c>
      <c r="P44" s="99">
        <v>470</v>
      </c>
      <c r="Q44" s="99">
        <v>636</v>
      </c>
      <c r="R44" s="99">
        <v>655</v>
      </c>
      <c r="S44" s="99">
        <v>592.70000000000005</v>
      </c>
      <c r="T44" s="99">
        <v>635.5</v>
      </c>
      <c r="U44" s="99">
        <v>655</v>
      </c>
      <c r="V44" s="99">
        <v>655</v>
      </c>
      <c r="W44" s="99">
        <v>655</v>
      </c>
      <c r="X44" s="99">
        <v>655</v>
      </c>
      <c r="Y44" s="99">
        <v>655</v>
      </c>
      <c r="Z44" s="100"/>
      <c r="AA44" s="79">
        <f t="shared" si="7"/>
        <v>11695.699999999999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149.4</v>
      </c>
      <c r="I46" s="99">
        <v>500</v>
      </c>
      <c r="J46" s="99">
        <v>500</v>
      </c>
      <c r="K46" s="99">
        <v>500</v>
      </c>
      <c r="L46" s="99">
        <v>500</v>
      </c>
      <c r="M46" s="99">
        <v>427.5</v>
      </c>
      <c r="N46" s="99">
        <v>361.6</v>
      </c>
      <c r="O46" s="99">
        <v>228.6</v>
      </c>
      <c r="P46" s="99">
        <v>462.3</v>
      </c>
      <c r="Q46" s="99">
        <v>393.4</v>
      </c>
      <c r="R46" s="99">
        <v>264.10000000000002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4286.9000000000005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636</v>
      </c>
      <c r="C48" s="88">
        <f t="shared" ref="C48:Z48" si="8">IF(LEN(C$2)&gt;0,SUM(C42:C47),"")</f>
        <v>655</v>
      </c>
      <c r="D48" s="88">
        <f t="shared" si="8"/>
        <v>655</v>
      </c>
      <c r="E48" s="88">
        <f t="shared" si="8"/>
        <v>656</v>
      </c>
      <c r="F48" s="88">
        <f t="shared" si="8"/>
        <v>655</v>
      </c>
      <c r="G48" s="88">
        <f t="shared" si="8"/>
        <v>655</v>
      </c>
      <c r="H48" s="88">
        <f t="shared" si="8"/>
        <v>348.1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693.7</v>
      </c>
      <c r="M48" s="88">
        <f t="shared" si="8"/>
        <v>804.7</v>
      </c>
      <c r="N48" s="88">
        <f t="shared" si="8"/>
        <v>680.3</v>
      </c>
      <c r="O48" s="88">
        <f t="shared" si="8"/>
        <v>660.8</v>
      </c>
      <c r="P48" s="88">
        <f t="shared" si="8"/>
        <v>932.3</v>
      </c>
      <c r="Q48" s="88">
        <f t="shared" si="8"/>
        <v>1029.4000000000001</v>
      </c>
      <c r="R48" s="88">
        <f t="shared" si="8"/>
        <v>919.1</v>
      </c>
      <c r="S48" s="88">
        <f t="shared" si="8"/>
        <v>592.70000000000005</v>
      </c>
      <c r="T48" s="88">
        <f t="shared" si="8"/>
        <v>635.5</v>
      </c>
      <c r="U48" s="88">
        <f t="shared" si="8"/>
        <v>655</v>
      </c>
      <c r="V48" s="88">
        <f t="shared" si="8"/>
        <v>655</v>
      </c>
      <c r="W48" s="88">
        <f t="shared" si="8"/>
        <v>655</v>
      </c>
      <c r="X48" s="88">
        <f t="shared" si="8"/>
        <v>655</v>
      </c>
      <c r="Y48" s="88">
        <f t="shared" si="8"/>
        <v>655</v>
      </c>
      <c r="Z48" s="89" t="str">
        <f t="shared" si="8"/>
        <v/>
      </c>
      <c r="AA48" s="90">
        <f t="shared" si="7"/>
        <v>15983.6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5606.741</v>
      </c>
      <c r="C51" s="88">
        <f t="shared" si="10"/>
        <v>5584.2820000000002</v>
      </c>
      <c r="D51" s="88">
        <f t="shared" si="10"/>
        <v>5492.0609999999997</v>
      </c>
      <c r="E51" s="88">
        <f t="shared" si="10"/>
        <v>5413.08</v>
      </c>
      <c r="F51" s="88">
        <f t="shared" si="10"/>
        <v>5463.6189999999997</v>
      </c>
      <c r="G51" s="88">
        <f t="shared" si="10"/>
        <v>5902.8819999999996</v>
      </c>
      <c r="H51" s="88">
        <f t="shared" si="10"/>
        <v>6362.5260000000007</v>
      </c>
      <c r="I51" s="88">
        <f t="shared" si="10"/>
        <v>7422.5810000000001</v>
      </c>
      <c r="J51" s="88">
        <f t="shared" si="10"/>
        <v>7772.8459999999995</v>
      </c>
      <c r="K51" s="88">
        <f t="shared" si="10"/>
        <v>7719.1439999999984</v>
      </c>
      <c r="L51" s="88">
        <f t="shared" si="10"/>
        <v>7621.4319999999998</v>
      </c>
      <c r="M51" s="88">
        <f t="shared" si="10"/>
        <v>7588.2510000000002</v>
      </c>
      <c r="N51" s="88">
        <f t="shared" si="10"/>
        <v>7429.79</v>
      </c>
      <c r="O51" s="88">
        <f t="shared" si="10"/>
        <v>7217.7879999999996</v>
      </c>
      <c r="P51" s="88">
        <f t="shared" si="10"/>
        <v>7261.4890000000005</v>
      </c>
      <c r="Q51" s="88">
        <f t="shared" si="10"/>
        <v>7277.9509999999991</v>
      </c>
      <c r="R51" s="88">
        <f t="shared" si="10"/>
        <v>7274.6049999999996</v>
      </c>
      <c r="S51" s="88">
        <f t="shared" si="10"/>
        <v>7875.8540000000003</v>
      </c>
      <c r="T51" s="88">
        <f t="shared" si="10"/>
        <v>8235.1189999999988</v>
      </c>
      <c r="U51" s="88">
        <f t="shared" si="10"/>
        <v>8099.48</v>
      </c>
      <c r="V51" s="88">
        <f t="shared" si="10"/>
        <v>7755.9859999999999</v>
      </c>
      <c r="W51" s="88">
        <f t="shared" si="10"/>
        <v>7075.8980000000001</v>
      </c>
      <c r="X51" s="88">
        <f t="shared" si="10"/>
        <v>6750.8419999999996</v>
      </c>
      <c r="Y51" s="88">
        <f t="shared" si="10"/>
        <v>6390.5750000000007</v>
      </c>
      <c r="Z51" s="89" t="str">
        <f t="shared" si="10"/>
        <v/>
      </c>
      <c r="AA51" s="105">
        <f>SUM(B51:Z51)</f>
        <v>166594.82200000001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5606.741</v>
      </c>
      <c r="C4" s="18">
        <v>5584.2820000000029</v>
      </c>
      <c r="D4" s="18">
        <v>5492.0609999999997</v>
      </c>
      <c r="E4" s="18">
        <v>5413.0489999999991</v>
      </c>
      <c r="F4" s="18">
        <v>5463.6190000000006</v>
      </c>
      <c r="G4" s="18">
        <v>5902.8740000000016</v>
      </c>
      <c r="H4" s="18">
        <v>6362.5640000000021</v>
      </c>
      <c r="I4" s="18">
        <v>7422.5790000000006</v>
      </c>
      <c r="J4" s="18">
        <v>7772.8459999999986</v>
      </c>
      <c r="K4" s="18">
        <v>7719.1439999999993</v>
      </c>
      <c r="L4" s="18">
        <v>7621.4319999999989</v>
      </c>
      <c r="M4" s="18">
        <v>7588.2960000000021</v>
      </c>
      <c r="N4" s="18">
        <v>7429.7500000000018</v>
      </c>
      <c r="O4" s="18">
        <v>7217.7990000000009</v>
      </c>
      <c r="P4" s="18">
        <v>7261.4730000000009</v>
      </c>
      <c r="Q4" s="18">
        <v>7277.99</v>
      </c>
      <c r="R4" s="18">
        <v>7274.6539999999986</v>
      </c>
      <c r="S4" s="18">
        <v>7875.8910000000005</v>
      </c>
      <c r="T4" s="18">
        <v>8235.1710000000003</v>
      </c>
      <c r="U4" s="18">
        <v>8099.4470000000001</v>
      </c>
      <c r="V4" s="18">
        <v>7755.9900000000016</v>
      </c>
      <c r="W4" s="18">
        <v>7075.8680000000004</v>
      </c>
      <c r="X4" s="18">
        <v>6750.8679999999995</v>
      </c>
      <c r="Y4" s="18">
        <v>6390.607</v>
      </c>
      <c r="Z4" s="19"/>
      <c r="AA4" s="20">
        <f>SUM(B4:Z4)</f>
        <v>166594.99499999997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196.8</v>
      </c>
      <c r="C7" s="28">
        <v>196.8</v>
      </c>
      <c r="D7" s="28">
        <v>191.38</v>
      </c>
      <c r="E7" s="28">
        <v>196.33</v>
      </c>
      <c r="F7" s="28">
        <v>196.8</v>
      </c>
      <c r="G7" s="28">
        <v>206.86</v>
      </c>
      <c r="H7" s="28">
        <v>232.23</v>
      </c>
      <c r="I7" s="28">
        <v>294.01</v>
      </c>
      <c r="J7" s="28">
        <v>280.66000000000003</v>
      </c>
      <c r="K7" s="28">
        <v>229.93</v>
      </c>
      <c r="L7" s="28">
        <v>208.39</v>
      </c>
      <c r="M7" s="28">
        <v>202.79</v>
      </c>
      <c r="N7" s="28">
        <v>202.79</v>
      </c>
      <c r="O7" s="28">
        <v>202.79</v>
      </c>
      <c r="P7" s="28">
        <v>202.79</v>
      </c>
      <c r="Q7" s="28">
        <v>206.86</v>
      </c>
      <c r="R7" s="28">
        <v>222.69</v>
      </c>
      <c r="S7" s="28">
        <v>265.42</v>
      </c>
      <c r="T7" s="28">
        <v>295</v>
      </c>
      <c r="U7" s="28">
        <v>295</v>
      </c>
      <c r="V7" s="28">
        <v>256.02</v>
      </c>
      <c r="W7" s="28">
        <v>221.04</v>
      </c>
      <c r="X7" s="28">
        <v>214.78</v>
      </c>
      <c r="Y7" s="28">
        <v>206.86</v>
      </c>
      <c r="Z7" s="29"/>
      <c r="AA7" s="30">
        <f>IF(SUM(B7:Z7)&lt;&gt;0,AVERAGEIF(B7:Z7,"&lt;&gt;"""),"")</f>
        <v>226.04249999999999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855.34799999999996</v>
      </c>
      <c r="C19" s="72">
        <v>871.32799999999997</v>
      </c>
      <c r="D19" s="72">
        <v>850.33</v>
      </c>
      <c r="E19" s="72">
        <v>850.41800000000001</v>
      </c>
      <c r="F19" s="72">
        <v>853.39800000000002</v>
      </c>
      <c r="G19" s="72">
        <v>837.51300000000003</v>
      </c>
      <c r="H19" s="72">
        <v>839.572</v>
      </c>
      <c r="I19" s="72">
        <v>863.56799999999998</v>
      </c>
      <c r="J19" s="72">
        <v>854.54499999999996</v>
      </c>
      <c r="K19" s="72">
        <v>825.53600000000006</v>
      </c>
      <c r="L19" s="72">
        <v>784.42399999999998</v>
      </c>
      <c r="M19" s="72">
        <v>775.50099999999998</v>
      </c>
      <c r="N19" s="72">
        <v>762.55</v>
      </c>
      <c r="O19" s="72">
        <v>742.52</v>
      </c>
      <c r="P19" s="72">
        <v>742.38300000000004</v>
      </c>
      <c r="Q19" s="72">
        <v>779.36</v>
      </c>
      <c r="R19" s="72">
        <v>759.27700000000004</v>
      </c>
      <c r="S19" s="72">
        <v>747.774</v>
      </c>
      <c r="T19" s="72">
        <v>742.70799999999997</v>
      </c>
      <c r="U19" s="72">
        <v>725.68499999999995</v>
      </c>
      <c r="V19" s="72">
        <v>710.846</v>
      </c>
      <c r="W19" s="72">
        <v>714.74700000000007</v>
      </c>
      <c r="X19" s="72">
        <v>830.72900000000004</v>
      </c>
      <c r="Y19" s="72">
        <v>869.72800000000007</v>
      </c>
      <c r="Z19" s="73"/>
      <c r="AA19" s="74">
        <f t="shared" ref="AA19:AA24" si="2">SUM(B19:Z19)</f>
        <v>19189.787999999997</v>
      </c>
    </row>
    <row r="20" spans="1:27" ht="24.95" customHeight="1" x14ac:dyDescent="0.2">
      <c r="A20" s="75" t="s">
        <v>15</v>
      </c>
      <c r="B20" s="76">
        <v>823.89899999999989</v>
      </c>
      <c r="C20" s="77">
        <v>814.99600000000009</v>
      </c>
      <c r="D20" s="77">
        <v>824.40599999999995</v>
      </c>
      <c r="E20" s="77">
        <v>841.04100000000005</v>
      </c>
      <c r="F20" s="77">
        <v>894.58999999999992</v>
      </c>
      <c r="G20" s="77">
        <v>1072.6700000000003</v>
      </c>
      <c r="H20" s="77">
        <v>1300.732</v>
      </c>
      <c r="I20" s="77">
        <v>1481.4109999999998</v>
      </c>
      <c r="J20" s="77">
        <v>1557.8580000000002</v>
      </c>
      <c r="K20" s="77">
        <v>1567.338</v>
      </c>
      <c r="L20" s="77">
        <v>1547.4729999999997</v>
      </c>
      <c r="M20" s="77">
        <v>1531.7469999999998</v>
      </c>
      <c r="N20" s="77">
        <v>1511.9660000000001</v>
      </c>
      <c r="O20" s="77">
        <v>1469.9559999999999</v>
      </c>
      <c r="P20" s="77">
        <v>1404.2470000000001</v>
      </c>
      <c r="Q20" s="77">
        <v>1338.6770000000001</v>
      </c>
      <c r="R20" s="77">
        <v>1292.1340000000002</v>
      </c>
      <c r="S20" s="77">
        <v>1287.931</v>
      </c>
      <c r="T20" s="77">
        <v>1289.6610000000003</v>
      </c>
      <c r="U20" s="77">
        <v>1260.021</v>
      </c>
      <c r="V20" s="77">
        <v>1183.8749999999995</v>
      </c>
      <c r="W20" s="77">
        <v>1095.2689999999998</v>
      </c>
      <c r="X20" s="77">
        <v>1050.6669999999999</v>
      </c>
      <c r="Y20" s="77">
        <v>1028.18</v>
      </c>
      <c r="Z20" s="78"/>
      <c r="AA20" s="79">
        <f t="shared" si="2"/>
        <v>29470.745000000003</v>
      </c>
    </row>
    <row r="21" spans="1:27" ht="24.95" customHeight="1" x14ac:dyDescent="0.2">
      <c r="A21" s="75" t="s">
        <v>16</v>
      </c>
      <c r="B21" s="80">
        <v>2788.9940000000001</v>
      </c>
      <c r="C21" s="81">
        <v>2690.4580000000001</v>
      </c>
      <c r="D21" s="81">
        <v>2597.8249999999998</v>
      </c>
      <c r="E21" s="81">
        <v>2528.1900000000005</v>
      </c>
      <c r="F21" s="81">
        <v>2603.1310000000003</v>
      </c>
      <c r="G21" s="81">
        <v>2948.9910000000004</v>
      </c>
      <c r="H21" s="81">
        <v>3523.76</v>
      </c>
      <c r="I21" s="81">
        <v>3989.7</v>
      </c>
      <c r="J21" s="81">
        <v>4330.5430000000006</v>
      </c>
      <c r="K21" s="81">
        <v>4405.0450000000001</v>
      </c>
      <c r="L21" s="81">
        <v>4411.034999999998</v>
      </c>
      <c r="M21" s="81">
        <v>4414.0480000000016</v>
      </c>
      <c r="N21" s="81">
        <v>4378.2339999999995</v>
      </c>
      <c r="O21" s="81">
        <v>4263.3230000000003</v>
      </c>
      <c r="P21" s="81">
        <v>4422.8429999999989</v>
      </c>
      <c r="Q21" s="81">
        <v>4432.9530000000004</v>
      </c>
      <c r="R21" s="81">
        <v>4499.7429999999986</v>
      </c>
      <c r="S21" s="81">
        <v>4953.5860000000002</v>
      </c>
      <c r="T21" s="81">
        <v>5287.4019999999991</v>
      </c>
      <c r="U21" s="81">
        <v>5279.1409999999996</v>
      </c>
      <c r="V21" s="81">
        <v>4972.8689999999988</v>
      </c>
      <c r="W21" s="81">
        <v>4411.9520000000002</v>
      </c>
      <c r="X21" s="81">
        <v>3901.2719999999999</v>
      </c>
      <c r="Y21" s="81">
        <v>3353.6990000000005</v>
      </c>
      <c r="Z21" s="78"/>
      <c r="AA21" s="79">
        <f t="shared" si="2"/>
        <v>95388.737000000023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131.5</v>
      </c>
      <c r="C23" s="77">
        <v>161.5</v>
      </c>
      <c r="D23" s="77">
        <v>180.5</v>
      </c>
      <c r="E23" s="77">
        <v>191</v>
      </c>
      <c r="F23" s="77">
        <v>187.5</v>
      </c>
      <c r="G23" s="77">
        <v>183</v>
      </c>
      <c r="H23" s="77">
        <v>172.5</v>
      </c>
      <c r="I23" s="77">
        <v>166.5</v>
      </c>
      <c r="J23" s="77">
        <v>170.5</v>
      </c>
      <c r="K23" s="77">
        <v>167</v>
      </c>
      <c r="L23" s="77">
        <v>162.5</v>
      </c>
      <c r="M23" s="77">
        <v>162</v>
      </c>
      <c r="N23" s="77">
        <v>155</v>
      </c>
      <c r="O23" s="77">
        <v>146</v>
      </c>
      <c r="P23" s="77">
        <v>153</v>
      </c>
      <c r="Q23" s="77">
        <v>155</v>
      </c>
      <c r="R23" s="77">
        <v>149.5</v>
      </c>
      <c r="S23" s="77">
        <v>162</v>
      </c>
      <c r="T23" s="77">
        <v>164</v>
      </c>
      <c r="U23" s="77">
        <v>159</v>
      </c>
      <c r="V23" s="77">
        <v>150</v>
      </c>
      <c r="W23" s="77">
        <v>142</v>
      </c>
      <c r="X23" s="77">
        <v>139.5</v>
      </c>
      <c r="Y23" s="77">
        <v>141</v>
      </c>
      <c r="Z23" s="77"/>
      <c r="AA23" s="79">
        <f t="shared" si="2"/>
        <v>3852</v>
      </c>
    </row>
    <row r="24" spans="1:27" ht="24.95" customHeight="1" x14ac:dyDescent="0.2">
      <c r="A24" s="85" t="s">
        <v>19</v>
      </c>
      <c r="B24" s="77">
        <v>250</v>
      </c>
      <c r="C24" s="77">
        <v>238</v>
      </c>
      <c r="D24" s="77">
        <v>231.00000000000003</v>
      </c>
      <c r="E24" s="77">
        <v>221</v>
      </c>
      <c r="F24" s="77">
        <v>229</v>
      </c>
      <c r="G24" s="77">
        <v>259</v>
      </c>
      <c r="H24" s="77">
        <v>321.00000000000006</v>
      </c>
      <c r="I24" s="77">
        <v>370.00000000000006</v>
      </c>
      <c r="J24" s="77">
        <v>405.99999999999994</v>
      </c>
      <c r="K24" s="77">
        <v>420</v>
      </c>
      <c r="L24" s="77">
        <v>430</v>
      </c>
      <c r="M24" s="77">
        <v>424.00000000000006</v>
      </c>
      <c r="N24" s="77">
        <v>409</v>
      </c>
      <c r="O24" s="77">
        <v>396</v>
      </c>
      <c r="P24" s="77">
        <v>382.99999999999994</v>
      </c>
      <c r="Q24" s="77">
        <v>386.00000000000006</v>
      </c>
      <c r="R24" s="77">
        <v>397</v>
      </c>
      <c r="S24" s="77">
        <v>444</v>
      </c>
      <c r="T24" s="77">
        <v>481</v>
      </c>
      <c r="U24" s="77">
        <v>479.99999999999994</v>
      </c>
      <c r="V24" s="77">
        <v>452.00000000000006</v>
      </c>
      <c r="W24" s="77">
        <v>412.00000000000006</v>
      </c>
      <c r="X24" s="77">
        <v>366</v>
      </c>
      <c r="Y24" s="77">
        <v>323.99999999999994</v>
      </c>
      <c r="Z24" s="77"/>
      <c r="AA24" s="79">
        <f t="shared" si="2"/>
        <v>8729</v>
      </c>
    </row>
    <row r="25" spans="1:27" ht="30" customHeight="1" thickBot="1" x14ac:dyDescent="0.25">
      <c r="A25" s="86" t="s">
        <v>20</v>
      </c>
      <c r="B25" s="87">
        <f t="shared" ref="B25:AA25" si="3">SUM(B19:B24)</f>
        <v>4849.741</v>
      </c>
      <c r="C25" s="88">
        <f t="shared" si="3"/>
        <v>4886.2820000000002</v>
      </c>
      <c r="D25" s="88">
        <f t="shared" si="3"/>
        <v>4794.0609999999997</v>
      </c>
      <c r="E25" s="88">
        <f t="shared" si="3"/>
        <v>4741.6490000000003</v>
      </c>
      <c r="F25" s="88">
        <f t="shared" si="3"/>
        <v>4767.6190000000006</v>
      </c>
      <c r="G25" s="88">
        <f t="shared" si="3"/>
        <v>5301.1740000000009</v>
      </c>
      <c r="H25" s="88">
        <f t="shared" si="3"/>
        <v>6157.5640000000003</v>
      </c>
      <c r="I25" s="88">
        <f t="shared" si="3"/>
        <v>6871.1790000000001</v>
      </c>
      <c r="J25" s="88">
        <f t="shared" si="3"/>
        <v>7319.4460000000008</v>
      </c>
      <c r="K25" s="88">
        <f t="shared" si="3"/>
        <v>7384.9189999999999</v>
      </c>
      <c r="L25" s="88">
        <f t="shared" si="3"/>
        <v>7335.431999999998</v>
      </c>
      <c r="M25" s="88">
        <f t="shared" si="3"/>
        <v>7307.2960000000012</v>
      </c>
      <c r="N25" s="88">
        <f t="shared" si="3"/>
        <v>7216.75</v>
      </c>
      <c r="O25" s="88">
        <f t="shared" si="3"/>
        <v>7017.799</v>
      </c>
      <c r="P25" s="88">
        <f t="shared" si="3"/>
        <v>7105.472999999999</v>
      </c>
      <c r="Q25" s="88">
        <f t="shared" si="3"/>
        <v>7091.9900000000007</v>
      </c>
      <c r="R25" s="88">
        <f t="shared" si="3"/>
        <v>7097.6539999999986</v>
      </c>
      <c r="S25" s="88">
        <f t="shared" si="3"/>
        <v>7595.2910000000002</v>
      </c>
      <c r="T25" s="88">
        <f t="shared" si="3"/>
        <v>7964.7709999999988</v>
      </c>
      <c r="U25" s="88">
        <f t="shared" si="3"/>
        <v>7903.8469999999998</v>
      </c>
      <c r="V25" s="88">
        <f t="shared" si="3"/>
        <v>7469.5899999999983</v>
      </c>
      <c r="W25" s="88">
        <f t="shared" si="3"/>
        <v>6775.9679999999998</v>
      </c>
      <c r="X25" s="88">
        <f t="shared" si="3"/>
        <v>6288.1679999999997</v>
      </c>
      <c r="Y25" s="88">
        <f t="shared" si="3"/>
        <v>5716.6070000000009</v>
      </c>
      <c r="Z25" s="89">
        <f t="shared" si="3"/>
        <v>0</v>
      </c>
      <c r="AA25" s="90">
        <f t="shared" si="3"/>
        <v>156960.27000000002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447.5</v>
      </c>
      <c r="C28" s="72">
        <v>465.5</v>
      </c>
      <c r="D28" s="72">
        <v>477.5</v>
      </c>
      <c r="E28" s="72">
        <v>475</v>
      </c>
      <c r="F28" s="72">
        <v>479.5</v>
      </c>
      <c r="G28" s="72">
        <v>509</v>
      </c>
      <c r="H28" s="72">
        <v>530.5</v>
      </c>
      <c r="I28" s="72">
        <v>596.5</v>
      </c>
      <c r="J28" s="72">
        <v>646.5</v>
      </c>
      <c r="K28" s="72">
        <v>657</v>
      </c>
      <c r="L28" s="72">
        <v>662.5</v>
      </c>
      <c r="M28" s="72">
        <v>656</v>
      </c>
      <c r="N28" s="72">
        <v>634</v>
      </c>
      <c r="O28" s="72">
        <v>612</v>
      </c>
      <c r="P28" s="72">
        <v>606</v>
      </c>
      <c r="Q28" s="72">
        <v>611</v>
      </c>
      <c r="R28" s="72">
        <v>616.5</v>
      </c>
      <c r="S28" s="72">
        <v>676</v>
      </c>
      <c r="T28" s="72">
        <v>715</v>
      </c>
      <c r="U28" s="72">
        <v>709</v>
      </c>
      <c r="V28" s="72">
        <v>672</v>
      </c>
      <c r="W28" s="72">
        <v>601</v>
      </c>
      <c r="X28" s="72">
        <v>552.5</v>
      </c>
      <c r="Y28" s="72">
        <v>512</v>
      </c>
      <c r="Z28" s="73"/>
      <c r="AA28" s="74">
        <f>SUM(B28:Z28)</f>
        <v>14120</v>
      </c>
    </row>
    <row r="29" spans="1:27" ht="24.95" customHeight="1" x14ac:dyDescent="0.2">
      <c r="A29" s="75" t="s">
        <v>23</v>
      </c>
      <c r="B29" s="76">
        <v>4659.241</v>
      </c>
      <c r="C29" s="77">
        <v>4618.7820000000002</v>
      </c>
      <c r="D29" s="77">
        <v>4514.5609999999997</v>
      </c>
      <c r="E29" s="77">
        <v>4462.6490000000003</v>
      </c>
      <c r="F29" s="77">
        <v>4484.1189999999997</v>
      </c>
      <c r="G29" s="77">
        <v>4992.174</v>
      </c>
      <c r="H29" s="77">
        <v>5832.0640000000003</v>
      </c>
      <c r="I29" s="77">
        <v>6442.6790000000001</v>
      </c>
      <c r="J29" s="77">
        <v>6816.9459999999999</v>
      </c>
      <c r="K29" s="77">
        <v>6999.5439999999999</v>
      </c>
      <c r="L29" s="77">
        <v>6958.9319999999998</v>
      </c>
      <c r="M29" s="77">
        <v>6932.2960000000003</v>
      </c>
      <c r="N29" s="77">
        <v>6795.75</v>
      </c>
      <c r="O29" s="77">
        <v>6605.799</v>
      </c>
      <c r="P29" s="77">
        <v>6655.473</v>
      </c>
      <c r="Q29" s="77">
        <v>6666.99</v>
      </c>
      <c r="R29" s="77">
        <v>6658.1540000000005</v>
      </c>
      <c r="S29" s="77">
        <v>7087.2910000000002</v>
      </c>
      <c r="T29" s="77">
        <v>7423.7709999999997</v>
      </c>
      <c r="U29" s="77">
        <v>7346.8469999999998</v>
      </c>
      <c r="V29" s="77">
        <v>6932.59</v>
      </c>
      <c r="W29" s="77">
        <v>6292.9679999999998</v>
      </c>
      <c r="X29" s="77">
        <v>5922.6679999999997</v>
      </c>
      <c r="Y29" s="77">
        <v>5382.607</v>
      </c>
      <c r="Z29" s="78"/>
      <c r="AA29" s="79">
        <f>SUM(B29:Z29)</f>
        <v>147484.89499999996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5106.741</v>
      </c>
      <c r="C31" s="62">
        <f t="shared" si="4"/>
        <v>5084.2820000000002</v>
      </c>
      <c r="D31" s="62">
        <f t="shared" si="4"/>
        <v>4992.0609999999997</v>
      </c>
      <c r="E31" s="62">
        <f t="shared" si="4"/>
        <v>4937.6490000000003</v>
      </c>
      <c r="F31" s="62">
        <f t="shared" si="4"/>
        <v>4963.6189999999997</v>
      </c>
      <c r="G31" s="62">
        <f t="shared" si="4"/>
        <v>5501.174</v>
      </c>
      <c r="H31" s="62">
        <f t="shared" si="4"/>
        <v>6362.5640000000003</v>
      </c>
      <c r="I31" s="62">
        <f t="shared" si="4"/>
        <v>7039.1790000000001</v>
      </c>
      <c r="J31" s="62">
        <f t="shared" si="4"/>
        <v>7463.4459999999999</v>
      </c>
      <c r="K31" s="62">
        <f t="shared" si="4"/>
        <v>7656.5439999999999</v>
      </c>
      <c r="L31" s="62">
        <f t="shared" si="4"/>
        <v>7621.4319999999998</v>
      </c>
      <c r="M31" s="62">
        <f t="shared" si="4"/>
        <v>7588.2960000000003</v>
      </c>
      <c r="N31" s="62">
        <f t="shared" si="4"/>
        <v>7429.75</v>
      </c>
      <c r="O31" s="62">
        <f t="shared" si="4"/>
        <v>7217.799</v>
      </c>
      <c r="P31" s="62">
        <f t="shared" si="4"/>
        <v>7261.473</v>
      </c>
      <c r="Q31" s="62">
        <f t="shared" si="4"/>
        <v>7277.99</v>
      </c>
      <c r="R31" s="62">
        <f t="shared" si="4"/>
        <v>7274.6540000000005</v>
      </c>
      <c r="S31" s="62">
        <f t="shared" si="4"/>
        <v>7763.2910000000002</v>
      </c>
      <c r="T31" s="62">
        <f t="shared" si="4"/>
        <v>8138.7709999999997</v>
      </c>
      <c r="U31" s="62">
        <f t="shared" si="4"/>
        <v>8055.8469999999998</v>
      </c>
      <c r="V31" s="62">
        <f t="shared" si="4"/>
        <v>7604.59</v>
      </c>
      <c r="W31" s="62">
        <f t="shared" si="4"/>
        <v>6893.9679999999998</v>
      </c>
      <c r="X31" s="62">
        <f t="shared" si="4"/>
        <v>6475.1679999999997</v>
      </c>
      <c r="Y31" s="62">
        <f t="shared" si="4"/>
        <v>5894.607</v>
      </c>
      <c r="Z31" s="63">
        <f t="shared" si="4"/>
        <v>0</v>
      </c>
      <c r="AA31" s="64">
        <f t="shared" si="4"/>
        <v>161604.89499999996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136</v>
      </c>
      <c r="C34" s="95">
        <v>86</v>
      </c>
      <c r="D34" s="95">
        <v>95</v>
      </c>
      <c r="E34" s="95">
        <v>93</v>
      </c>
      <c r="F34" s="95">
        <v>93</v>
      </c>
      <c r="G34" s="95">
        <v>97</v>
      </c>
      <c r="H34" s="95">
        <v>63</v>
      </c>
      <c r="I34" s="95">
        <v>89</v>
      </c>
      <c r="J34" s="95">
        <v>103</v>
      </c>
      <c r="K34" s="95">
        <v>164</v>
      </c>
      <c r="L34" s="95">
        <v>181</v>
      </c>
      <c r="M34" s="95">
        <v>186</v>
      </c>
      <c r="N34" s="95">
        <v>157</v>
      </c>
      <c r="O34" s="95">
        <v>145</v>
      </c>
      <c r="P34" s="95">
        <v>129</v>
      </c>
      <c r="Q34" s="95">
        <v>129</v>
      </c>
      <c r="R34" s="95">
        <v>120</v>
      </c>
      <c r="S34" s="95">
        <v>141</v>
      </c>
      <c r="T34" s="95">
        <v>147</v>
      </c>
      <c r="U34" s="95">
        <v>125</v>
      </c>
      <c r="V34" s="95">
        <v>108</v>
      </c>
      <c r="W34" s="95">
        <v>86</v>
      </c>
      <c r="X34" s="95">
        <v>150</v>
      </c>
      <c r="Y34" s="95">
        <v>142</v>
      </c>
      <c r="Z34" s="96"/>
      <c r="AA34" s="74">
        <f t="shared" ref="AA34:AA39" si="5">SUM(B34:Z34)</f>
        <v>2965</v>
      </c>
    </row>
    <row r="35" spans="1:27" ht="24.95" customHeight="1" x14ac:dyDescent="0.2">
      <c r="A35" s="97" t="s">
        <v>41</v>
      </c>
      <c r="B35" s="98">
        <v>121</v>
      </c>
      <c r="C35" s="99">
        <v>112</v>
      </c>
      <c r="D35" s="99">
        <v>103</v>
      </c>
      <c r="E35" s="99">
        <v>103</v>
      </c>
      <c r="F35" s="99">
        <v>103</v>
      </c>
      <c r="G35" s="99">
        <v>103</v>
      </c>
      <c r="H35" s="99">
        <v>142</v>
      </c>
      <c r="I35" s="99">
        <v>79</v>
      </c>
      <c r="J35" s="99">
        <v>41</v>
      </c>
      <c r="K35" s="99">
        <v>107.625</v>
      </c>
      <c r="L35" s="99">
        <v>105</v>
      </c>
      <c r="M35" s="99">
        <v>95</v>
      </c>
      <c r="N35" s="99">
        <v>56</v>
      </c>
      <c r="O35" s="99">
        <v>55</v>
      </c>
      <c r="P35" s="99">
        <v>27</v>
      </c>
      <c r="Q35" s="99">
        <v>57</v>
      </c>
      <c r="R35" s="99">
        <v>57</v>
      </c>
      <c r="S35" s="99">
        <v>27</v>
      </c>
      <c r="T35" s="99">
        <v>27</v>
      </c>
      <c r="U35" s="99">
        <v>27</v>
      </c>
      <c r="V35" s="99">
        <v>27</v>
      </c>
      <c r="W35" s="99">
        <v>32</v>
      </c>
      <c r="X35" s="99">
        <v>37</v>
      </c>
      <c r="Y35" s="99">
        <v>36</v>
      </c>
      <c r="Z35" s="100"/>
      <c r="AA35" s="79">
        <f t="shared" si="5"/>
        <v>1679.625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383.4</v>
      </c>
      <c r="J36" s="99">
        <v>309.39999999999998</v>
      </c>
      <c r="K36" s="99">
        <v>62.6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755.4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475.4</v>
      </c>
      <c r="F38" s="99">
        <v>500</v>
      </c>
      <c r="G38" s="99">
        <v>401.7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112.6</v>
      </c>
      <c r="T38" s="99">
        <v>96.4</v>
      </c>
      <c r="U38" s="99">
        <v>43.6</v>
      </c>
      <c r="V38" s="99">
        <v>151.4</v>
      </c>
      <c r="W38" s="99">
        <v>181.9</v>
      </c>
      <c r="X38" s="99">
        <v>275.7</v>
      </c>
      <c r="Y38" s="99">
        <v>496</v>
      </c>
      <c r="Z38" s="100"/>
      <c r="AA38" s="79">
        <f t="shared" si="5"/>
        <v>4234.7</v>
      </c>
    </row>
    <row r="39" spans="1:27" ht="30" customHeight="1" thickBot="1" x14ac:dyDescent="0.25">
      <c r="A39" s="86" t="s">
        <v>45</v>
      </c>
      <c r="B39" s="87">
        <f t="shared" ref="B39:Z39" si="6">SUM(B34:B38)</f>
        <v>757</v>
      </c>
      <c r="C39" s="88">
        <f t="shared" si="6"/>
        <v>698</v>
      </c>
      <c r="D39" s="88">
        <f t="shared" si="6"/>
        <v>698</v>
      </c>
      <c r="E39" s="88">
        <f t="shared" si="6"/>
        <v>671.4</v>
      </c>
      <c r="F39" s="88">
        <f t="shared" si="6"/>
        <v>696</v>
      </c>
      <c r="G39" s="88">
        <f t="shared" si="6"/>
        <v>601.70000000000005</v>
      </c>
      <c r="H39" s="88">
        <f t="shared" si="6"/>
        <v>205</v>
      </c>
      <c r="I39" s="88">
        <f t="shared" si="6"/>
        <v>551.4</v>
      </c>
      <c r="J39" s="88">
        <f t="shared" si="6"/>
        <v>453.4</v>
      </c>
      <c r="K39" s="88">
        <f t="shared" si="6"/>
        <v>334.22500000000002</v>
      </c>
      <c r="L39" s="88">
        <f t="shared" si="6"/>
        <v>286</v>
      </c>
      <c r="M39" s="88">
        <f t="shared" si="6"/>
        <v>281</v>
      </c>
      <c r="N39" s="88">
        <f t="shared" si="6"/>
        <v>213</v>
      </c>
      <c r="O39" s="88">
        <f t="shared" si="6"/>
        <v>200</v>
      </c>
      <c r="P39" s="88">
        <f t="shared" si="6"/>
        <v>156</v>
      </c>
      <c r="Q39" s="88">
        <f t="shared" si="6"/>
        <v>186</v>
      </c>
      <c r="R39" s="88">
        <f t="shared" si="6"/>
        <v>177</v>
      </c>
      <c r="S39" s="88">
        <f t="shared" si="6"/>
        <v>280.60000000000002</v>
      </c>
      <c r="T39" s="88">
        <f t="shared" si="6"/>
        <v>270.39999999999998</v>
      </c>
      <c r="U39" s="88">
        <f t="shared" si="6"/>
        <v>195.6</v>
      </c>
      <c r="V39" s="88">
        <f t="shared" si="6"/>
        <v>286.39999999999998</v>
      </c>
      <c r="W39" s="88">
        <f t="shared" si="6"/>
        <v>299.89999999999998</v>
      </c>
      <c r="X39" s="88">
        <f t="shared" si="6"/>
        <v>462.7</v>
      </c>
      <c r="Y39" s="88">
        <f t="shared" si="6"/>
        <v>674</v>
      </c>
      <c r="Z39" s="89">
        <f t="shared" si="6"/>
        <v>0</v>
      </c>
      <c r="AA39" s="90">
        <f t="shared" si="5"/>
        <v>9634.7250000000004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383.4</v>
      </c>
      <c r="J44" s="99">
        <v>309.39999999999998</v>
      </c>
      <c r="K44" s="99">
        <v>62.6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755.4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475.4</v>
      </c>
      <c r="F46" s="99">
        <v>500</v>
      </c>
      <c r="G46" s="99">
        <v>401.7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112.6</v>
      </c>
      <c r="T46" s="99">
        <v>96.4</v>
      </c>
      <c r="U46" s="99">
        <v>43.6</v>
      </c>
      <c r="V46" s="99">
        <v>151.4</v>
      </c>
      <c r="W46" s="99">
        <v>181.9</v>
      </c>
      <c r="X46" s="99">
        <v>275.7</v>
      </c>
      <c r="Y46" s="99">
        <v>496</v>
      </c>
      <c r="Z46" s="100"/>
      <c r="AA46" s="79">
        <f t="shared" si="7"/>
        <v>4234.7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9</v>
      </c>
      <c r="I47" s="99">
        <v>38.35</v>
      </c>
      <c r="J47" s="99">
        <v>53.35</v>
      </c>
      <c r="K47" s="99">
        <v>64.349999999999994</v>
      </c>
      <c r="L47" s="99">
        <v>69.349999999999994</v>
      </c>
      <c r="M47" s="99">
        <v>72.349999999999994</v>
      </c>
      <c r="N47" s="99">
        <v>57.35</v>
      </c>
      <c r="O47" s="99">
        <v>85.35</v>
      </c>
      <c r="P47" s="99">
        <v>78.349999999999994</v>
      </c>
      <c r="Q47" s="99">
        <v>57.35</v>
      </c>
      <c r="R47" s="99">
        <v>81.349999999999994</v>
      </c>
      <c r="S47" s="99">
        <v>113.35</v>
      </c>
      <c r="T47" s="99">
        <v>138.5</v>
      </c>
      <c r="U47" s="99">
        <v>134.5</v>
      </c>
      <c r="V47" s="99">
        <v>119.5</v>
      </c>
      <c r="W47" s="99">
        <v>90.35</v>
      </c>
      <c r="X47" s="99">
        <v>55.35</v>
      </c>
      <c r="Y47" s="99">
        <v>12.35</v>
      </c>
      <c r="Z47" s="100"/>
      <c r="AA47" s="79">
        <f t="shared" si="7"/>
        <v>1330.3999999999999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475.4</v>
      </c>
      <c r="F48" s="88">
        <f t="shared" si="8"/>
        <v>500</v>
      </c>
      <c r="G48" s="88">
        <f t="shared" si="8"/>
        <v>401.7</v>
      </c>
      <c r="H48" s="88">
        <f t="shared" si="8"/>
        <v>9</v>
      </c>
      <c r="I48" s="88">
        <f t="shared" si="8"/>
        <v>421.75</v>
      </c>
      <c r="J48" s="88">
        <f t="shared" si="8"/>
        <v>362.75</v>
      </c>
      <c r="K48" s="88">
        <f t="shared" si="8"/>
        <v>126.94999999999999</v>
      </c>
      <c r="L48" s="88">
        <f t="shared" si="8"/>
        <v>69.349999999999994</v>
      </c>
      <c r="M48" s="88">
        <f t="shared" si="8"/>
        <v>72.349999999999994</v>
      </c>
      <c r="N48" s="88">
        <f t="shared" si="8"/>
        <v>57.35</v>
      </c>
      <c r="O48" s="88">
        <f t="shared" si="8"/>
        <v>85.35</v>
      </c>
      <c r="P48" s="88">
        <f t="shared" si="8"/>
        <v>78.349999999999994</v>
      </c>
      <c r="Q48" s="88">
        <f t="shared" si="8"/>
        <v>57.35</v>
      </c>
      <c r="R48" s="88">
        <f t="shared" si="8"/>
        <v>81.349999999999994</v>
      </c>
      <c r="S48" s="88">
        <f t="shared" si="8"/>
        <v>225.95</v>
      </c>
      <c r="T48" s="88">
        <f t="shared" si="8"/>
        <v>234.9</v>
      </c>
      <c r="U48" s="88">
        <f t="shared" si="8"/>
        <v>178.1</v>
      </c>
      <c r="V48" s="88">
        <f t="shared" si="8"/>
        <v>270.89999999999998</v>
      </c>
      <c r="W48" s="88">
        <f t="shared" si="8"/>
        <v>272.25</v>
      </c>
      <c r="X48" s="88">
        <f t="shared" si="8"/>
        <v>331.05</v>
      </c>
      <c r="Y48" s="88">
        <f t="shared" si="8"/>
        <v>508.35</v>
      </c>
      <c r="Z48" s="89">
        <f t="shared" si="8"/>
        <v>0</v>
      </c>
      <c r="AA48" s="90">
        <f t="shared" si="7"/>
        <v>6320.5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5606.741</v>
      </c>
      <c r="C51" s="88">
        <f t="shared" si="10"/>
        <v>5584.2820000000002</v>
      </c>
      <c r="D51" s="88">
        <f t="shared" si="10"/>
        <v>5492.0609999999997</v>
      </c>
      <c r="E51" s="88">
        <f t="shared" si="10"/>
        <v>5413.049</v>
      </c>
      <c r="F51" s="88">
        <f t="shared" si="10"/>
        <v>5463.6190000000006</v>
      </c>
      <c r="G51" s="88">
        <f t="shared" si="10"/>
        <v>5902.8740000000007</v>
      </c>
      <c r="H51" s="88">
        <f t="shared" si="10"/>
        <v>6362.5640000000003</v>
      </c>
      <c r="I51" s="88">
        <f t="shared" si="10"/>
        <v>7422.5789999999997</v>
      </c>
      <c r="J51" s="88">
        <f t="shared" si="10"/>
        <v>7772.8460000000005</v>
      </c>
      <c r="K51" s="88">
        <f t="shared" si="10"/>
        <v>7719.1440000000002</v>
      </c>
      <c r="L51" s="88">
        <f t="shared" si="10"/>
        <v>7621.431999999998</v>
      </c>
      <c r="M51" s="88">
        <f t="shared" si="10"/>
        <v>7588.2960000000012</v>
      </c>
      <c r="N51" s="88">
        <f t="shared" si="10"/>
        <v>7429.75</v>
      </c>
      <c r="O51" s="88">
        <f t="shared" si="10"/>
        <v>7217.799</v>
      </c>
      <c r="P51" s="88">
        <f t="shared" si="10"/>
        <v>7261.472999999999</v>
      </c>
      <c r="Q51" s="88">
        <f t="shared" si="10"/>
        <v>7277.9900000000007</v>
      </c>
      <c r="R51" s="88">
        <f t="shared" si="10"/>
        <v>7274.6539999999986</v>
      </c>
      <c r="S51" s="88">
        <f t="shared" si="10"/>
        <v>7875.8910000000005</v>
      </c>
      <c r="T51" s="88">
        <f t="shared" si="10"/>
        <v>8235.1709999999985</v>
      </c>
      <c r="U51" s="88">
        <f t="shared" si="10"/>
        <v>8099.4470000000001</v>
      </c>
      <c r="V51" s="88">
        <f t="shared" si="10"/>
        <v>7755.989999999998</v>
      </c>
      <c r="W51" s="88">
        <f t="shared" si="10"/>
        <v>7075.8679999999995</v>
      </c>
      <c r="X51" s="88">
        <f t="shared" si="10"/>
        <v>6750.8679999999995</v>
      </c>
      <c r="Y51" s="88">
        <f t="shared" si="10"/>
        <v>6390.6070000000009</v>
      </c>
      <c r="Z51" s="89">
        <f t="shared" si="10"/>
        <v>0</v>
      </c>
      <c r="AA51" s="105">
        <f>SUM(B51:Z51)</f>
        <v>166594.99499999997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-136</v>
      </c>
      <c r="C4" s="18">
        <v>-155</v>
      </c>
      <c r="D4" s="18">
        <v>-155</v>
      </c>
      <c r="E4" s="18">
        <v>-179.60000000000002</v>
      </c>
      <c r="F4" s="18">
        <v>-155</v>
      </c>
      <c r="G4" s="18">
        <v>-253.3</v>
      </c>
      <c r="H4" s="18">
        <v>-348.1</v>
      </c>
      <c r="I4" s="18">
        <v>-116.60000000000002</v>
      </c>
      <c r="J4" s="18">
        <v>-190.60000000000002</v>
      </c>
      <c r="K4" s="18">
        <v>-437.4</v>
      </c>
      <c r="L4" s="18">
        <v>-693.7</v>
      </c>
      <c r="M4" s="18">
        <v>-804.7</v>
      </c>
      <c r="N4" s="18">
        <v>-680.3</v>
      </c>
      <c r="O4" s="18">
        <v>-660.8</v>
      </c>
      <c r="P4" s="18">
        <v>-932.3</v>
      </c>
      <c r="Q4" s="18">
        <v>-1029.4000000000001</v>
      </c>
      <c r="R4" s="18">
        <v>-919.1</v>
      </c>
      <c r="S4" s="18">
        <v>-480.1</v>
      </c>
      <c r="T4" s="18">
        <v>-539.1</v>
      </c>
      <c r="U4" s="18">
        <v>-611.4</v>
      </c>
      <c r="V4" s="18">
        <v>-503.6</v>
      </c>
      <c r="W4" s="18">
        <v>-473.1</v>
      </c>
      <c r="X4" s="18">
        <v>-379.3</v>
      </c>
      <c r="Y4" s="18">
        <v>-159</v>
      </c>
      <c r="Z4" s="19"/>
      <c r="AA4" s="112">
        <f>SUM(B4:Z4)</f>
        <v>-10992.500000000002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196.8</v>
      </c>
      <c r="C7" s="118">
        <v>196.8</v>
      </c>
      <c r="D7" s="118">
        <v>191.38</v>
      </c>
      <c r="E7" s="118">
        <v>196.33</v>
      </c>
      <c r="F7" s="118">
        <v>196.8</v>
      </c>
      <c r="G7" s="118">
        <v>206.86</v>
      </c>
      <c r="H7" s="118">
        <v>232.23</v>
      </c>
      <c r="I7" s="118">
        <v>294.01</v>
      </c>
      <c r="J7" s="118">
        <v>280.66000000000003</v>
      </c>
      <c r="K7" s="118">
        <v>229.93</v>
      </c>
      <c r="L7" s="118">
        <v>208.39</v>
      </c>
      <c r="M7" s="118">
        <v>202.79</v>
      </c>
      <c r="N7" s="118">
        <v>202.79</v>
      </c>
      <c r="O7" s="118">
        <v>202.79</v>
      </c>
      <c r="P7" s="118">
        <v>202.79</v>
      </c>
      <c r="Q7" s="118">
        <v>206.86</v>
      </c>
      <c r="R7" s="118">
        <v>222.69</v>
      </c>
      <c r="S7" s="118">
        <v>265.42</v>
      </c>
      <c r="T7" s="118">
        <v>295</v>
      </c>
      <c r="U7" s="118">
        <v>295</v>
      </c>
      <c r="V7" s="118">
        <v>256.02</v>
      </c>
      <c r="W7" s="118">
        <v>221.04</v>
      </c>
      <c r="X7" s="118">
        <v>214.78</v>
      </c>
      <c r="Y7" s="118">
        <v>206.86</v>
      </c>
      <c r="Z7" s="119"/>
      <c r="AA7" s="120">
        <f>IF(SUM(B7:Z7)&lt;&gt;0,AVERAGEIF(B7:Z7,"&lt;&gt;"""),"")</f>
        <v>226.04249999999999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636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198.7</v>
      </c>
      <c r="I13" s="130"/>
      <c r="J13" s="130"/>
      <c r="K13" s="130"/>
      <c r="L13" s="130">
        <v>193.7</v>
      </c>
      <c r="M13" s="130">
        <v>377.2</v>
      </c>
      <c r="N13" s="130">
        <v>318.7</v>
      </c>
      <c r="O13" s="130">
        <v>432.2</v>
      </c>
      <c r="P13" s="130">
        <v>470</v>
      </c>
      <c r="Q13" s="130">
        <v>636</v>
      </c>
      <c r="R13" s="130">
        <v>655</v>
      </c>
      <c r="S13" s="130">
        <v>592.70000000000005</v>
      </c>
      <c r="T13" s="130">
        <v>635.5</v>
      </c>
      <c r="U13" s="130">
        <v>655</v>
      </c>
      <c r="V13" s="130">
        <v>655</v>
      </c>
      <c r="W13" s="130">
        <v>655</v>
      </c>
      <c r="X13" s="130">
        <v>655</v>
      </c>
      <c r="Y13" s="131">
        <v>655</v>
      </c>
      <c r="Z13" s="132"/>
      <c r="AA13" s="133">
        <f t="shared" si="0"/>
        <v>11695.699999999999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149.4</v>
      </c>
      <c r="I15" s="134">
        <v>500</v>
      </c>
      <c r="J15" s="134">
        <v>500</v>
      </c>
      <c r="K15" s="134">
        <v>500</v>
      </c>
      <c r="L15" s="134">
        <v>500</v>
      </c>
      <c r="M15" s="134">
        <v>427.5</v>
      </c>
      <c r="N15" s="134">
        <v>361.6</v>
      </c>
      <c r="O15" s="134">
        <v>228.6</v>
      </c>
      <c r="P15" s="134">
        <v>462.3</v>
      </c>
      <c r="Q15" s="134">
        <v>393.4</v>
      </c>
      <c r="R15" s="134">
        <v>264.10000000000002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4286.9000000000005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636</v>
      </c>
      <c r="C16" s="136">
        <f t="shared" si="1"/>
        <v>655</v>
      </c>
      <c r="D16" s="136">
        <f t="shared" si="1"/>
        <v>655</v>
      </c>
      <c r="E16" s="136">
        <f t="shared" si="1"/>
        <v>655</v>
      </c>
      <c r="F16" s="136">
        <f t="shared" si="1"/>
        <v>655</v>
      </c>
      <c r="G16" s="136">
        <f t="shared" si="1"/>
        <v>655</v>
      </c>
      <c r="H16" s="136">
        <f t="shared" si="1"/>
        <v>348.1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693.7</v>
      </c>
      <c r="M16" s="136">
        <f t="shared" si="1"/>
        <v>804.7</v>
      </c>
      <c r="N16" s="136">
        <f t="shared" si="1"/>
        <v>680.3</v>
      </c>
      <c r="O16" s="136">
        <f t="shared" si="1"/>
        <v>660.8</v>
      </c>
      <c r="P16" s="136">
        <f t="shared" si="1"/>
        <v>932.3</v>
      </c>
      <c r="Q16" s="136">
        <f t="shared" si="1"/>
        <v>1029.4000000000001</v>
      </c>
      <c r="R16" s="136">
        <f t="shared" si="1"/>
        <v>919.1</v>
      </c>
      <c r="S16" s="136">
        <f t="shared" si="1"/>
        <v>592.70000000000005</v>
      </c>
      <c r="T16" s="136">
        <f t="shared" si="1"/>
        <v>635.5</v>
      </c>
      <c r="U16" s="136">
        <f t="shared" si="1"/>
        <v>655</v>
      </c>
      <c r="V16" s="136">
        <f t="shared" si="1"/>
        <v>655</v>
      </c>
      <c r="W16" s="136">
        <f t="shared" si="1"/>
        <v>655</v>
      </c>
      <c r="X16" s="136">
        <f t="shared" si="1"/>
        <v>655</v>
      </c>
      <c r="Y16" s="136">
        <f t="shared" si="1"/>
        <v>655</v>
      </c>
      <c r="Z16" s="137" t="str">
        <f t="shared" si="1"/>
        <v/>
      </c>
      <c r="AA16" s="90">
        <f t="shared" si="0"/>
        <v>15982.6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383.4</v>
      </c>
      <c r="J21" s="130">
        <v>309.39999999999998</v>
      </c>
      <c r="K21" s="130">
        <v>62.6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755.4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475.4</v>
      </c>
      <c r="F23" s="134">
        <v>500</v>
      </c>
      <c r="G23" s="134">
        <v>401.7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112.6</v>
      </c>
      <c r="T23" s="134">
        <v>96.4</v>
      </c>
      <c r="U23" s="134">
        <v>43.6</v>
      </c>
      <c r="V23" s="134">
        <v>151.4</v>
      </c>
      <c r="W23" s="134">
        <v>181.9</v>
      </c>
      <c r="X23" s="134">
        <v>275.7</v>
      </c>
      <c r="Y23" s="134">
        <v>496</v>
      </c>
      <c r="Z23" s="132"/>
      <c r="AA23" s="133">
        <f t="shared" si="2"/>
        <v>4234.7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475.4</v>
      </c>
      <c r="F24" s="136">
        <f t="shared" si="3"/>
        <v>500</v>
      </c>
      <c r="G24" s="136">
        <f t="shared" si="3"/>
        <v>401.7</v>
      </c>
      <c r="H24" s="136">
        <f t="shared" si="3"/>
        <v>0</v>
      </c>
      <c r="I24" s="136">
        <f t="shared" si="3"/>
        <v>383.4</v>
      </c>
      <c r="J24" s="136">
        <f t="shared" si="3"/>
        <v>309.39999999999998</v>
      </c>
      <c r="K24" s="136">
        <f t="shared" si="3"/>
        <v>62.6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112.6</v>
      </c>
      <c r="T24" s="136">
        <f t="shared" si="3"/>
        <v>96.4</v>
      </c>
      <c r="U24" s="136">
        <f t="shared" si="3"/>
        <v>43.6</v>
      </c>
      <c r="V24" s="136">
        <f t="shared" si="3"/>
        <v>151.4</v>
      </c>
      <c r="W24" s="136">
        <f t="shared" si="3"/>
        <v>181.9</v>
      </c>
      <c r="X24" s="136">
        <f t="shared" si="3"/>
        <v>275.7</v>
      </c>
      <c r="Y24" s="136">
        <f t="shared" si="3"/>
        <v>496</v>
      </c>
      <c r="Z24" s="137" t="str">
        <f t="shared" si="3"/>
        <v/>
      </c>
      <c r="AA24" s="90">
        <f t="shared" si="2"/>
        <v>4990.0999999999995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2022-02-27T11:59:19Z</dcterms:created>
  <dcterms:modified xsi:type="dcterms:W3CDTF">2022-02-27T11:59:20Z</dcterms:modified>
</cp:coreProperties>
</file>