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<sst xmlns="http://schemas.openxmlformats.org/spreadsheetml/2006/main" count="117" uniqueCount="53">
  <si>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26/02/2022 14:00:43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</si>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</sst>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376</c:v>
                </c:pt>
                <c:pt idx="6">
                  <c:v>376</c:v>
                </c:pt>
                <c:pt idx="7">
                  <c:v>376</c:v>
                </c:pt>
                <c:pt idx="8">
                  <c:v>376</c:v>
                </c:pt>
                <c:pt idx="9">
                  <c:v>376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376</c:v>
                </c:pt>
                <c:pt idx="17">
                  <c:v>376</c:v>
                </c:pt>
                <c:pt idx="18">
                  <c:v>376</c:v>
                </c:pt>
                <c:pt idx="19">
                  <c:v>376</c:v>
                </c:pt>
                <c:pt idx="20">
                  <c:v>376</c:v>
                </c:pt>
                <c:pt idx="21">
                  <c:v>376</c:v>
                </c:pt>
                <c:pt idx="22">
                  <c:v>376</c:v>
                </c:pt>
                <c:pt idx="23">
                  <c:v>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</c:v>
                </c:pt>
                <c:pt idx="1">
                  <c:v>199</c:v>
                </c:pt>
                <c:pt idx="2">
                  <c:v>193</c:v>
                </c:pt>
                <c:pt idx="3">
                  <c:v>186</c:v>
                </c:pt>
                <c:pt idx="4">
                  <c:v>192</c:v>
                </c:pt>
                <c:pt idx="5">
                  <c:v>208</c:v>
                </c:pt>
                <c:pt idx="6">
                  <c:v>222</c:v>
                </c:pt>
                <c:pt idx="7">
                  <c:v>240</c:v>
                </c:pt>
                <c:pt idx="8">
                  <c:v>242</c:v>
                </c:pt>
                <c:pt idx="9">
                  <c:v>237</c:v>
                </c:pt>
                <c:pt idx="10">
                  <c:v>234</c:v>
                </c:pt>
                <c:pt idx="11">
                  <c:v>229.65</c:v>
                </c:pt>
                <c:pt idx="12">
                  <c:v>229</c:v>
                </c:pt>
                <c:pt idx="13">
                  <c:v>196.65</c:v>
                </c:pt>
                <c:pt idx="14">
                  <c:v>196.65</c:v>
                </c:pt>
                <c:pt idx="15">
                  <c:v>229.65</c:v>
                </c:pt>
                <c:pt idx="16">
                  <c:v>229.65</c:v>
                </c:pt>
                <c:pt idx="17">
                  <c:v>246.65</c:v>
                </c:pt>
                <c:pt idx="18">
                  <c:v>259.5</c:v>
                </c:pt>
                <c:pt idx="19">
                  <c:v>259.5</c:v>
                </c:pt>
                <c:pt idx="20">
                  <c:v>249.5</c:v>
                </c:pt>
                <c:pt idx="21">
                  <c:v>235</c:v>
                </c:pt>
                <c:pt idx="22">
                  <c:v>203</c:v>
                </c:pt>
                <c:pt idx="23">
                  <c:v>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1588</c:v>
                </c:pt>
                <c:pt idx="1">
                  <c:v>1223</c:v>
                </c:pt>
                <c:pt idx="2">
                  <c:v>1165</c:v>
                </c:pt>
                <c:pt idx="3">
                  <c:v>987.9</c:v>
                </c:pt>
                <c:pt idx="4">
                  <c:v>987.9</c:v>
                </c:pt>
                <c:pt idx="5">
                  <c:v>987.9</c:v>
                </c:pt>
                <c:pt idx="6">
                  <c:v>987.9</c:v>
                </c:pt>
                <c:pt idx="7">
                  <c:v>987.9</c:v>
                </c:pt>
                <c:pt idx="8">
                  <c:v>987.9</c:v>
                </c:pt>
                <c:pt idx="9">
                  <c:v>1083.9000000000001</c:v>
                </c:pt>
                <c:pt idx="10">
                  <c:v>1007.9</c:v>
                </c:pt>
                <c:pt idx="11">
                  <c:v>987.9</c:v>
                </c:pt>
                <c:pt idx="12">
                  <c:v>987.9</c:v>
                </c:pt>
                <c:pt idx="13">
                  <c:v>987.9</c:v>
                </c:pt>
                <c:pt idx="14">
                  <c:v>987.9</c:v>
                </c:pt>
                <c:pt idx="15">
                  <c:v>1285</c:v>
                </c:pt>
                <c:pt idx="16">
                  <c:v>1882</c:v>
                </c:pt>
                <c:pt idx="17">
                  <c:v>2795.14</c:v>
                </c:pt>
                <c:pt idx="18">
                  <c:v>3066.4880000000003</c:v>
                </c:pt>
                <c:pt idx="19">
                  <c:v>3085.7730000000001</c:v>
                </c:pt>
                <c:pt idx="20">
                  <c:v>3099.8090000000002</c:v>
                </c:pt>
                <c:pt idx="21">
                  <c:v>3080.7449999999999</c:v>
                </c:pt>
                <c:pt idx="22">
                  <c:v>3022.8679999999999</c:v>
                </c:pt>
                <c:pt idx="23">
                  <c:v>2756.183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1352.7</c:v>
                </c:pt>
                <c:pt idx="1">
                  <c:v>1433</c:v>
                </c:pt>
                <c:pt idx="2">
                  <c:v>1199.2</c:v>
                </c:pt>
                <c:pt idx="3">
                  <c:v>1201</c:v>
                </c:pt>
                <c:pt idx="4">
                  <c:v>1103</c:v>
                </c:pt>
                <c:pt idx="5">
                  <c:v>1199</c:v>
                </c:pt>
                <c:pt idx="6">
                  <c:v>1071.7529999999999</c:v>
                </c:pt>
                <c:pt idx="7">
                  <c:v>1053.3</c:v>
                </c:pt>
                <c:pt idx="8">
                  <c:v>1124</c:v>
                </c:pt>
                <c:pt idx="9">
                  <c:v>1107.4000000000001</c:v>
                </c:pt>
                <c:pt idx="10">
                  <c:v>1522.6</c:v>
                </c:pt>
                <c:pt idx="11">
                  <c:v>1559.5</c:v>
                </c:pt>
                <c:pt idx="12">
                  <c:v>1475.3</c:v>
                </c:pt>
                <c:pt idx="13">
                  <c:v>1363</c:v>
                </c:pt>
                <c:pt idx="14">
                  <c:v>1717</c:v>
                </c:pt>
                <c:pt idx="15">
                  <c:v>1592.1</c:v>
                </c:pt>
                <c:pt idx="16">
                  <c:v>1368.5</c:v>
                </c:pt>
                <c:pt idx="17">
                  <c:v>1358</c:v>
                </c:pt>
                <c:pt idx="18">
                  <c:v>1394</c:v>
                </c:pt>
                <c:pt idx="19">
                  <c:v>1402</c:v>
                </c:pt>
                <c:pt idx="20">
                  <c:v>1385</c:v>
                </c:pt>
                <c:pt idx="21">
                  <c:v>1344</c:v>
                </c:pt>
                <c:pt idx="22">
                  <c:v>1256</c:v>
                </c:pt>
                <c:pt idx="23">
                  <c:v>1259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1569.1580000000001</c:v>
                </c:pt>
                <c:pt idx="1">
                  <c:v>1691.6280000000002</c:v>
                </c:pt>
                <c:pt idx="2">
                  <c:v>1849.5639999999996</c:v>
                </c:pt>
                <c:pt idx="3">
                  <c:v>2035.5659999999996</c:v>
                </c:pt>
                <c:pt idx="4">
                  <c:v>2204.2589999999996</c:v>
                </c:pt>
                <c:pt idx="5">
                  <c:v>2382.3630000000007</c:v>
                </c:pt>
                <c:pt idx="6">
                  <c:v>2595.2030000000009</c:v>
                </c:pt>
                <c:pt idx="7">
                  <c:v>2919.1909999999993</c:v>
                </c:pt>
                <c:pt idx="8">
                  <c:v>3283.0370000000003</c:v>
                </c:pt>
                <c:pt idx="9">
                  <c:v>3611.1309999999994</c:v>
                </c:pt>
                <c:pt idx="10">
                  <c:v>3835.4939999999997</c:v>
                </c:pt>
                <c:pt idx="11">
                  <c:v>3899.4469999999997</c:v>
                </c:pt>
                <c:pt idx="12">
                  <c:v>3884.8419999999996</c:v>
                </c:pt>
                <c:pt idx="13">
                  <c:v>3601.3679999999995</c:v>
                </c:pt>
                <c:pt idx="14">
                  <c:v>3181.7220000000011</c:v>
                </c:pt>
                <c:pt idx="15">
                  <c:v>2680.3969999999999</c:v>
                </c:pt>
                <c:pt idx="16">
                  <c:v>2143.1660000000002</c:v>
                </c:pt>
                <c:pt idx="17">
                  <c:v>1792.41</c:v>
                </c:pt>
                <c:pt idx="18">
                  <c:v>1662.5980000000002</c:v>
                </c:pt>
                <c:pt idx="19">
                  <c:v>1569.9940000000004</c:v>
                </c:pt>
                <c:pt idx="20">
                  <c:v>1500.0669999999998</c:v>
                </c:pt>
                <c:pt idx="21">
                  <c:v>1430.8440000000003</c:v>
                </c:pt>
                <c:pt idx="22">
                  <c:v>1389.0209999999997</c:v>
                </c:pt>
                <c:pt idx="23">
                  <c:v>1365.8920000000001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25</c:v>
                </c:pt>
                <c:pt idx="2">
                  <c:v>27</c:v>
                </c:pt>
                <c:pt idx="3">
                  <c:v>30</c:v>
                </c:pt>
                <c:pt idx="4">
                  <c:v>34</c:v>
                </c:pt>
                <c:pt idx="5">
                  <c:v>41</c:v>
                </c:pt>
                <c:pt idx="6">
                  <c:v>56</c:v>
                </c:pt>
                <c:pt idx="7">
                  <c:v>78</c:v>
                </c:pt>
                <c:pt idx="8">
                  <c:v>101</c:v>
                </c:pt>
                <c:pt idx="9">
                  <c:v>118</c:v>
                </c:pt>
                <c:pt idx="10">
                  <c:v>129</c:v>
                </c:pt>
                <c:pt idx="11">
                  <c:v>137</c:v>
                </c:pt>
                <c:pt idx="12">
                  <c:v>140</c:v>
                </c:pt>
                <c:pt idx="13">
                  <c:v>135</c:v>
                </c:pt>
                <c:pt idx="14">
                  <c:v>125</c:v>
                </c:pt>
                <c:pt idx="15">
                  <c:v>111</c:v>
                </c:pt>
                <c:pt idx="16">
                  <c:v>98</c:v>
                </c:pt>
                <c:pt idx="17">
                  <c:v>91</c:v>
                </c:pt>
                <c:pt idx="18">
                  <c:v>87</c:v>
                </c:pt>
                <c:pt idx="19">
                  <c:v>81</c:v>
                </c:pt>
                <c:pt idx="20">
                  <c:v>75</c:v>
                </c:pt>
                <c:pt idx="21">
                  <c:v>70</c:v>
                </c:pt>
                <c:pt idx="22">
                  <c:v>64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296</c:v>
                </c:pt>
                <c:pt idx="7">
                  <c:v>406</c:v>
                </c:pt>
                <c:pt idx="8">
                  <c:v>350</c:v>
                </c:pt>
                <c:pt idx="9">
                  <c:v>164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130</c:v>
                </c:pt>
                <c:pt idx="16">
                  <c:v>262</c:v>
                </c:pt>
                <c:pt idx="17">
                  <c:v>688</c:v>
                </c:pt>
                <c:pt idx="18">
                  <c:v>832</c:v>
                </c:pt>
                <c:pt idx="19">
                  <c:v>546</c:v>
                </c:pt>
                <c:pt idx="20">
                  <c:v>362</c:v>
                </c:pt>
                <c:pt idx="21">
                  <c:v>166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146512"/>
        <c:axId val="289152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5117.8740000000016</c:v>
                </c:pt>
                <c:pt idx="1">
                  <c:v>4947.5780000000004</c:v>
                </c:pt>
                <c:pt idx="2">
                  <c:v>4809.7310000000007</c:v>
                </c:pt>
                <c:pt idx="3">
                  <c:v>4816.4549999999999</c:v>
                </c:pt>
                <c:pt idx="4">
                  <c:v>4897.1979999999994</c:v>
                </c:pt>
                <c:pt idx="5">
                  <c:v>5220.3130000000019</c:v>
                </c:pt>
                <c:pt idx="6">
                  <c:v>5604.8560000000016</c:v>
                </c:pt>
                <c:pt idx="7">
                  <c:v>6060.38</c:v>
                </c:pt>
                <c:pt idx="8">
                  <c:v>6463.9680000000008</c:v>
                </c:pt>
                <c:pt idx="9">
                  <c:v>6697.4430000000011</c:v>
                </c:pt>
                <c:pt idx="10">
                  <c:v>7164.9560000000001</c:v>
                </c:pt>
                <c:pt idx="11">
                  <c:v>7245.4890000000014</c:v>
                </c:pt>
                <c:pt idx="12">
                  <c:v>7163.0220000000008</c:v>
                </c:pt>
                <c:pt idx="13">
                  <c:v>6715.9439999999986</c:v>
                </c:pt>
                <c:pt idx="14">
                  <c:v>6640.2510000000011</c:v>
                </c:pt>
                <c:pt idx="15">
                  <c:v>6404.1459999999997</c:v>
                </c:pt>
                <c:pt idx="16">
                  <c:v>6359.2799999999979</c:v>
                </c:pt>
                <c:pt idx="17">
                  <c:v>7347.1539999999995</c:v>
                </c:pt>
                <c:pt idx="18">
                  <c:v>7677.5550000000021</c:v>
                </c:pt>
                <c:pt idx="19">
                  <c:v>7320.3149999999987</c:v>
                </c:pt>
                <c:pt idx="20">
                  <c:v>7047.3679999999995</c:v>
                </c:pt>
                <c:pt idx="21">
                  <c:v>6702.6180000000013</c:v>
                </c:pt>
                <c:pt idx="22">
                  <c:v>6336.9080000000022</c:v>
                </c:pt>
                <c:pt idx="23">
                  <c:v>5994.0380000000023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146512"/>
        <c:axId val="289152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200.33</c:v>
                </c:pt>
                <c:pt idx="1">
                  <c:v>186.05</c:v>
                </c:pt>
                <c:pt idx="2">
                  <c:v>178.29</c:v>
                </c:pt>
                <c:pt idx="3">
                  <c:v>178.29</c:v>
                </c:pt>
                <c:pt idx="4">
                  <c:v>174.5</c:v>
                </c:pt>
                <c:pt idx="5">
                  <c:v>177.1</c:v>
                </c:pt>
                <c:pt idx="6">
                  <c:v>146.91999999999999</c:v>
                </c:pt>
                <c:pt idx="7">
                  <c:v>164.08</c:v>
                </c:pt>
                <c:pt idx="8">
                  <c:v>191.54</c:v>
                </c:pt>
                <c:pt idx="9">
                  <c:v>196.64</c:v>
                </c:pt>
                <c:pt idx="10">
                  <c:v>186.05</c:v>
                </c:pt>
                <c:pt idx="11">
                  <c:v>182.07</c:v>
                </c:pt>
                <c:pt idx="12">
                  <c:v>186.05</c:v>
                </c:pt>
                <c:pt idx="13">
                  <c:v>153.76</c:v>
                </c:pt>
                <c:pt idx="14">
                  <c:v>167.36</c:v>
                </c:pt>
                <c:pt idx="15">
                  <c:v>177</c:v>
                </c:pt>
                <c:pt idx="16">
                  <c:v>192.24</c:v>
                </c:pt>
                <c:pt idx="17">
                  <c:v>229.9</c:v>
                </c:pt>
                <c:pt idx="18">
                  <c:v>275.76</c:v>
                </c:pt>
                <c:pt idx="19">
                  <c:v>279.83999999999997</c:v>
                </c:pt>
                <c:pt idx="20">
                  <c:v>268.39</c:v>
                </c:pt>
                <c:pt idx="21">
                  <c:v>252.1</c:v>
                </c:pt>
                <c:pt idx="22">
                  <c:v>240</c:v>
                </c:pt>
                <c:pt idx="23">
                  <c:v>210.12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153592"/>
        <c:axId val="289153200"/>
      </c:lineChart>
      <c:catAx>
        <c:axId val="14214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152808"/>
        <c:crosses val="autoZero"/>
        <c:auto val="1"/>
        <c:lblAlgn val="ctr"/>
        <c:lblOffset val="100"/>
        <c:noMultiLvlLbl val="0"/>
      </c:catAx>
      <c:valAx>
        <c:axId val="289152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146512"/>
        <c:crosses val="autoZero"/>
        <c:crossBetween val="between"/>
      </c:valAx>
      <c:valAx>
        <c:axId val="289153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153592"/>
        <c:crosses val="max"/>
        <c:crossBetween val="between"/>
      </c:valAx>
      <c:catAx>
        <c:axId val="289153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9153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5117.8579999999984</v>
      </c>
      <c r="C4" s="18">
        <v>4947.6279999999997</v>
      </c>
      <c r="D4" s="18">
        <v>4809.7639999999992</v>
      </c>
      <c r="E4" s="18">
        <v>4816.4660000000013</v>
      </c>
      <c r="F4" s="18">
        <v>4897.1590000000006</v>
      </c>
      <c r="G4" s="18">
        <v>5220.2630000000008</v>
      </c>
      <c r="H4" s="18">
        <v>5604.8559999999979</v>
      </c>
      <c r="I4" s="18">
        <v>6060.3909999999996</v>
      </c>
      <c r="J4" s="18">
        <v>6463.9370000000008</v>
      </c>
      <c r="K4" s="18">
        <v>6697.4309999999987</v>
      </c>
      <c r="L4" s="18">
        <v>7164.9940000000015</v>
      </c>
      <c r="M4" s="18">
        <v>7245.4969999999976</v>
      </c>
      <c r="N4" s="18">
        <v>7163.0419999999995</v>
      </c>
      <c r="O4" s="18">
        <v>6715.9180000000015</v>
      </c>
      <c r="P4" s="18">
        <v>6640.271999999999</v>
      </c>
      <c r="Q4" s="18">
        <v>6404.1470000000008</v>
      </c>
      <c r="R4" s="18">
        <v>6359.3159999999989</v>
      </c>
      <c r="S4" s="18">
        <v>7347.2</v>
      </c>
      <c r="T4" s="18">
        <v>7677.5860000000011</v>
      </c>
      <c r="U4" s="18">
        <v>7320.2669999999998</v>
      </c>
      <c r="V4" s="18">
        <v>7047.3759999999993</v>
      </c>
      <c r="W4" s="18">
        <v>6702.5889999999999</v>
      </c>
      <c r="X4" s="18">
        <v>6336.8890000000001</v>
      </c>
      <c r="Y4" s="18">
        <v>5994.0750000000016</v>
      </c>
      <c r="Z4" s="19"/>
      <c r="AA4" s="20">
        <f>SUM(B4:Z4)</f>
        <v>150754.92099999997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200.33</v>
      </c>
      <c r="C7" s="28">
        <v>186.05</v>
      </c>
      <c r="D7" s="28">
        <v>178.29</v>
      </c>
      <c r="E7" s="28">
        <v>178.29</v>
      </c>
      <c r="F7" s="28">
        <v>174.5</v>
      </c>
      <c r="G7" s="28">
        <v>177.1</v>
      </c>
      <c r="H7" s="28">
        <v>146.91999999999999</v>
      </c>
      <c r="I7" s="28">
        <v>164.08</v>
      </c>
      <c r="J7" s="28">
        <v>191.54</v>
      </c>
      <c r="K7" s="28">
        <v>196.64</v>
      </c>
      <c r="L7" s="28">
        <v>186.05</v>
      </c>
      <c r="M7" s="28">
        <v>182.07</v>
      </c>
      <c r="N7" s="28">
        <v>186.05</v>
      </c>
      <c r="O7" s="28">
        <v>153.76</v>
      </c>
      <c r="P7" s="28">
        <v>167.36</v>
      </c>
      <c r="Q7" s="28">
        <v>177</v>
      </c>
      <c r="R7" s="28">
        <v>192.24</v>
      </c>
      <c r="S7" s="28">
        <v>229.9</v>
      </c>
      <c r="T7" s="28">
        <v>275.76</v>
      </c>
      <c r="U7" s="28">
        <v>279.83999999999997</v>
      </c>
      <c r="V7" s="28">
        <v>268.39</v>
      </c>
      <c r="W7" s="28">
        <v>252.1</v>
      </c>
      <c r="X7" s="28">
        <v>240</v>
      </c>
      <c r="Y7" s="28">
        <v>210.12</v>
      </c>
      <c r="Z7" s="29"/>
      <c r="AA7" s="30">
        <f>IF(SUM(B7:Z7)&lt;&gt;0,AVERAGEIF(B7:Z7,"&lt;&gt;"""),"")</f>
        <v>199.76583333333335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376</v>
      </c>
      <c r="H10" s="42">
        <v>376</v>
      </c>
      <c r="I10" s="42">
        <v>376</v>
      </c>
      <c r="J10" s="42">
        <v>376</v>
      </c>
      <c r="K10" s="42">
        <v>376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376</v>
      </c>
      <c r="S10" s="42">
        <v>376</v>
      </c>
      <c r="T10" s="42">
        <v>376</v>
      </c>
      <c r="U10" s="42">
        <v>376</v>
      </c>
      <c r="V10" s="42">
        <v>376</v>
      </c>
      <c r="W10" s="42">
        <v>376</v>
      </c>
      <c r="X10" s="42">
        <v>376</v>
      </c>
      <c r="Y10" s="42">
        <v>376</v>
      </c>
      <c r="Z10" s="43"/>
      <c r="AA10" s="44">
        <f t="shared" ref="AA10:AA15" si="0">SUM(B10:Z10)</f>
        <v>9024</v>
      </c>
    </row>
    <row r="11" spans="1:27" ht="24.95" customHeight="1" x14ac:dyDescent="0.2">
      <c r="A11" s="45" t="s">
        <v>7</v>
      </c>
      <c r="B11" s="46">
        <v>210</v>
      </c>
      <c r="C11" s="47">
        <v>199</v>
      </c>
      <c r="D11" s="47">
        <v>193</v>
      </c>
      <c r="E11" s="47">
        <v>186</v>
      </c>
      <c r="F11" s="47">
        <v>192</v>
      </c>
      <c r="G11" s="47">
        <v>208</v>
      </c>
      <c r="H11" s="47">
        <v>222</v>
      </c>
      <c r="I11" s="47">
        <v>240</v>
      </c>
      <c r="J11" s="47">
        <v>242</v>
      </c>
      <c r="K11" s="47">
        <v>237</v>
      </c>
      <c r="L11" s="47">
        <v>234</v>
      </c>
      <c r="M11" s="47">
        <v>229.65</v>
      </c>
      <c r="N11" s="47">
        <v>229</v>
      </c>
      <c r="O11" s="47">
        <v>196.65</v>
      </c>
      <c r="P11" s="47">
        <v>196.65</v>
      </c>
      <c r="Q11" s="47">
        <v>229.65</v>
      </c>
      <c r="R11" s="47">
        <v>229.65</v>
      </c>
      <c r="S11" s="47">
        <v>246.65</v>
      </c>
      <c r="T11" s="47">
        <v>259.5</v>
      </c>
      <c r="U11" s="47">
        <v>259.5</v>
      </c>
      <c r="V11" s="47">
        <v>249.5</v>
      </c>
      <c r="W11" s="47">
        <v>235</v>
      </c>
      <c r="X11" s="47">
        <v>203</v>
      </c>
      <c r="Y11" s="47">
        <v>178</v>
      </c>
      <c r="Z11" s="48"/>
      <c r="AA11" s="49">
        <f t="shared" si="0"/>
        <v>5305.4000000000005</v>
      </c>
    </row>
    <row r="12" spans="1:27" ht="24.95" customHeight="1" x14ac:dyDescent="0.2">
      <c r="A12" s="50" t="s">
        <v>8</v>
      </c>
      <c r="B12" s="51">
        <v>1588</v>
      </c>
      <c r="C12" s="52">
        <v>1223</v>
      </c>
      <c r="D12" s="52">
        <v>1165</v>
      </c>
      <c r="E12" s="52">
        <v>987.9</v>
      </c>
      <c r="F12" s="52">
        <v>987.9</v>
      </c>
      <c r="G12" s="52">
        <v>987.9</v>
      </c>
      <c r="H12" s="52">
        <v>987.9</v>
      </c>
      <c r="I12" s="52">
        <v>987.9</v>
      </c>
      <c r="J12" s="52">
        <v>987.9</v>
      </c>
      <c r="K12" s="52">
        <v>1083.9000000000001</v>
      </c>
      <c r="L12" s="52">
        <v>1007.9</v>
      </c>
      <c r="M12" s="52">
        <v>987.9</v>
      </c>
      <c r="N12" s="52">
        <v>987.9</v>
      </c>
      <c r="O12" s="52">
        <v>987.9</v>
      </c>
      <c r="P12" s="52">
        <v>987.9</v>
      </c>
      <c r="Q12" s="52">
        <v>1285</v>
      </c>
      <c r="R12" s="52">
        <v>1882</v>
      </c>
      <c r="S12" s="52">
        <v>2795.14</v>
      </c>
      <c r="T12" s="52">
        <v>3066.4880000000003</v>
      </c>
      <c r="U12" s="52">
        <v>3085.7730000000001</v>
      </c>
      <c r="V12" s="52">
        <v>3099.8090000000002</v>
      </c>
      <c r="W12" s="52">
        <v>3080.7449999999999</v>
      </c>
      <c r="X12" s="52">
        <v>3022.8679999999999</v>
      </c>
      <c r="Y12" s="52">
        <v>2756.183</v>
      </c>
      <c r="Z12" s="53"/>
      <c r="AA12" s="54">
        <f t="shared" si="0"/>
        <v>40020.805999999997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296</v>
      </c>
      <c r="I13" s="52">
        <v>406</v>
      </c>
      <c r="J13" s="52">
        <v>350</v>
      </c>
      <c r="K13" s="52">
        <v>164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130</v>
      </c>
      <c r="R13" s="52">
        <v>262</v>
      </c>
      <c r="S13" s="52">
        <v>688</v>
      </c>
      <c r="T13" s="52">
        <v>832</v>
      </c>
      <c r="U13" s="52">
        <v>546</v>
      </c>
      <c r="V13" s="52">
        <v>362</v>
      </c>
      <c r="W13" s="52">
        <v>166</v>
      </c>
      <c r="X13" s="52">
        <v>26</v>
      </c>
      <c r="Y13" s="52"/>
      <c r="Z13" s="53"/>
      <c r="AA13" s="54">
        <f t="shared" si="0"/>
        <v>4552</v>
      </c>
    </row>
    <row r="14" spans="1:27" ht="24.95" customHeight="1" x14ac:dyDescent="0.2">
      <c r="A14" s="55" t="s">
        <v>10</v>
      </c>
      <c r="B14" s="56">
        <v>1569.1580000000001</v>
      </c>
      <c r="C14" s="57">
        <v>1691.6280000000002</v>
      </c>
      <c r="D14" s="57">
        <v>1849.5639999999996</v>
      </c>
      <c r="E14" s="57">
        <v>2035.5659999999996</v>
      </c>
      <c r="F14" s="57">
        <v>2204.2589999999996</v>
      </c>
      <c r="G14" s="57">
        <v>2382.3630000000007</v>
      </c>
      <c r="H14" s="57">
        <v>2595.2030000000009</v>
      </c>
      <c r="I14" s="57">
        <v>2919.1909999999993</v>
      </c>
      <c r="J14" s="57">
        <v>3283.0370000000003</v>
      </c>
      <c r="K14" s="57">
        <v>3611.1309999999994</v>
      </c>
      <c r="L14" s="57">
        <v>3835.4939999999997</v>
      </c>
      <c r="M14" s="57">
        <v>3899.4469999999997</v>
      </c>
      <c r="N14" s="57">
        <v>3884.8419999999996</v>
      </c>
      <c r="O14" s="57">
        <v>3601.3679999999995</v>
      </c>
      <c r="P14" s="57">
        <v>3181.7220000000011</v>
      </c>
      <c r="Q14" s="57">
        <v>2680.3969999999999</v>
      </c>
      <c r="R14" s="57">
        <v>2143.1660000000002</v>
      </c>
      <c r="S14" s="57">
        <v>1792.41</v>
      </c>
      <c r="T14" s="57">
        <v>1662.5980000000002</v>
      </c>
      <c r="U14" s="57">
        <v>1569.9940000000004</v>
      </c>
      <c r="V14" s="57">
        <v>1500.0669999999998</v>
      </c>
      <c r="W14" s="57">
        <v>1430.8440000000003</v>
      </c>
      <c r="X14" s="57">
        <v>1389.0209999999997</v>
      </c>
      <c r="Y14" s="57">
        <v>1365.8920000000001</v>
      </c>
      <c r="Z14" s="58"/>
      <c r="AA14" s="59">
        <f t="shared" si="0"/>
        <v>58078.361999999994</v>
      </c>
    </row>
    <row r="15" spans="1:27" ht="24.95" customHeight="1" x14ac:dyDescent="0.2">
      <c r="A15" s="55" t="s">
        <v>11</v>
      </c>
      <c r="B15" s="56">
        <v>22</v>
      </c>
      <c r="C15" s="57">
        <v>25</v>
      </c>
      <c r="D15" s="57">
        <v>27</v>
      </c>
      <c r="E15" s="57">
        <v>30</v>
      </c>
      <c r="F15" s="57">
        <v>34</v>
      </c>
      <c r="G15" s="57">
        <v>41</v>
      </c>
      <c r="H15" s="57">
        <v>56</v>
      </c>
      <c r="I15" s="57">
        <v>78</v>
      </c>
      <c r="J15" s="57">
        <v>101</v>
      </c>
      <c r="K15" s="57">
        <v>118</v>
      </c>
      <c r="L15" s="57">
        <v>129</v>
      </c>
      <c r="M15" s="57">
        <v>137</v>
      </c>
      <c r="N15" s="57">
        <v>140</v>
      </c>
      <c r="O15" s="57">
        <v>135</v>
      </c>
      <c r="P15" s="57">
        <v>125</v>
      </c>
      <c r="Q15" s="57">
        <v>111</v>
      </c>
      <c r="R15" s="57">
        <v>98</v>
      </c>
      <c r="S15" s="57">
        <v>91</v>
      </c>
      <c r="T15" s="57">
        <v>87</v>
      </c>
      <c r="U15" s="57">
        <v>81</v>
      </c>
      <c r="V15" s="57">
        <v>75</v>
      </c>
      <c r="W15" s="57">
        <v>70</v>
      </c>
      <c r="X15" s="57">
        <v>64</v>
      </c>
      <c r="Y15" s="57">
        <v>59</v>
      </c>
      <c r="Z15" s="58"/>
      <c r="AA15" s="59">
        <f t="shared" si="0"/>
        <v>1934</v>
      </c>
    </row>
    <row r="16" spans="1:27" ht="30" customHeight="1" thickBot="1" x14ac:dyDescent="0.25">
      <c r="A16" s="60" t="s">
        <v>12</v>
      </c>
      <c r="B16" s="61">
        <f>IF(LEN(B$2)&gt;0,SUM(B10:B15),"")</f>
        <v>3765.1580000000004</v>
      </c>
      <c r="C16" s="62">
        <f t="shared" ref="C16:Z16" si="1">IF(LEN(C$2)&gt;0,SUM(C10:C15),"")</f>
        <v>3514.6280000000002</v>
      </c>
      <c r="D16" s="62">
        <f t="shared" si="1"/>
        <v>3610.5639999999994</v>
      </c>
      <c r="E16" s="62">
        <f t="shared" si="1"/>
        <v>3615.4659999999994</v>
      </c>
      <c r="F16" s="62">
        <f t="shared" si="1"/>
        <v>3794.1589999999997</v>
      </c>
      <c r="G16" s="62">
        <f t="shared" si="1"/>
        <v>4021.2630000000008</v>
      </c>
      <c r="H16" s="62">
        <f t="shared" si="1"/>
        <v>4533.103000000001</v>
      </c>
      <c r="I16" s="62">
        <f t="shared" si="1"/>
        <v>5007.0909999999994</v>
      </c>
      <c r="J16" s="62">
        <f t="shared" si="1"/>
        <v>5339.9369999999999</v>
      </c>
      <c r="K16" s="62">
        <f t="shared" si="1"/>
        <v>5590.030999999999</v>
      </c>
      <c r="L16" s="62">
        <f t="shared" si="1"/>
        <v>5642.3940000000002</v>
      </c>
      <c r="M16" s="62">
        <f t="shared" si="1"/>
        <v>5685.9969999999994</v>
      </c>
      <c r="N16" s="62">
        <f t="shared" si="1"/>
        <v>5687.7420000000002</v>
      </c>
      <c r="O16" s="62">
        <f t="shared" si="1"/>
        <v>5352.9179999999997</v>
      </c>
      <c r="P16" s="62">
        <f t="shared" si="1"/>
        <v>4923.2720000000008</v>
      </c>
      <c r="Q16" s="62">
        <f t="shared" si="1"/>
        <v>4812.0470000000005</v>
      </c>
      <c r="R16" s="62">
        <f t="shared" si="1"/>
        <v>4990.8160000000007</v>
      </c>
      <c r="S16" s="62">
        <f t="shared" si="1"/>
        <v>5989.2</v>
      </c>
      <c r="T16" s="62">
        <f t="shared" si="1"/>
        <v>6283.5860000000002</v>
      </c>
      <c r="U16" s="62">
        <f t="shared" si="1"/>
        <v>5918.2670000000007</v>
      </c>
      <c r="V16" s="62">
        <f t="shared" si="1"/>
        <v>5662.3760000000002</v>
      </c>
      <c r="W16" s="62">
        <f t="shared" si="1"/>
        <v>5358.5889999999999</v>
      </c>
      <c r="X16" s="62">
        <f t="shared" si="1"/>
        <v>5080.8889999999992</v>
      </c>
      <c r="Y16" s="62">
        <f t="shared" si="1"/>
        <v>4735.0749999999998</v>
      </c>
      <c r="Z16" s="63" t="str">
        <f t="shared" si="1"/>
        <v/>
      </c>
      <c r="AA16" s="64">
        <f>SUM(AA10:AA15)</f>
        <v>118914.568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1591.9</v>
      </c>
      <c r="C28" s="72">
        <v>1660.9</v>
      </c>
      <c r="D28" s="72">
        <v>1734.9</v>
      </c>
      <c r="E28" s="72">
        <v>1867.9</v>
      </c>
      <c r="F28" s="72">
        <v>2006.9</v>
      </c>
      <c r="G28" s="72">
        <v>2169.9</v>
      </c>
      <c r="H28" s="72">
        <v>2621.9</v>
      </c>
      <c r="I28" s="72">
        <v>2975.9</v>
      </c>
      <c r="J28" s="72">
        <v>3188.9</v>
      </c>
      <c r="K28" s="72">
        <v>3258.9</v>
      </c>
      <c r="L28" s="72">
        <v>3335.9</v>
      </c>
      <c r="M28" s="72">
        <v>3391.55</v>
      </c>
      <c r="N28" s="72">
        <v>3363.9</v>
      </c>
      <c r="O28" s="72">
        <v>3146.55</v>
      </c>
      <c r="P28" s="72">
        <v>2890.55</v>
      </c>
      <c r="Q28" s="72">
        <v>2676.55</v>
      </c>
      <c r="R28" s="72">
        <v>2482.5500000000002</v>
      </c>
      <c r="S28" s="72">
        <v>2804.55</v>
      </c>
      <c r="T28" s="72">
        <v>2709.4</v>
      </c>
      <c r="U28" s="72">
        <v>2327.4</v>
      </c>
      <c r="V28" s="72">
        <v>2105.4</v>
      </c>
      <c r="W28" s="72">
        <v>1850.9</v>
      </c>
      <c r="X28" s="72">
        <v>1731.9</v>
      </c>
      <c r="Y28" s="72">
        <v>1603.9</v>
      </c>
      <c r="Z28" s="73"/>
      <c r="AA28" s="74">
        <f>SUM(B28:Z28)</f>
        <v>59499.000000000029</v>
      </c>
    </row>
    <row r="29" spans="1:27" ht="24.95" customHeight="1" x14ac:dyDescent="0.2">
      <c r="A29" s="75" t="s">
        <v>23</v>
      </c>
      <c r="B29" s="76">
        <v>1111.1579999999999</v>
      </c>
      <c r="C29" s="77">
        <v>1085.6279999999999</v>
      </c>
      <c r="D29" s="77">
        <v>1199.5640000000001</v>
      </c>
      <c r="E29" s="77">
        <v>1256.566</v>
      </c>
      <c r="F29" s="77">
        <v>1198.259</v>
      </c>
      <c r="G29" s="77">
        <v>1358.3630000000001</v>
      </c>
      <c r="H29" s="77">
        <v>1290.9559999999999</v>
      </c>
      <c r="I29" s="77">
        <v>1493.191</v>
      </c>
      <c r="J29" s="77">
        <v>1602.037</v>
      </c>
      <c r="K29" s="77">
        <v>1751.1310000000001</v>
      </c>
      <c r="L29" s="77">
        <v>1820.4939999999999</v>
      </c>
      <c r="M29" s="77">
        <v>1831.4469999999999</v>
      </c>
      <c r="N29" s="77">
        <v>1839.8420000000001</v>
      </c>
      <c r="O29" s="77">
        <v>1725.3679999999999</v>
      </c>
      <c r="P29" s="77">
        <v>1589.722</v>
      </c>
      <c r="Q29" s="77">
        <v>1393.3969999999999</v>
      </c>
      <c r="R29" s="77">
        <v>1165.1659999999999</v>
      </c>
      <c r="S29" s="77">
        <v>1740.55</v>
      </c>
      <c r="T29" s="77">
        <v>1996.086</v>
      </c>
      <c r="U29" s="77">
        <v>2010.7670000000001</v>
      </c>
      <c r="V29" s="77">
        <v>1959.876</v>
      </c>
      <c r="W29" s="77">
        <v>1886.5889999999999</v>
      </c>
      <c r="X29" s="77">
        <v>1681.8889999999999</v>
      </c>
      <c r="Y29" s="77">
        <v>1600.075</v>
      </c>
      <c r="Z29" s="78"/>
      <c r="AA29" s="79">
        <f>SUM(B29:Z29)</f>
        <v>37588.121000000006</v>
      </c>
    </row>
    <row r="30" spans="1:27" ht="24.95" customHeight="1" x14ac:dyDescent="0.2">
      <c r="A30" s="82" t="s">
        <v>24</v>
      </c>
      <c r="B30" s="80">
        <v>1516.1</v>
      </c>
      <c r="C30" s="81">
        <v>1283.0999999999999</v>
      </c>
      <c r="D30" s="81">
        <v>1225.0999999999999</v>
      </c>
      <c r="E30" s="81">
        <v>1048</v>
      </c>
      <c r="F30" s="81">
        <v>1048</v>
      </c>
      <c r="G30" s="81">
        <v>1048</v>
      </c>
      <c r="H30" s="81">
        <v>1048</v>
      </c>
      <c r="I30" s="81">
        <v>1048</v>
      </c>
      <c r="J30" s="81">
        <v>1048</v>
      </c>
      <c r="K30" s="81">
        <v>1048</v>
      </c>
      <c r="L30" s="81">
        <v>1068</v>
      </c>
      <c r="M30" s="81">
        <v>1048</v>
      </c>
      <c r="N30" s="81">
        <v>1048</v>
      </c>
      <c r="O30" s="81">
        <v>1048</v>
      </c>
      <c r="P30" s="81">
        <v>1048</v>
      </c>
      <c r="Q30" s="81">
        <v>1345.1</v>
      </c>
      <c r="R30" s="81">
        <v>1933.1</v>
      </c>
      <c r="S30" s="81">
        <v>2158.1</v>
      </c>
      <c r="T30" s="81">
        <v>2328.1</v>
      </c>
      <c r="U30" s="81">
        <v>2338.1</v>
      </c>
      <c r="V30" s="81">
        <v>2338.1</v>
      </c>
      <c r="W30" s="81">
        <v>2328.1</v>
      </c>
      <c r="X30" s="81">
        <v>2298.1</v>
      </c>
      <c r="Y30" s="81">
        <v>2153.1</v>
      </c>
      <c r="Z30" s="83"/>
      <c r="AA30" s="84">
        <f>SUM(B30:Z30)</f>
        <v>35840.19999999999</v>
      </c>
    </row>
    <row r="31" spans="1:27" ht="30" customHeight="1" thickBot="1" x14ac:dyDescent="0.25">
      <c r="A31" s="60" t="s">
        <v>25</v>
      </c>
      <c r="B31" s="61">
        <f>IF(LEN(B$2)&gt;0,SUM(B28:B30),"")</f>
        <v>4219.1579999999994</v>
      </c>
      <c r="C31" s="62">
        <f t="shared" ref="C31:Z31" si="4">IF(LEN(C$2)&gt;0,SUM(C28:C30),"")</f>
        <v>4029.6280000000002</v>
      </c>
      <c r="D31" s="62">
        <f t="shared" si="4"/>
        <v>4159.5640000000003</v>
      </c>
      <c r="E31" s="62">
        <f t="shared" si="4"/>
        <v>4172.4660000000003</v>
      </c>
      <c r="F31" s="62">
        <f t="shared" si="4"/>
        <v>4253.1589999999997</v>
      </c>
      <c r="G31" s="62">
        <f t="shared" si="4"/>
        <v>4576.2629999999999</v>
      </c>
      <c r="H31" s="62">
        <f t="shared" si="4"/>
        <v>4960.8559999999998</v>
      </c>
      <c r="I31" s="62">
        <f t="shared" si="4"/>
        <v>5517.0910000000003</v>
      </c>
      <c r="J31" s="62">
        <f t="shared" si="4"/>
        <v>5838.9369999999999</v>
      </c>
      <c r="K31" s="62">
        <f t="shared" si="4"/>
        <v>6058.0309999999999</v>
      </c>
      <c r="L31" s="62">
        <f t="shared" si="4"/>
        <v>6224.3940000000002</v>
      </c>
      <c r="M31" s="62">
        <f t="shared" si="4"/>
        <v>6270.9970000000003</v>
      </c>
      <c r="N31" s="62">
        <f t="shared" si="4"/>
        <v>6251.7420000000002</v>
      </c>
      <c r="O31" s="62">
        <f t="shared" si="4"/>
        <v>5919.9179999999997</v>
      </c>
      <c r="P31" s="62">
        <f t="shared" si="4"/>
        <v>5528.2719999999999</v>
      </c>
      <c r="Q31" s="62">
        <f t="shared" si="4"/>
        <v>5415.0470000000005</v>
      </c>
      <c r="R31" s="62">
        <f t="shared" si="4"/>
        <v>5580.8160000000007</v>
      </c>
      <c r="S31" s="62">
        <f t="shared" si="4"/>
        <v>6703.2000000000007</v>
      </c>
      <c r="T31" s="62">
        <f t="shared" si="4"/>
        <v>7033.5859999999993</v>
      </c>
      <c r="U31" s="62">
        <f t="shared" si="4"/>
        <v>6676.2669999999998</v>
      </c>
      <c r="V31" s="62">
        <f t="shared" si="4"/>
        <v>6403.3760000000002</v>
      </c>
      <c r="W31" s="62">
        <f t="shared" si="4"/>
        <v>6065.5889999999999</v>
      </c>
      <c r="X31" s="62">
        <f t="shared" si="4"/>
        <v>5711.8889999999992</v>
      </c>
      <c r="Y31" s="62">
        <f t="shared" si="4"/>
        <v>5357.0750000000007</v>
      </c>
      <c r="Z31" s="63" t="str">
        <f t="shared" si="4"/>
        <v/>
      </c>
      <c r="AA31" s="64">
        <f>SUM(AA28:AA30)</f>
        <v>132927.32100000003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115</v>
      </c>
      <c r="C34" s="95">
        <v>155</v>
      </c>
      <c r="D34" s="95">
        <v>186</v>
      </c>
      <c r="E34" s="95">
        <v>204</v>
      </c>
      <c r="F34" s="95">
        <v>204</v>
      </c>
      <c r="G34" s="95">
        <v>203</v>
      </c>
      <c r="H34" s="95">
        <v>186</v>
      </c>
      <c r="I34" s="95">
        <v>173</v>
      </c>
      <c r="J34" s="95">
        <v>152</v>
      </c>
      <c r="K34" s="95">
        <v>132</v>
      </c>
      <c r="L34" s="95">
        <v>177</v>
      </c>
      <c r="M34" s="95">
        <v>177</v>
      </c>
      <c r="N34" s="95">
        <v>157</v>
      </c>
      <c r="O34" s="95">
        <v>157</v>
      </c>
      <c r="P34" s="95">
        <v>157</v>
      </c>
      <c r="Q34" s="95">
        <v>149</v>
      </c>
      <c r="R34" s="95">
        <v>142</v>
      </c>
      <c r="S34" s="95">
        <v>247</v>
      </c>
      <c r="T34" s="95">
        <v>297</v>
      </c>
      <c r="U34" s="95">
        <v>307</v>
      </c>
      <c r="V34" s="95">
        <v>296</v>
      </c>
      <c r="W34" s="95">
        <v>269</v>
      </c>
      <c r="X34" s="95">
        <v>202</v>
      </c>
      <c r="Y34" s="95">
        <v>186</v>
      </c>
      <c r="Z34" s="96"/>
      <c r="AA34" s="74">
        <f t="shared" ref="AA34:AA39" si="5">SUM(B34:Z34)</f>
        <v>4630</v>
      </c>
    </row>
    <row r="35" spans="1:27" ht="24.95" customHeight="1" x14ac:dyDescent="0.2">
      <c r="A35" s="97" t="s">
        <v>28</v>
      </c>
      <c r="B35" s="98">
        <v>264</v>
      </c>
      <c r="C35" s="99">
        <v>285</v>
      </c>
      <c r="D35" s="99">
        <v>288</v>
      </c>
      <c r="E35" s="99">
        <v>278</v>
      </c>
      <c r="F35" s="99">
        <v>180</v>
      </c>
      <c r="G35" s="99">
        <v>277</v>
      </c>
      <c r="H35" s="99">
        <v>166.75299999999999</v>
      </c>
      <c r="I35" s="99">
        <v>262</v>
      </c>
      <c r="J35" s="99">
        <v>272</v>
      </c>
      <c r="K35" s="99">
        <v>261</v>
      </c>
      <c r="L35" s="99">
        <v>330</v>
      </c>
      <c r="M35" s="99">
        <v>333</v>
      </c>
      <c r="N35" s="99">
        <v>332</v>
      </c>
      <c r="O35" s="99">
        <v>335</v>
      </c>
      <c r="P35" s="99">
        <v>373</v>
      </c>
      <c r="Q35" s="99">
        <v>379</v>
      </c>
      <c r="R35" s="99">
        <v>373</v>
      </c>
      <c r="S35" s="99">
        <v>392</v>
      </c>
      <c r="T35" s="99">
        <v>378</v>
      </c>
      <c r="U35" s="99">
        <v>376</v>
      </c>
      <c r="V35" s="99">
        <v>370</v>
      </c>
      <c r="W35" s="99">
        <v>363</v>
      </c>
      <c r="X35" s="99">
        <v>354</v>
      </c>
      <c r="Y35" s="99">
        <v>361</v>
      </c>
      <c r="Z35" s="100"/>
      <c r="AA35" s="79">
        <f t="shared" si="5"/>
        <v>7582.7529999999997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568.29999999999995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662</v>
      </c>
      <c r="X36" s="99">
        <v>650</v>
      </c>
      <c r="Y36" s="99">
        <v>662</v>
      </c>
      <c r="Z36" s="100"/>
      <c r="AA36" s="79">
        <f t="shared" si="5"/>
        <v>15770.3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254.7</v>
      </c>
      <c r="C38" s="99">
        <v>274</v>
      </c>
      <c r="D38" s="99">
        <v>6.2</v>
      </c>
      <c r="E38" s="99"/>
      <c r="F38" s="99"/>
      <c r="G38" s="99"/>
      <c r="H38" s="99"/>
      <c r="I38" s="99"/>
      <c r="J38" s="99"/>
      <c r="K38" s="99">
        <v>14.4</v>
      </c>
      <c r="L38" s="99">
        <v>315.60000000000002</v>
      </c>
      <c r="M38" s="99">
        <v>349.5</v>
      </c>
      <c r="N38" s="99">
        <v>286.3</v>
      </c>
      <c r="O38" s="99">
        <v>171</v>
      </c>
      <c r="P38" s="99">
        <v>487</v>
      </c>
      <c r="Q38" s="99">
        <v>364.1</v>
      </c>
      <c r="R38" s="99">
        <v>134.5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2657.2999999999997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1352.7</v>
      </c>
      <c r="C39" s="88">
        <f t="shared" si="6"/>
        <v>1433</v>
      </c>
      <c r="D39" s="88">
        <f t="shared" si="6"/>
        <v>1199.2</v>
      </c>
      <c r="E39" s="88">
        <f t="shared" si="6"/>
        <v>1201</v>
      </c>
      <c r="F39" s="88">
        <f t="shared" si="6"/>
        <v>1103</v>
      </c>
      <c r="G39" s="88">
        <f t="shared" si="6"/>
        <v>1199</v>
      </c>
      <c r="H39" s="88">
        <f t="shared" si="6"/>
        <v>1071.7529999999999</v>
      </c>
      <c r="I39" s="88">
        <f t="shared" si="6"/>
        <v>1053.3</v>
      </c>
      <c r="J39" s="88">
        <f t="shared" si="6"/>
        <v>1124</v>
      </c>
      <c r="K39" s="88">
        <f t="shared" si="6"/>
        <v>1107.4000000000001</v>
      </c>
      <c r="L39" s="88">
        <f t="shared" si="6"/>
        <v>1522.6</v>
      </c>
      <c r="M39" s="88">
        <f t="shared" si="6"/>
        <v>1559.5</v>
      </c>
      <c r="N39" s="88">
        <f t="shared" si="6"/>
        <v>1475.3</v>
      </c>
      <c r="O39" s="88">
        <f t="shared" si="6"/>
        <v>1363</v>
      </c>
      <c r="P39" s="88">
        <f t="shared" si="6"/>
        <v>1717</v>
      </c>
      <c r="Q39" s="88">
        <f t="shared" si="6"/>
        <v>1592.1</v>
      </c>
      <c r="R39" s="88">
        <f t="shared" si="6"/>
        <v>1368.5</v>
      </c>
      <c r="S39" s="88">
        <f t="shared" si="6"/>
        <v>1358</v>
      </c>
      <c r="T39" s="88">
        <f t="shared" si="6"/>
        <v>1394</v>
      </c>
      <c r="U39" s="88">
        <f t="shared" si="6"/>
        <v>1402</v>
      </c>
      <c r="V39" s="88">
        <f t="shared" si="6"/>
        <v>1385</v>
      </c>
      <c r="W39" s="88">
        <f t="shared" si="6"/>
        <v>1344</v>
      </c>
      <c r="X39" s="88">
        <f t="shared" si="6"/>
        <v>1256</v>
      </c>
      <c r="Y39" s="88">
        <f t="shared" si="6"/>
        <v>1259</v>
      </c>
      <c r="Z39" s="89" t="str">
        <f t="shared" si="6"/>
        <v/>
      </c>
      <c r="AA39" s="90">
        <f t="shared" si="5"/>
        <v>31840.352999999999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543.29999999999995</v>
      </c>
      <c r="J44" s="99">
        <v>625</v>
      </c>
      <c r="K44" s="99">
        <v>625</v>
      </c>
      <c r="L44" s="99">
        <v>625</v>
      </c>
      <c r="M44" s="99">
        <v>625</v>
      </c>
      <c r="N44" s="99">
        <v>625</v>
      </c>
      <c r="O44" s="99">
        <v>625</v>
      </c>
      <c r="P44" s="99">
        <v>625</v>
      </c>
      <c r="Q44" s="99">
        <v>625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637</v>
      </c>
      <c r="X44" s="99">
        <v>625</v>
      </c>
      <c r="Y44" s="99">
        <v>637</v>
      </c>
      <c r="Z44" s="100"/>
      <c r="AA44" s="79">
        <f t="shared" si="7"/>
        <v>15170.3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254.7</v>
      </c>
      <c r="C46" s="99">
        <v>274</v>
      </c>
      <c r="D46" s="99">
        <v>6.2</v>
      </c>
      <c r="E46" s="99"/>
      <c r="F46" s="99"/>
      <c r="G46" s="99"/>
      <c r="H46" s="99"/>
      <c r="I46" s="99"/>
      <c r="J46" s="99"/>
      <c r="K46" s="99">
        <v>14.4</v>
      </c>
      <c r="L46" s="99">
        <v>315.60000000000002</v>
      </c>
      <c r="M46" s="99">
        <v>349.5</v>
      </c>
      <c r="N46" s="99">
        <v>286.3</v>
      </c>
      <c r="O46" s="99">
        <v>171</v>
      </c>
      <c r="P46" s="99">
        <v>487</v>
      </c>
      <c r="Q46" s="99">
        <v>364.1</v>
      </c>
      <c r="R46" s="99">
        <v>134.5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2657.2999999999997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898.7</v>
      </c>
      <c r="C48" s="88">
        <f t="shared" ref="C48:Z48" si="8">IF(LEN(C$2)&gt;0,SUM(C42:C47),"")</f>
        <v>918</v>
      </c>
      <c r="D48" s="88">
        <f t="shared" si="8"/>
        <v>650.20000000000005</v>
      </c>
      <c r="E48" s="88">
        <f t="shared" si="8"/>
        <v>644</v>
      </c>
      <c r="F48" s="88">
        <f t="shared" si="8"/>
        <v>644</v>
      </c>
      <c r="G48" s="88">
        <f t="shared" si="8"/>
        <v>644</v>
      </c>
      <c r="H48" s="88">
        <f t="shared" si="8"/>
        <v>644</v>
      </c>
      <c r="I48" s="88">
        <f t="shared" si="8"/>
        <v>543.29999999999995</v>
      </c>
      <c r="J48" s="88">
        <f t="shared" si="8"/>
        <v>625</v>
      </c>
      <c r="K48" s="88">
        <f t="shared" si="8"/>
        <v>639.4</v>
      </c>
      <c r="L48" s="88">
        <f t="shared" si="8"/>
        <v>940.6</v>
      </c>
      <c r="M48" s="88">
        <f t="shared" si="8"/>
        <v>974.5</v>
      </c>
      <c r="N48" s="88">
        <f t="shared" si="8"/>
        <v>911.3</v>
      </c>
      <c r="O48" s="88">
        <f t="shared" si="8"/>
        <v>796</v>
      </c>
      <c r="P48" s="88">
        <f t="shared" si="8"/>
        <v>1112</v>
      </c>
      <c r="Q48" s="88">
        <f t="shared" si="8"/>
        <v>989.1</v>
      </c>
      <c r="R48" s="88">
        <f t="shared" si="8"/>
        <v>778.5</v>
      </c>
      <c r="S48" s="88">
        <f t="shared" si="8"/>
        <v>644</v>
      </c>
      <c r="T48" s="88">
        <f t="shared" si="8"/>
        <v>644</v>
      </c>
      <c r="U48" s="88">
        <f t="shared" si="8"/>
        <v>644</v>
      </c>
      <c r="V48" s="88">
        <f t="shared" si="8"/>
        <v>644</v>
      </c>
      <c r="W48" s="88">
        <f t="shared" si="8"/>
        <v>637</v>
      </c>
      <c r="X48" s="88">
        <f t="shared" si="8"/>
        <v>625</v>
      </c>
      <c r="Y48" s="88">
        <f t="shared" si="8"/>
        <v>637</v>
      </c>
      <c r="Z48" s="89" t="str">
        <f t="shared" si="8"/>
        <v/>
      </c>
      <c r="AA48" s="90">
        <f t="shared" si="7"/>
        <v>17827.599999999999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5117.8580000000002</v>
      </c>
      <c r="C51" s="88">
        <f t="shared" si="10"/>
        <v>4947.6280000000006</v>
      </c>
      <c r="D51" s="88">
        <f t="shared" si="10"/>
        <v>4809.7639999999992</v>
      </c>
      <c r="E51" s="88">
        <f t="shared" si="10"/>
        <v>4816.4659999999994</v>
      </c>
      <c r="F51" s="88">
        <f t="shared" si="10"/>
        <v>4897.1589999999997</v>
      </c>
      <c r="G51" s="88">
        <f t="shared" si="10"/>
        <v>5220.2630000000008</v>
      </c>
      <c r="H51" s="88">
        <f t="shared" si="10"/>
        <v>5604.8560000000007</v>
      </c>
      <c r="I51" s="88">
        <f t="shared" si="10"/>
        <v>6060.3909999999996</v>
      </c>
      <c r="J51" s="88">
        <f t="shared" si="10"/>
        <v>6463.9369999999999</v>
      </c>
      <c r="K51" s="88">
        <f t="shared" si="10"/>
        <v>6697.4309999999987</v>
      </c>
      <c r="L51" s="88">
        <f t="shared" si="10"/>
        <v>7164.9940000000006</v>
      </c>
      <c r="M51" s="88">
        <f t="shared" si="10"/>
        <v>7245.4969999999994</v>
      </c>
      <c r="N51" s="88">
        <f t="shared" si="10"/>
        <v>7163.0420000000004</v>
      </c>
      <c r="O51" s="88">
        <f t="shared" si="10"/>
        <v>6715.9179999999997</v>
      </c>
      <c r="P51" s="88">
        <f t="shared" si="10"/>
        <v>6640.2720000000008</v>
      </c>
      <c r="Q51" s="88">
        <f t="shared" si="10"/>
        <v>6404.1470000000008</v>
      </c>
      <c r="R51" s="88">
        <f t="shared" si="10"/>
        <v>6359.3160000000007</v>
      </c>
      <c r="S51" s="88">
        <f t="shared" si="10"/>
        <v>7347.2</v>
      </c>
      <c r="T51" s="88">
        <f t="shared" si="10"/>
        <v>7677.5860000000002</v>
      </c>
      <c r="U51" s="88">
        <f t="shared" si="10"/>
        <v>7320.2670000000007</v>
      </c>
      <c r="V51" s="88">
        <f t="shared" si="10"/>
        <v>7047.3760000000002</v>
      </c>
      <c r="W51" s="88">
        <f t="shared" si="10"/>
        <v>6702.5889999999999</v>
      </c>
      <c r="X51" s="88">
        <f t="shared" si="10"/>
        <v>6336.8889999999992</v>
      </c>
      <c r="Y51" s="88">
        <f t="shared" si="10"/>
        <v>5994.0749999999998</v>
      </c>
      <c r="Z51" s="89" t="str">
        <f t="shared" si="10"/>
        <v/>
      </c>
      <c r="AA51" s="105">
        <f>SUM(B51:Z51)</f>
        <v>150754.921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5117.8740000000016</v>
      </c>
      <c r="C4" s="18">
        <v>4947.5780000000004</v>
      </c>
      <c r="D4" s="18">
        <v>4809.7310000000007</v>
      </c>
      <c r="E4" s="18">
        <v>4816.4549999999999</v>
      </c>
      <c r="F4" s="18">
        <v>4897.1979999999994</v>
      </c>
      <c r="G4" s="18">
        <v>5220.3130000000019</v>
      </c>
      <c r="H4" s="18">
        <v>5604.8560000000016</v>
      </c>
      <c r="I4" s="18">
        <v>6060.38</v>
      </c>
      <c r="J4" s="18">
        <v>6463.9680000000008</v>
      </c>
      <c r="K4" s="18">
        <v>6697.4430000000011</v>
      </c>
      <c r="L4" s="18">
        <v>7164.9560000000001</v>
      </c>
      <c r="M4" s="18">
        <v>7245.4890000000014</v>
      </c>
      <c r="N4" s="18">
        <v>7163.0220000000008</v>
      </c>
      <c r="O4" s="18">
        <v>6715.9439999999986</v>
      </c>
      <c r="P4" s="18">
        <v>6640.2510000000011</v>
      </c>
      <c r="Q4" s="18">
        <v>6404.1459999999997</v>
      </c>
      <c r="R4" s="18">
        <v>6359.2799999999979</v>
      </c>
      <c r="S4" s="18">
        <v>7347.1539999999995</v>
      </c>
      <c r="T4" s="18">
        <v>7677.5550000000021</v>
      </c>
      <c r="U4" s="18">
        <v>7320.3149999999987</v>
      </c>
      <c r="V4" s="18">
        <v>7047.3679999999995</v>
      </c>
      <c r="W4" s="18">
        <v>6702.6180000000013</v>
      </c>
      <c r="X4" s="18">
        <v>6336.9080000000022</v>
      </c>
      <c r="Y4" s="18">
        <v>5994.0380000000023</v>
      </c>
      <c r="Z4" s="19"/>
      <c r="AA4" s="20">
        <f>SUM(B4:Z4)</f>
        <v>150754.84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200.33</v>
      </c>
      <c r="C7" s="28">
        <v>186.05</v>
      </c>
      <c r="D7" s="28">
        <v>178.29</v>
      </c>
      <c r="E7" s="28">
        <v>178.29</v>
      </c>
      <c r="F7" s="28">
        <v>174.5</v>
      </c>
      <c r="G7" s="28">
        <v>177.1</v>
      </c>
      <c r="H7" s="28">
        <v>146.91999999999999</v>
      </c>
      <c r="I7" s="28">
        <v>164.08</v>
      </c>
      <c r="J7" s="28">
        <v>191.54</v>
      </c>
      <c r="K7" s="28">
        <v>196.64</v>
      </c>
      <c r="L7" s="28">
        <v>186.05</v>
      </c>
      <c r="M7" s="28">
        <v>182.07</v>
      </c>
      <c r="N7" s="28">
        <v>186.05</v>
      </c>
      <c r="O7" s="28">
        <v>153.76</v>
      </c>
      <c r="P7" s="28">
        <v>167.36</v>
      </c>
      <c r="Q7" s="28">
        <v>177</v>
      </c>
      <c r="R7" s="28">
        <v>192.24</v>
      </c>
      <c r="S7" s="28">
        <v>229.9</v>
      </c>
      <c r="T7" s="28">
        <v>275.76</v>
      </c>
      <c r="U7" s="28">
        <v>279.83999999999997</v>
      </c>
      <c r="V7" s="28">
        <v>268.39</v>
      </c>
      <c r="W7" s="28">
        <v>252.1</v>
      </c>
      <c r="X7" s="28">
        <v>240</v>
      </c>
      <c r="Y7" s="28">
        <v>210.12</v>
      </c>
      <c r="Z7" s="29"/>
      <c r="AA7" s="30">
        <f>IF(SUM(B7:Z7)&lt;&gt;0,AVERAGEIF(B7:Z7,"&lt;&gt;"""),"")</f>
        <v>199.76583333333335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859.85799999999995</v>
      </c>
      <c r="C19" s="72">
        <v>867.8359999999999</v>
      </c>
      <c r="D19" s="72">
        <v>858.83299999999997</v>
      </c>
      <c r="E19" s="72">
        <v>852.97199999999998</v>
      </c>
      <c r="F19" s="72">
        <v>852.92499999999995</v>
      </c>
      <c r="G19" s="72">
        <v>845.01499999999999</v>
      </c>
      <c r="H19" s="72">
        <v>836.11</v>
      </c>
      <c r="I19" s="72">
        <v>871.13799999999992</v>
      </c>
      <c r="J19" s="72">
        <v>873.173</v>
      </c>
      <c r="K19" s="72">
        <v>858.15</v>
      </c>
      <c r="L19" s="72">
        <v>850.03300000000002</v>
      </c>
      <c r="M19" s="72">
        <v>828.04700000000003</v>
      </c>
      <c r="N19" s="72">
        <v>818.03700000000003</v>
      </c>
      <c r="O19" s="72">
        <v>796.99299999999994</v>
      </c>
      <c r="P19" s="72">
        <v>804.86799999999994</v>
      </c>
      <c r="Q19" s="72">
        <v>832.87400000000002</v>
      </c>
      <c r="R19" s="72">
        <v>856.8</v>
      </c>
      <c r="S19" s="72">
        <v>854.81299999999999</v>
      </c>
      <c r="T19" s="72">
        <v>849.78600000000006</v>
      </c>
      <c r="U19" s="72">
        <v>838.73500000000001</v>
      </c>
      <c r="V19" s="72">
        <v>838.91199999999992</v>
      </c>
      <c r="W19" s="72">
        <v>820.81100000000004</v>
      </c>
      <c r="X19" s="72">
        <v>854.76699999999994</v>
      </c>
      <c r="Y19" s="72">
        <v>870.73099999999999</v>
      </c>
      <c r="Z19" s="73"/>
      <c r="AA19" s="74">
        <f t="shared" ref="AA19:AA24" si="2">SUM(B19:Z19)</f>
        <v>20292.217000000001</v>
      </c>
    </row>
    <row r="20" spans="1:27" ht="24.95" customHeight="1" x14ac:dyDescent="0.2">
      <c r="A20" s="75" t="s">
        <v>15</v>
      </c>
      <c r="B20" s="76">
        <v>813.14100000000008</v>
      </c>
      <c r="C20" s="77">
        <v>804.45699999999988</v>
      </c>
      <c r="D20" s="77">
        <v>800.87200000000007</v>
      </c>
      <c r="E20" s="77">
        <v>801.29399999999987</v>
      </c>
      <c r="F20" s="77">
        <v>801.56200000000001</v>
      </c>
      <c r="G20" s="77">
        <v>805.29000000000008</v>
      </c>
      <c r="H20" s="77">
        <v>822.73699999999985</v>
      </c>
      <c r="I20" s="77">
        <v>824.34100000000012</v>
      </c>
      <c r="J20" s="77">
        <v>843.35900000000015</v>
      </c>
      <c r="K20" s="77">
        <v>863.41499999999974</v>
      </c>
      <c r="L20" s="77">
        <v>883.59699999999998</v>
      </c>
      <c r="M20" s="77">
        <v>882.71799999999996</v>
      </c>
      <c r="N20" s="77">
        <v>873.59500000000003</v>
      </c>
      <c r="O20" s="77">
        <v>863.58000000000015</v>
      </c>
      <c r="P20" s="77">
        <v>860.6909999999998</v>
      </c>
      <c r="Q20" s="77">
        <v>846.9380000000001</v>
      </c>
      <c r="R20" s="77">
        <v>823.00600000000009</v>
      </c>
      <c r="S20" s="77">
        <v>838.96</v>
      </c>
      <c r="T20" s="77">
        <v>864.56700000000001</v>
      </c>
      <c r="U20" s="77">
        <v>860.56099999999992</v>
      </c>
      <c r="V20" s="77">
        <v>853.125</v>
      </c>
      <c r="W20" s="77">
        <v>842.22999999999979</v>
      </c>
      <c r="X20" s="77">
        <v>831.53100000000029</v>
      </c>
      <c r="Y20" s="77">
        <v>821.2349999999999</v>
      </c>
      <c r="Z20" s="78"/>
      <c r="AA20" s="79">
        <f t="shared" si="2"/>
        <v>20126.802</v>
      </c>
    </row>
    <row r="21" spans="1:27" ht="24.95" customHeight="1" x14ac:dyDescent="0.2">
      <c r="A21" s="75" t="s">
        <v>16</v>
      </c>
      <c r="B21" s="80">
        <v>2850.3750000000005</v>
      </c>
      <c r="C21" s="81">
        <v>2742.7849999999999</v>
      </c>
      <c r="D21" s="81">
        <v>2607.5259999999994</v>
      </c>
      <c r="E21" s="81">
        <v>2514.8890000000006</v>
      </c>
      <c r="F21" s="81">
        <v>2508.8109999999997</v>
      </c>
      <c r="G21" s="81">
        <v>2627.808</v>
      </c>
      <c r="H21" s="81">
        <v>2819.0089999999996</v>
      </c>
      <c r="I21" s="81">
        <v>3168.4010000000003</v>
      </c>
      <c r="J21" s="81">
        <v>3712.9360000000001</v>
      </c>
      <c r="K21" s="81">
        <v>4220.3779999999997</v>
      </c>
      <c r="L21" s="81">
        <v>4658.826</v>
      </c>
      <c r="M21" s="81">
        <v>4745.7240000000002</v>
      </c>
      <c r="N21" s="81">
        <v>4598.8900000000003</v>
      </c>
      <c r="O21" s="81">
        <v>4221.3709999999992</v>
      </c>
      <c r="P21" s="81">
        <v>4156.692</v>
      </c>
      <c r="Q21" s="81">
        <v>4040.3340000000003</v>
      </c>
      <c r="R21" s="81">
        <v>3961.4740000000006</v>
      </c>
      <c r="S21" s="81">
        <v>4441.6809999999996</v>
      </c>
      <c r="T21" s="81">
        <v>4883.0020000000004</v>
      </c>
      <c r="U21" s="81">
        <v>4893.3189999999986</v>
      </c>
      <c r="V21" s="81">
        <v>4623.030999999999</v>
      </c>
      <c r="W21" s="81">
        <v>4183.6769999999997</v>
      </c>
      <c r="X21" s="81">
        <v>3763.1099999999992</v>
      </c>
      <c r="Y21" s="81">
        <v>3246.5719999999992</v>
      </c>
      <c r="Z21" s="78"/>
      <c r="AA21" s="79">
        <f t="shared" si="2"/>
        <v>90190.621000000014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125</v>
      </c>
      <c r="O22" s="81">
        <v>125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108.5</v>
      </c>
      <c r="C23" s="77">
        <v>103.5</v>
      </c>
      <c r="D23" s="77">
        <v>101.5</v>
      </c>
      <c r="E23" s="77">
        <v>107.5</v>
      </c>
      <c r="F23" s="77">
        <v>116</v>
      </c>
      <c r="G23" s="77">
        <v>123</v>
      </c>
      <c r="H23" s="77">
        <v>128</v>
      </c>
      <c r="I23" s="77">
        <v>139.5</v>
      </c>
      <c r="J23" s="77">
        <v>139.5</v>
      </c>
      <c r="K23" s="77">
        <v>166.5</v>
      </c>
      <c r="L23" s="77">
        <v>199.5</v>
      </c>
      <c r="M23" s="77">
        <v>203</v>
      </c>
      <c r="N23" s="77">
        <v>209.5</v>
      </c>
      <c r="O23" s="77">
        <v>187</v>
      </c>
      <c r="P23" s="77">
        <v>180</v>
      </c>
      <c r="Q23" s="77">
        <v>169</v>
      </c>
      <c r="R23" s="77">
        <v>205</v>
      </c>
      <c r="S23" s="77">
        <v>198.5</v>
      </c>
      <c r="T23" s="77">
        <v>189</v>
      </c>
      <c r="U23" s="77">
        <v>183</v>
      </c>
      <c r="V23" s="77">
        <v>188</v>
      </c>
      <c r="W23" s="77">
        <v>182</v>
      </c>
      <c r="X23" s="77">
        <v>193</v>
      </c>
      <c r="Y23" s="77">
        <v>173.5</v>
      </c>
      <c r="Z23" s="77"/>
      <c r="AA23" s="79">
        <f t="shared" si="2"/>
        <v>3893.5</v>
      </c>
    </row>
    <row r="24" spans="1:27" ht="24.95" customHeight="1" x14ac:dyDescent="0.2">
      <c r="A24" s="85" t="s">
        <v>19</v>
      </c>
      <c r="B24" s="77">
        <v>232.00000000000003</v>
      </c>
      <c r="C24" s="77">
        <v>224.00000000000003</v>
      </c>
      <c r="D24" s="77">
        <v>220</v>
      </c>
      <c r="E24" s="77">
        <v>216</v>
      </c>
      <c r="F24" s="77">
        <v>226</v>
      </c>
      <c r="G24" s="77">
        <v>249</v>
      </c>
      <c r="H24" s="77">
        <v>278</v>
      </c>
      <c r="I24" s="77">
        <v>318.00000000000006</v>
      </c>
      <c r="J24" s="77">
        <v>343</v>
      </c>
      <c r="K24" s="77">
        <v>354.99999999999994</v>
      </c>
      <c r="L24" s="77">
        <v>362.99999999999994</v>
      </c>
      <c r="M24" s="77">
        <v>375.99999999999994</v>
      </c>
      <c r="N24" s="77">
        <v>369</v>
      </c>
      <c r="O24" s="77">
        <v>353</v>
      </c>
      <c r="P24" s="77">
        <v>344</v>
      </c>
      <c r="Q24" s="77">
        <v>346.00000000000006</v>
      </c>
      <c r="R24" s="77">
        <v>352.00000000000006</v>
      </c>
      <c r="S24" s="77">
        <v>375.99999999999994</v>
      </c>
      <c r="T24" s="77">
        <v>384</v>
      </c>
      <c r="U24" s="77">
        <v>372</v>
      </c>
      <c r="V24" s="77">
        <v>339.99999999999994</v>
      </c>
      <c r="W24" s="77">
        <v>305</v>
      </c>
      <c r="X24" s="77">
        <v>267.00000000000006</v>
      </c>
      <c r="Y24" s="77">
        <v>236.99999999999997</v>
      </c>
      <c r="Z24" s="77"/>
      <c r="AA24" s="79">
        <f t="shared" si="2"/>
        <v>7445</v>
      </c>
    </row>
    <row r="25" spans="1:27" ht="30" customHeight="1" thickBot="1" x14ac:dyDescent="0.25">
      <c r="A25" s="86" t="s">
        <v>20</v>
      </c>
      <c r="B25" s="87">
        <f t="shared" ref="B25:AA25" si="3">SUM(B19:B24)</f>
        <v>4863.8740000000007</v>
      </c>
      <c r="C25" s="88">
        <f t="shared" si="3"/>
        <v>4742.5779999999995</v>
      </c>
      <c r="D25" s="88">
        <f t="shared" si="3"/>
        <v>4588.7309999999998</v>
      </c>
      <c r="E25" s="88">
        <f t="shared" si="3"/>
        <v>4492.6550000000007</v>
      </c>
      <c r="F25" s="88">
        <f t="shared" si="3"/>
        <v>4505.2979999999998</v>
      </c>
      <c r="G25" s="88">
        <f t="shared" si="3"/>
        <v>4650.1130000000003</v>
      </c>
      <c r="H25" s="88">
        <f t="shared" si="3"/>
        <v>4883.8559999999998</v>
      </c>
      <c r="I25" s="88">
        <f t="shared" si="3"/>
        <v>5321.38</v>
      </c>
      <c r="J25" s="88">
        <f t="shared" si="3"/>
        <v>5911.9680000000008</v>
      </c>
      <c r="K25" s="88">
        <f t="shared" si="3"/>
        <v>6463.4429999999993</v>
      </c>
      <c r="L25" s="88">
        <f t="shared" si="3"/>
        <v>6954.9560000000001</v>
      </c>
      <c r="M25" s="88">
        <f t="shared" si="3"/>
        <v>7035.4889999999996</v>
      </c>
      <c r="N25" s="88">
        <f t="shared" si="3"/>
        <v>6994.0220000000008</v>
      </c>
      <c r="O25" s="88">
        <f t="shared" si="3"/>
        <v>6546.9439999999995</v>
      </c>
      <c r="P25" s="88">
        <f t="shared" si="3"/>
        <v>6471.2510000000002</v>
      </c>
      <c r="Q25" s="88">
        <f t="shared" si="3"/>
        <v>6235.1460000000006</v>
      </c>
      <c r="R25" s="88">
        <f t="shared" si="3"/>
        <v>6198.2800000000007</v>
      </c>
      <c r="S25" s="88">
        <f t="shared" si="3"/>
        <v>6709.9539999999997</v>
      </c>
      <c r="T25" s="88">
        <f t="shared" si="3"/>
        <v>7170.3550000000005</v>
      </c>
      <c r="U25" s="88">
        <f t="shared" si="3"/>
        <v>7147.614999999998</v>
      </c>
      <c r="V25" s="88">
        <f t="shared" si="3"/>
        <v>6843.0679999999993</v>
      </c>
      <c r="W25" s="88">
        <f t="shared" si="3"/>
        <v>6333.7179999999989</v>
      </c>
      <c r="X25" s="88">
        <f t="shared" si="3"/>
        <v>5909.4079999999994</v>
      </c>
      <c r="Y25" s="88">
        <f t="shared" si="3"/>
        <v>5349.0379999999986</v>
      </c>
      <c r="Z25" s="89">
        <f t="shared" si="3"/>
        <v>0</v>
      </c>
      <c r="AA25" s="90">
        <f t="shared" si="3"/>
        <v>142323.14000000001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410.5</v>
      </c>
      <c r="C28" s="72">
        <v>398.5</v>
      </c>
      <c r="D28" s="72">
        <v>408.5</v>
      </c>
      <c r="E28" s="72">
        <v>410.5</v>
      </c>
      <c r="F28" s="72">
        <v>429</v>
      </c>
      <c r="G28" s="72">
        <v>459</v>
      </c>
      <c r="H28" s="72">
        <v>493</v>
      </c>
      <c r="I28" s="72">
        <v>567.5</v>
      </c>
      <c r="J28" s="72">
        <v>592.5</v>
      </c>
      <c r="K28" s="72">
        <v>631.5</v>
      </c>
      <c r="L28" s="72">
        <v>672.5</v>
      </c>
      <c r="M28" s="72">
        <v>689</v>
      </c>
      <c r="N28" s="72">
        <v>688.5</v>
      </c>
      <c r="O28" s="72">
        <v>650</v>
      </c>
      <c r="P28" s="72">
        <v>634</v>
      </c>
      <c r="Q28" s="72">
        <v>625</v>
      </c>
      <c r="R28" s="72">
        <v>651</v>
      </c>
      <c r="S28" s="72">
        <v>664.5</v>
      </c>
      <c r="T28" s="72">
        <v>663</v>
      </c>
      <c r="U28" s="72">
        <v>645</v>
      </c>
      <c r="V28" s="72">
        <v>618</v>
      </c>
      <c r="W28" s="72">
        <v>577</v>
      </c>
      <c r="X28" s="72">
        <v>527</v>
      </c>
      <c r="Y28" s="72">
        <v>497.5</v>
      </c>
      <c r="Z28" s="73"/>
      <c r="AA28" s="74">
        <f>SUM(B28:Z28)</f>
        <v>13602.5</v>
      </c>
    </row>
    <row r="29" spans="1:27" ht="24.95" customHeight="1" x14ac:dyDescent="0.2">
      <c r="A29" s="75" t="s">
        <v>23</v>
      </c>
      <c r="B29" s="76">
        <v>4707.3739999999998</v>
      </c>
      <c r="C29" s="77">
        <v>4549.0780000000004</v>
      </c>
      <c r="D29" s="77">
        <v>4401.2309999999998</v>
      </c>
      <c r="E29" s="77">
        <v>4303.1549999999997</v>
      </c>
      <c r="F29" s="77">
        <v>4297.2979999999998</v>
      </c>
      <c r="G29" s="77">
        <v>4403.1130000000003</v>
      </c>
      <c r="H29" s="77">
        <v>4611.8559999999998</v>
      </c>
      <c r="I29" s="77">
        <v>4992.88</v>
      </c>
      <c r="J29" s="77">
        <v>5520.4679999999998</v>
      </c>
      <c r="K29" s="77">
        <v>6065.9430000000002</v>
      </c>
      <c r="L29" s="77">
        <v>6492.4560000000001</v>
      </c>
      <c r="M29" s="77">
        <v>6556.4889999999996</v>
      </c>
      <c r="N29" s="77">
        <v>6474.5219999999999</v>
      </c>
      <c r="O29" s="77">
        <v>6065.9440000000004</v>
      </c>
      <c r="P29" s="77">
        <v>6006.2510000000002</v>
      </c>
      <c r="Q29" s="77">
        <v>5779.1459999999997</v>
      </c>
      <c r="R29" s="77">
        <v>5708.28</v>
      </c>
      <c r="S29" s="77">
        <v>6214.4539999999997</v>
      </c>
      <c r="T29" s="77">
        <v>6676.3549999999996</v>
      </c>
      <c r="U29" s="77">
        <v>6652.6149999999998</v>
      </c>
      <c r="V29" s="77">
        <v>6374.0680000000002</v>
      </c>
      <c r="W29" s="77">
        <v>5906.7179999999998</v>
      </c>
      <c r="X29" s="77">
        <v>5541.4080000000004</v>
      </c>
      <c r="Y29" s="77">
        <v>5028.5379999999996</v>
      </c>
      <c r="Z29" s="78"/>
      <c r="AA29" s="79">
        <f>SUM(B29:Z29)</f>
        <v>133329.63999999998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5117.8739999999998</v>
      </c>
      <c r="C31" s="62">
        <f t="shared" si="4"/>
        <v>4947.5780000000004</v>
      </c>
      <c r="D31" s="62">
        <f t="shared" si="4"/>
        <v>4809.7309999999998</v>
      </c>
      <c r="E31" s="62">
        <f t="shared" si="4"/>
        <v>4713.6549999999997</v>
      </c>
      <c r="F31" s="62">
        <f t="shared" si="4"/>
        <v>4726.2979999999998</v>
      </c>
      <c r="G31" s="62">
        <f t="shared" si="4"/>
        <v>4862.1130000000003</v>
      </c>
      <c r="H31" s="62">
        <f t="shared" si="4"/>
        <v>5104.8559999999998</v>
      </c>
      <c r="I31" s="62">
        <f t="shared" si="4"/>
        <v>5560.38</v>
      </c>
      <c r="J31" s="62">
        <f t="shared" si="4"/>
        <v>6112.9679999999998</v>
      </c>
      <c r="K31" s="62">
        <f t="shared" si="4"/>
        <v>6697.4430000000002</v>
      </c>
      <c r="L31" s="62">
        <f t="shared" si="4"/>
        <v>7164.9560000000001</v>
      </c>
      <c r="M31" s="62">
        <f t="shared" si="4"/>
        <v>7245.4889999999996</v>
      </c>
      <c r="N31" s="62">
        <f t="shared" si="4"/>
        <v>7163.0219999999999</v>
      </c>
      <c r="O31" s="62">
        <f t="shared" si="4"/>
        <v>6715.9440000000004</v>
      </c>
      <c r="P31" s="62">
        <f t="shared" si="4"/>
        <v>6640.2510000000002</v>
      </c>
      <c r="Q31" s="62">
        <f t="shared" si="4"/>
        <v>6404.1459999999997</v>
      </c>
      <c r="R31" s="62">
        <f t="shared" si="4"/>
        <v>6359.28</v>
      </c>
      <c r="S31" s="62">
        <f t="shared" si="4"/>
        <v>6878.9539999999997</v>
      </c>
      <c r="T31" s="62">
        <f t="shared" si="4"/>
        <v>7339.3549999999996</v>
      </c>
      <c r="U31" s="62">
        <f t="shared" si="4"/>
        <v>7297.6149999999998</v>
      </c>
      <c r="V31" s="62">
        <f t="shared" si="4"/>
        <v>6992.0680000000002</v>
      </c>
      <c r="W31" s="62">
        <f t="shared" si="4"/>
        <v>6483.7179999999998</v>
      </c>
      <c r="X31" s="62">
        <f t="shared" si="4"/>
        <v>6068.4080000000004</v>
      </c>
      <c r="Y31" s="62">
        <f t="shared" si="4"/>
        <v>5526.0379999999996</v>
      </c>
      <c r="Z31" s="63">
        <f t="shared" si="4"/>
        <v>0</v>
      </c>
      <c r="AA31" s="64">
        <f t="shared" si="4"/>
        <v>146932.13999999998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157</v>
      </c>
      <c r="C34" s="95">
        <v>108</v>
      </c>
      <c r="D34" s="95">
        <v>124</v>
      </c>
      <c r="E34" s="95">
        <v>124</v>
      </c>
      <c r="F34" s="95">
        <v>124</v>
      </c>
      <c r="G34" s="95">
        <v>115</v>
      </c>
      <c r="H34" s="95">
        <v>124</v>
      </c>
      <c r="I34" s="95">
        <v>142</v>
      </c>
      <c r="J34" s="95">
        <v>154</v>
      </c>
      <c r="K34" s="95">
        <v>187</v>
      </c>
      <c r="L34" s="95">
        <v>163</v>
      </c>
      <c r="M34" s="95">
        <v>163</v>
      </c>
      <c r="N34" s="95">
        <v>122</v>
      </c>
      <c r="O34" s="95">
        <v>122</v>
      </c>
      <c r="P34" s="95">
        <v>122</v>
      </c>
      <c r="Q34" s="95">
        <v>122</v>
      </c>
      <c r="R34" s="95">
        <v>114</v>
      </c>
      <c r="S34" s="95">
        <v>122</v>
      </c>
      <c r="T34" s="95">
        <v>122</v>
      </c>
      <c r="U34" s="95">
        <v>103</v>
      </c>
      <c r="V34" s="95">
        <v>102</v>
      </c>
      <c r="W34" s="95">
        <v>103</v>
      </c>
      <c r="X34" s="95">
        <v>112</v>
      </c>
      <c r="Y34" s="95">
        <v>130</v>
      </c>
      <c r="Z34" s="96"/>
      <c r="AA34" s="74">
        <f t="shared" ref="AA34:AA39" si="5">SUM(B34:Z34)</f>
        <v>3081</v>
      </c>
    </row>
    <row r="35" spans="1:27" ht="24.95" customHeight="1" x14ac:dyDescent="0.2">
      <c r="A35" s="97" t="s">
        <v>41</v>
      </c>
      <c r="B35" s="98">
        <v>97</v>
      </c>
      <c r="C35" s="99">
        <v>97</v>
      </c>
      <c r="D35" s="99">
        <v>97</v>
      </c>
      <c r="E35" s="99">
        <v>97</v>
      </c>
      <c r="F35" s="99">
        <v>97</v>
      </c>
      <c r="G35" s="99">
        <v>97</v>
      </c>
      <c r="H35" s="99">
        <v>97</v>
      </c>
      <c r="I35" s="99">
        <v>97</v>
      </c>
      <c r="J35" s="99">
        <v>47</v>
      </c>
      <c r="K35" s="99">
        <v>47</v>
      </c>
      <c r="L35" s="99">
        <v>47</v>
      </c>
      <c r="M35" s="99">
        <v>47</v>
      </c>
      <c r="N35" s="99">
        <v>47</v>
      </c>
      <c r="O35" s="99">
        <v>47</v>
      </c>
      <c r="P35" s="99">
        <v>47</v>
      </c>
      <c r="Q35" s="99">
        <v>47</v>
      </c>
      <c r="R35" s="99">
        <v>47</v>
      </c>
      <c r="S35" s="99">
        <v>47</v>
      </c>
      <c r="T35" s="99">
        <v>47</v>
      </c>
      <c r="U35" s="99">
        <v>47</v>
      </c>
      <c r="V35" s="99">
        <v>47</v>
      </c>
      <c r="W35" s="99">
        <v>47</v>
      </c>
      <c r="X35" s="99">
        <v>47</v>
      </c>
      <c r="Y35" s="99">
        <v>47</v>
      </c>
      <c r="Z35" s="100"/>
      <c r="AA35" s="79">
        <f t="shared" si="5"/>
        <v>1528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102.8</v>
      </c>
      <c r="F38" s="99">
        <v>170.9</v>
      </c>
      <c r="G38" s="99">
        <v>358.2</v>
      </c>
      <c r="H38" s="99">
        <v>500</v>
      </c>
      <c r="I38" s="99">
        <v>500</v>
      </c>
      <c r="J38" s="99">
        <v>351</v>
      </c>
      <c r="K38" s="99"/>
      <c r="L38" s="99"/>
      <c r="M38" s="99"/>
      <c r="N38" s="99"/>
      <c r="O38" s="99"/>
      <c r="P38" s="99"/>
      <c r="Q38" s="99"/>
      <c r="R38" s="99"/>
      <c r="S38" s="99">
        <v>468.2</v>
      </c>
      <c r="T38" s="99">
        <v>338.2</v>
      </c>
      <c r="U38" s="99">
        <v>22.7</v>
      </c>
      <c r="V38" s="99">
        <v>55.3</v>
      </c>
      <c r="W38" s="99">
        <v>218.9</v>
      </c>
      <c r="X38" s="99">
        <v>268.5</v>
      </c>
      <c r="Y38" s="99">
        <v>468</v>
      </c>
      <c r="Z38" s="100"/>
      <c r="AA38" s="79">
        <f t="shared" si="5"/>
        <v>3822.7</v>
      </c>
    </row>
    <row r="39" spans="1:27" ht="30" customHeight="1" thickBot="1" x14ac:dyDescent="0.25">
      <c r="A39" s="86" t="s">
        <v>45</v>
      </c>
      <c r="B39" s="87">
        <f t="shared" ref="B39:Z39" si="6">SUM(B34:B38)</f>
        <v>254</v>
      </c>
      <c r="C39" s="88">
        <f t="shared" si="6"/>
        <v>205</v>
      </c>
      <c r="D39" s="88">
        <f t="shared" si="6"/>
        <v>221</v>
      </c>
      <c r="E39" s="88">
        <f t="shared" si="6"/>
        <v>323.8</v>
      </c>
      <c r="F39" s="88">
        <f t="shared" si="6"/>
        <v>391.9</v>
      </c>
      <c r="G39" s="88">
        <f t="shared" si="6"/>
        <v>570.20000000000005</v>
      </c>
      <c r="H39" s="88">
        <f t="shared" si="6"/>
        <v>721</v>
      </c>
      <c r="I39" s="88">
        <f t="shared" si="6"/>
        <v>739</v>
      </c>
      <c r="J39" s="88">
        <f t="shared" si="6"/>
        <v>552</v>
      </c>
      <c r="K39" s="88">
        <f t="shared" si="6"/>
        <v>234</v>
      </c>
      <c r="L39" s="88">
        <f t="shared" si="6"/>
        <v>210</v>
      </c>
      <c r="M39" s="88">
        <f t="shared" si="6"/>
        <v>210</v>
      </c>
      <c r="N39" s="88">
        <f t="shared" si="6"/>
        <v>169</v>
      </c>
      <c r="O39" s="88">
        <f t="shared" si="6"/>
        <v>169</v>
      </c>
      <c r="P39" s="88">
        <f t="shared" si="6"/>
        <v>169</v>
      </c>
      <c r="Q39" s="88">
        <f t="shared" si="6"/>
        <v>169</v>
      </c>
      <c r="R39" s="88">
        <f t="shared" si="6"/>
        <v>161</v>
      </c>
      <c r="S39" s="88">
        <f t="shared" si="6"/>
        <v>637.20000000000005</v>
      </c>
      <c r="T39" s="88">
        <f t="shared" si="6"/>
        <v>507.2</v>
      </c>
      <c r="U39" s="88">
        <f t="shared" si="6"/>
        <v>172.7</v>
      </c>
      <c r="V39" s="88">
        <f t="shared" si="6"/>
        <v>204.3</v>
      </c>
      <c r="W39" s="88">
        <f t="shared" si="6"/>
        <v>368.9</v>
      </c>
      <c r="X39" s="88">
        <f t="shared" si="6"/>
        <v>427.5</v>
      </c>
      <c r="Y39" s="88">
        <f t="shared" si="6"/>
        <v>645</v>
      </c>
      <c r="Z39" s="89">
        <f t="shared" si="6"/>
        <v>0</v>
      </c>
      <c r="AA39" s="90">
        <f t="shared" si="5"/>
        <v>8431.6999999999989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102.8</v>
      </c>
      <c r="F46" s="99">
        <v>170.9</v>
      </c>
      <c r="G46" s="99">
        <v>358.2</v>
      </c>
      <c r="H46" s="99">
        <v>500</v>
      </c>
      <c r="I46" s="99">
        <v>500</v>
      </c>
      <c r="J46" s="99">
        <v>351</v>
      </c>
      <c r="K46" s="99"/>
      <c r="L46" s="99"/>
      <c r="M46" s="99"/>
      <c r="N46" s="99"/>
      <c r="O46" s="99"/>
      <c r="P46" s="99"/>
      <c r="Q46" s="99"/>
      <c r="R46" s="99"/>
      <c r="S46" s="99">
        <v>468.2</v>
      </c>
      <c r="T46" s="99">
        <v>338.2</v>
      </c>
      <c r="U46" s="99">
        <v>22.7</v>
      </c>
      <c r="V46" s="99">
        <v>55.3</v>
      </c>
      <c r="W46" s="99">
        <v>218.9</v>
      </c>
      <c r="X46" s="99">
        <v>268.5</v>
      </c>
      <c r="Y46" s="99">
        <v>468</v>
      </c>
      <c r="Z46" s="100"/>
      <c r="AA46" s="79">
        <f t="shared" si="7"/>
        <v>3822.7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9.35</v>
      </c>
      <c r="N47" s="99"/>
      <c r="O47" s="99">
        <v>21.35</v>
      </c>
      <c r="P47" s="99">
        <v>22.35</v>
      </c>
      <c r="Q47" s="99">
        <v>5.35</v>
      </c>
      <c r="R47" s="99">
        <v>24.35</v>
      </c>
      <c r="S47" s="99">
        <v>38.35</v>
      </c>
      <c r="T47" s="99">
        <v>37.5</v>
      </c>
      <c r="U47" s="99">
        <v>31.5</v>
      </c>
      <c r="V47" s="99">
        <v>15.5</v>
      </c>
      <c r="W47" s="99"/>
      <c r="X47" s="99"/>
      <c r="Y47" s="99"/>
      <c r="Z47" s="100"/>
      <c r="AA47" s="79">
        <f t="shared" si="7"/>
        <v>205.6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102.8</v>
      </c>
      <c r="F48" s="88">
        <f t="shared" si="8"/>
        <v>170.9</v>
      </c>
      <c r="G48" s="88">
        <f t="shared" si="8"/>
        <v>358.2</v>
      </c>
      <c r="H48" s="88">
        <f t="shared" si="8"/>
        <v>500</v>
      </c>
      <c r="I48" s="88">
        <f t="shared" si="8"/>
        <v>500</v>
      </c>
      <c r="J48" s="88">
        <f t="shared" si="8"/>
        <v>351</v>
      </c>
      <c r="K48" s="88">
        <f t="shared" si="8"/>
        <v>0</v>
      </c>
      <c r="L48" s="88">
        <f t="shared" si="8"/>
        <v>0</v>
      </c>
      <c r="M48" s="88">
        <f t="shared" si="8"/>
        <v>9.35</v>
      </c>
      <c r="N48" s="88">
        <f t="shared" si="8"/>
        <v>0</v>
      </c>
      <c r="O48" s="88">
        <f t="shared" si="8"/>
        <v>21.35</v>
      </c>
      <c r="P48" s="88">
        <f t="shared" si="8"/>
        <v>22.35</v>
      </c>
      <c r="Q48" s="88">
        <f t="shared" si="8"/>
        <v>5.35</v>
      </c>
      <c r="R48" s="88">
        <f t="shared" si="8"/>
        <v>24.35</v>
      </c>
      <c r="S48" s="88">
        <f t="shared" si="8"/>
        <v>506.55</v>
      </c>
      <c r="T48" s="88">
        <f t="shared" si="8"/>
        <v>375.7</v>
      </c>
      <c r="U48" s="88">
        <f t="shared" si="8"/>
        <v>54.2</v>
      </c>
      <c r="V48" s="88">
        <f t="shared" si="8"/>
        <v>70.8</v>
      </c>
      <c r="W48" s="88">
        <f t="shared" si="8"/>
        <v>218.9</v>
      </c>
      <c r="X48" s="88">
        <f t="shared" si="8"/>
        <v>268.5</v>
      </c>
      <c r="Y48" s="88">
        <f t="shared" si="8"/>
        <v>468</v>
      </c>
      <c r="Z48" s="89">
        <f t="shared" si="8"/>
        <v>0</v>
      </c>
      <c r="AA48" s="90">
        <f t="shared" si="7"/>
        <v>4028.2999999999997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5117.8740000000007</v>
      </c>
      <c r="C51" s="88">
        <f t="shared" si="10"/>
        <v>4947.5779999999995</v>
      </c>
      <c r="D51" s="88">
        <f t="shared" si="10"/>
        <v>4809.7309999999998</v>
      </c>
      <c r="E51" s="88">
        <f t="shared" si="10"/>
        <v>4816.4550000000008</v>
      </c>
      <c r="F51" s="88">
        <f t="shared" si="10"/>
        <v>4897.1979999999994</v>
      </c>
      <c r="G51" s="88">
        <f t="shared" si="10"/>
        <v>5220.3130000000001</v>
      </c>
      <c r="H51" s="88">
        <f t="shared" si="10"/>
        <v>5604.8559999999998</v>
      </c>
      <c r="I51" s="88">
        <f t="shared" si="10"/>
        <v>6060.38</v>
      </c>
      <c r="J51" s="88">
        <f t="shared" si="10"/>
        <v>6463.9680000000008</v>
      </c>
      <c r="K51" s="88">
        <f t="shared" si="10"/>
        <v>6697.4429999999993</v>
      </c>
      <c r="L51" s="88">
        <f t="shared" si="10"/>
        <v>7164.9560000000001</v>
      </c>
      <c r="M51" s="88">
        <f t="shared" si="10"/>
        <v>7245.4889999999996</v>
      </c>
      <c r="N51" s="88">
        <f t="shared" si="10"/>
        <v>7163.0220000000008</v>
      </c>
      <c r="O51" s="88">
        <f t="shared" si="10"/>
        <v>6715.9439999999995</v>
      </c>
      <c r="P51" s="88">
        <f t="shared" si="10"/>
        <v>6640.2510000000002</v>
      </c>
      <c r="Q51" s="88">
        <f t="shared" si="10"/>
        <v>6404.1460000000006</v>
      </c>
      <c r="R51" s="88">
        <f t="shared" si="10"/>
        <v>6359.2800000000007</v>
      </c>
      <c r="S51" s="88">
        <f t="shared" si="10"/>
        <v>7347.1539999999995</v>
      </c>
      <c r="T51" s="88">
        <f t="shared" si="10"/>
        <v>7677.5550000000003</v>
      </c>
      <c r="U51" s="88">
        <f t="shared" si="10"/>
        <v>7320.3149999999978</v>
      </c>
      <c r="V51" s="88">
        <f t="shared" si="10"/>
        <v>7047.3679999999995</v>
      </c>
      <c r="W51" s="88">
        <f t="shared" si="10"/>
        <v>6702.6179999999986</v>
      </c>
      <c r="X51" s="88">
        <f t="shared" si="10"/>
        <v>6336.9079999999994</v>
      </c>
      <c r="Y51" s="88">
        <f t="shared" si="10"/>
        <v>5994.0379999999986</v>
      </c>
      <c r="Z51" s="89">
        <f t="shared" si="10"/>
        <v>0</v>
      </c>
      <c r="AA51" s="105">
        <f>SUM(B51:Z51)</f>
        <v>150754.83999999997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-898.7</v>
      </c>
      <c r="C4" s="18">
        <v>-918</v>
      </c>
      <c r="D4" s="18">
        <v>-650.20000000000005</v>
      </c>
      <c r="E4" s="18">
        <v>-541.20000000000005</v>
      </c>
      <c r="F4" s="18">
        <v>-473.1</v>
      </c>
      <c r="G4" s="18">
        <v>-285.8</v>
      </c>
      <c r="H4" s="18">
        <v>-144</v>
      </c>
      <c r="I4" s="18">
        <v>-43.299999999999955</v>
      </c>
      <c r="J4" s="18">
        <v>-274</v>
      </c>
      <c r="K4" s="18">
        <v>-639.4</v>
      </c>
      <c r="L4" s="18">
        <v>-940.6</v>
      </c>
      <c r="M4" s="18">
        <v>-974.5</v>
      </c>
      <c r="N4" s="18">
        <v>-911.3</v>
      </c>
      <c r="O4" s="18">
        <v>-796</v>
      </c>
      <c r="P4" s="18">
        <v>-1112</v>
      </c>
      <c r="Q4" s="18">
        <v>-989.1</v>
      </c>
      <c r="R4" s="18">
        <v>-778.5</v>
      </c>
      <c r="S4" s="18">
        <v>-175.8</v>
      </c>
      <c r="T4" s="18">
        <v>-305.8</v>
      </c>
      <c r="U4" s="18">
        <v>-621.29999999999995</v>
      </c>
      <c r="V4" s="18">
        <v>-588.70000000000005</v>
      </c>
      <c r="W4" s="18">
        <v>-418.1</v>
      </c>
      <c r="X4" s="18">
        <v>-356.5</v>
      </c>
      <c r="Y4" s="18">
        <v>-169</v>
      </c>
      <c r="Z4" s="19"/>
      <c r="AA4" s="112">
        <f>SUM(B4:Z4)</f>
        <v>-14004.9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200.33</v>
      </c>
      <c r="C7" s="118">
        <v>186.05</v>
      </c>
      <c r="D7" s="118">
        <v>178.29</v>
      </c>
      <c r="E7" s="118">
        <v>178.29</v>
      </c>
      <c r="F7" s="118">
        <v>174.5</v>
      </c>
      <c r="G7" s="118">
        <v>177.1</v>
      </c>
      <c r="H7" s="118">
        <v>146.91999999999999</v>
      </c>
      <c r="I7" s="118">
        <v>164.08</v>
      </c>
      <c r="J7" s="118">
        <v>191.54</v>
      </c>
      <c r="K7" s="118">
        <v>196.64</v>
      </c>
      <c r="L7" s="118">
        <v>186.05</v>
      </c>
      <c r="M7" s="118">
        <v>182.07</v>
      </c>
      <c r="N7" s="118">
        <v>186.05</v>
      </c>
      <c r="O7" s="118">
        <v>153.76</v>
      </c>
      <c r="P7" s="118">
        <v>167.36</v>
      </c>
      <c r="Q7" s="118">
        <v>177</v>
      </c>
      <c r="R7" s="118">
        <v>192.24</v>
      </c>
      <c r="S7" s="118">
        <v>229.9</v>
      </c>
      <c r="T7" s="118">
        <v>275.76</v>
      </c>
      <c r="U7" s="118">
        <v>279.83999999999997</v>
      </c>
      <c r="V7" s="118">
        <v>268.39</v>
      </c>
      <c r="W7" s="118">
        <v>252.1</v>
      </c>
      <c r="X7" s="118">
        <v>240</v>
      </c>
      <c r="Y7" s="118">
        <v>210.12</v>
      </c>
      <c r="Z7" s="119"/>
      <c r="AA7" s="120">
        <f>IF(SUM(B7:Z7)&lt;&gt;0,AVERAGEIF(B7:Z7,"&lt;&gt;"""),"")</f>
        <v>199.76583333333335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543.29999999999995</v>
      </c>
      <c r="J13" s="130">
        <v>625</v>
      </c>
      <c r="K13" s="130">
        <v>625</v>
      </c>
      <c r="L13" s="130">
        <v>625</v>
      </c>
      <c r="M13" s="130">
        <v>625</v>
      </c>
      <c r="N13" s="130">
        <v>625</v>
      </c>
      <c r="O13" s="130">
        <v>625</v>
      </c>
      <c r="P13" s="130">
        <v>625</v>
      </c>
      <c r="Q13" s="130">
        <v>625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637</v>
      </c>
      <c r="X13" s="130">
        <v>625</v>
      </c>
      <c r="Y13" s="131">
        <v>637</v>
      </c>
      <c r="Z13" s="132"/>
      <c r="AA13" s="133">
        <f t="shared" si="0"/>
        <v>15170.3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254.7</v>
      </c>
      <c r="C15" s="134">
        <v>274</v>
      </c>
      <c r="D15" s="134">
        <v>6.2</v>
      </c>
      <c r="E15" s="134"/>
      <c r="F15" s="134"/>
      <c r="G15" s="134"/>
      <c r="H15" s="134"/>
      <c r="I15" s="134"/>
      <c r="J15" s="134"/>
      <c r="K15" s="134">
        <v>14.4</v>
      </c>
      <c r="L15" s="134">
        <v>315.60000000000002</v>
      </c>
      <c r="M15" s="134">
        <v>349.5</v>
      </c>
      <c r="N15" s="134">
        <v>286.3</v>
      </c>
      <c r="O15" s="134">
        <v>171</v>
      </c>
      <c r="P15" s="134">
        <v>487</v>
      </c>
      <c r="Q15" s="134">
        <v>364.1</v>
      </c>
      <c r="R15" s="134">
        <v>134.5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2657.2999999999997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898.7</v>
      </c>
      <c r="C16" s="136">
        <f t="shared" si="1"/>
        <v>918</v>
      </c>
      <c r="D16" s="136">
        <f t="shared" si="1"/>
        <v>650.20000000000005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644</v>
      </c>
      <c r="I16" s="136">
        <f t="shared" si="1"/>
        <v>543.29999999999995</v>
      </c>
      <c r="J16" s="136">
        <f t="shared" si="1"/>
        <v>625</v>
      </c>
      <c r="K16" s="136">
        <f t="shared" si="1"/>
        <v>639.4</v>
      </c>
      <c r="L16" s="136">
        <f t="shared" si="1"/>
        <v>940.6</v>
      </c>
      <c r="M16" s="136">
        <f t="shared" si="1"/>
        <v>974.5</v>
      </c>
      <c r="N16" s="136">
        <f t="shared" si="1"/>
        <v>911.3</v>
      </c>
      <c r="O16" s="136">
        <f t="shared" si="1"/>
        <v>796</v>
      </c>
      <c r="P16" s="136">
        <f t="shared" si="1"/>
        <v>1112</v>
      </c>
      <c r="Q16" s="136">
        <f t="shared" si="1"/>
        <v>989.1</v>
      </c>
      <c r="R16" s="136">
        <f t="shared" si="1"/>
        <v>778.5</v>
      </c>
      <c r="S16" s="136">
        <f t="shared" si="1"/>
        <v>644</v>
      </c>
      <c r="T16" s="136">
        <f t="shared" si="1"/>
        <v>644</v>
      </c>
      <c r="U16" s="136">
        <f t="shared" si="1"/>
        <v>644</v>
      </c>
      <c r="V16" s="136">
        <f t="shared" si="1"/>
        <v>644</v>
      </c>
      <c r="W16" s="136">
        <f t="shared" si="1"/>
        <v>637</v>
      </c>
      <c r="X16" s="136">
        <f t="shared" si="1"/>
        <v>625</v>
      </c>
      <c r="Y16" s="136">
        <f t="shared" si="1"/>
        <v>637</v>
      </c>
      <c r="Z16" s="137" t="str">
        <f t="shared" si="1"/>
        <v/>
      </c>
      <c r="AA16" s="90">
        <f t="shared" si="0"/>
        <v>17827.599999999999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102.8</v>
      </c>
      <c r="F23" s="134">
        <v>170.9</v>
      </c>
      <c r="G23" s="134">
        <v>358.2</v>
      </c>
      <c r="H23" s="134">
        <v>500</v>
      </c>
      <c r="I23" s="134">
        <v>500</v>
      </c>
      <c r="J23" s="134">
        <v>351</v>
      </c>
      <c r="K23" s="134"/>
      <c r="L23" s="134"/>
      <c r="M23" s="134"/>
      <c r="N23" s="134"/>
      <c r="O23" s="134"/>
      <c r="P23" s="134"/>
      <c r="Q23" s="134"/>
      <c r="R23" s="134"/>
      <c r="S23" s="134">
        <v>468.2</v>
      </c>
      <c r="T23" s="134">
        <v>338.2</v>
      </c>
      <c r="U23" s="134">
        <v>22.7</v>
      </c>
      <c r="V23" s="134">
        <v>55.3</v>
      </c>
      <c r="W23" s="134">
        <v>218.9</v>
      </c>
      <c r="X23" s="134">
        <v>268.5</v>
      </c>
      <c r="Y23" s="134">
        <v>468</v>
      </c>
      <c r="Z23" s="132"/>
      <c r="AA23" s="133">
        <f t="shared" si="2"/>
        <v>3822.7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102.8</v>
      </c>
      <c r="F24" s="136">
        <f t="shared" si="3"/>
        <v>170.9</v>
      </c>
      <c r="G24" s="136">
        <f t="shared" si="3"/>
        <v>358.2</v>
      </c>
      <c r="H24" s="136">
        <f t="shared" si="3"/>
        <v>500</v>
      </c>
      <c r="I24" s="136">
        <f t="shared" si="3"/>
        <v>500</v>
      </c>
      <c r="J24" s="136">
        <f t="shared" si="3"/>
        <v>351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468.2</v>
      </c>
      <c r="T24" s="136">
        <f t="shared" si="3"/>
        <v>338.2</v>
      </c>
      <c r="U24" s="136">
        <f t="shared" si="3"/>
        <v>22.7</v>
      </c>
      <c r="V24" s="136">
        <f t="shared" si="3"/>
        <v>55.3</v>
      </c>
      <c r="W24" s="136">
        <f t="shared" si="3"/>
        <v>218.9</v>
      </c>
      <c r="X24" s="136">
        <f t="shared" si="3"/>
        <v>268.5</v>
      </c>
      <c r="Y24" s="136">
        <f t="shared" si="3"/>
        <v>468</v>
      </c>
      <c r="Z24" s="137" t="str">
        <f t="shared" si="3"/>
        <v/>
      </c>
      <c r="AA24" s="90">
        <f t="shared" si="2"/>
        <v>3822.7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2022-02-26T12:00:43Z</dcterms:created>
  <dcterms:modified xsi:type="dcterms:W3CDTF">2022-02-26T12:00:44Z</dcterms:modified>
</cp:coreProperties>
</file>