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<sst xmlns="http://schemas.openxmlformats.org/spreadsheetml/2006/main" count="117" uniqueCount="53">
  <si>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25/02/2022 13:59:23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</si>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</sst>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376</c:v>
                </c:pt>
                <c:pt idx="1">
                  <c:v>376</c:v>
                </c:pt>
                <c:pt idx="2">
                  <c:v>376</c:v>
                </c:pt>
                <c:pt idx="3">
                  <c:v>376</c:v>
                </c:pt>
                <c:pt idx="4">
                  <c:v>376</c:v>
                </c:pt>
                <c:pt idx="5">
                  <c:v>376</c:v>
                </c:pt>
                <c:pt idx="6">
                  <c:v>376</c:v>
                </c:pt>
                <c:pt idx="7">
                  <c:v>376</c:v>
                </c:pt>
                <c:pt idx="8">
                  <c:v>376</c:v>
                </c:pt>
                <c:pt idx="9">
                  <c:v>376</c:v>
                </c:pt>
                <c:pt idx="10">
                  <c:v>376</c:v>
                </c:pt>
                <c:pt idx="11">
                  <c:v>376</c:v>
                </c:pt>
                <c:pt idx="12">
                  <c:v>376</c:v>
                </c:pt>
                <c:pt idx="13">
                  <c:v>376</c:v>
                </c:pt>
                <c:pt idx="14">
                  <c:v>376</c:v>
                </c:pt>
                <c:pt idx="15">
                  <c:v>376</c:v>
                </c:pt>
                <c:pt idx="16">
                  <c:v>403</c:v>
                </c:pt>
                <c:pt idx="17">
                  <c:v>403</c:v>
                </c:pt>
                <c:pt idx="18">
                  <c:v>403</c:v>
                </c:pt>
                <c:pt idx="19">
                  <c:v>403</c:v>
                </c:pt>
                <c:pt idx="20">
                  <c:v>403</c:v>
                </c:pt>
                <c:pt idx="21">
                  <c:v>403</c:v>
                </c:pt>
                <c:pt idx="22">
                  <c:v>376</c:v>
                </c:pt>
                <c:pt idx="23">
                  <c:v>376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172</c:v>
                </c:pt>
                <c:pt idx="1">
                  <c:v>171</c:v>
                </c:pt>
                <c:pt idx="2">
                  <c:v>170</c:v>
                </c:pt>
                <c:pt idx="3">
                  <c:v>169</c:v>
                </c:pt>
                <c:pt idx="4">
                  <c:v>176</c:v>
                </c:pt>
                <c:pt idx="5">
                  <c:v>204</c:v>
                </c:pt>
                <c:pt idx="6">
                  <c:v>235</c:v>
                </c:pt>
                <c:pt idx="7">
                  <c:v>233.65</c:v>
                </c:pt>
                <c:pt idx="8">
                  <c:v>239.65</c:v>
                </c:pt>
                <c:pt idx="9">
                  <c:v>233.65</c:v>
                </c:pt>
                <c:pt idx="10">
                  <c:v>233.65</c:v>
                </c:pt>
                <c:pt idx="11">
                  <c:v>221.65</c:v>
                </c:pt>
                <c:pt idx="12">
                  <c:v>221.65</c:v>
                </c:pt>
                <c:pt idx="13">
                  <c:v>188.65</c:v>
                </c:pt>
                <c:pt idx="14">
                  <c:v>188.65</c:v>
                </c:pt>
                <c:pt idx="15">
                  <c:v>221.65</c:v>
                </c:pt>
                <c:pt idx="16">
                  <c:v>221.65</c:v>
                </c:pt>
                <c:pt idx="17">
                  <c:v>251</c:v>
                </c:pt>
                <c:pt idx="18">
                  <c:v>259.5</c:v>
                </c:pt>
                <c:pt idx="19">
                  <c:v>259.5</c:v>
                </c:pt>
                <c:pt idx="20">
                  <c:v>249.5</c:v>
                </c:pt>
                <c:pt idx="21">
                  <c:v>236.65</c:v>
                </c:pt>
                <c:pt idx="22">
                  <c:v>229.65</c:v>
                </c:pt>
                <c:pt idx="23">
                  <c:v>229.65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3192.8139999999999</c:v>
                </c:pt>
                <c:pt idx="1">
                  <c:v>3007.0090000000005</c:v>
                </c:pt>
                <c:pt idx="2">
                  <c:v>2781.8140000000003</c:v>
                </c:pt>
                <c:pt idx="3">
                  <c:v>2730.8680000000004</c:v>
                </c:pt>
                <c:pt idx="4">
                  <c:v>2771.1210000000001</c:v>
                </c:pt>
                <c:pt idx="5">
                  <c:v>2986.2890000000002</c:v>
                </c:pt>
                <c:pt idx="6">
                  <c:v>3003.4690000000001</c:v>
                </c:pt>
                <c:pt idx="7">
                  <c:v>3141.768</c:v>
                </c:pt>
                <c:pt idx="8">
                  <c:v>3172</c:v>
                </c:pt>
                <c:pt idx="9">
                  <c:v>3071</c:v>
                </c:pt>
                <c:pt idx="10">
                  <c:v>3026</c:v>
                </c:pt>
                <c:pt idx="11">
                  <c:v>3013</c:v>
                </c:pt>
                <c:pt idx="12">
                  <c:v>2538</c:v>
                </c:pt>
                <c:pt idx="13">
                  <c:v>2607</c:v>
                </c:pt>
                <c:pt idx="14">
                  <c:v>2652</c:v>
                </c:pt>
                <c:pt idx="15">
                  <c:v>2749</c:v>
                </c:pt>
                <c:pt idx="16">
                  <c:v>3531.21</c:v>
                </c:pt>
                <c:pt idx="17">
                  <c:v>3838.1970000000001</c:v>
                </c:pt>
                <c:pt idx="18">
                  <c:v>3887.5810000000001</c:v>
                </c:pt>
                <c:pt idx="19">
                  <c:v>3950.9119999999998</c:v>
                </c:pt>
                <c:pt idx="20">
                  <c:v>3928.8819999999996</c:v>
                </c:pt>
                <c:pt idx="21">
                  <c:v>3711.7150000000001</c:v>
                </c:pt>
                <c:pt idx="22">
                  <c:v>3187.3119999999999</c:v>
                </c:pt>
                <c:pt idx="23">
                  <c:v>2528.8679999999999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1320</c:v>
                </c:pt>
                <c:pt idx="1">
                  <c:v>1384</c:v>
                </c:pt>
                <c:pt idx="2">
                  <c:v>1514</c:v>
                </c:pt>
                <c:pt idx="3">
                  <c:v>1509</c:v>
                </c:pt>
                <c:pt idx="4">
                  <c:v>1511</c:v>
                </c:pt>
                <c:pt idx="5">
                  <c:v>1480</c:v>
                </c:pt>
                <c:pt idx="6">
                  <c:v>1421</c:v>
                </c:pt>
                <c:pt idx="7">
                  <c:v>1217</c:v>
                </c:pt>
                <c:pt idx="8">
                  <c:v>1040.5999999999999</c:v>
                </c:pt>
                <c:pt idx="9">
                  <c:v>1182.0999999999999</c:v>
                </c:pt>
                <c:pt idx="10">
                  <c:v>1118.2449999999999</c:v>
                </c:pt>
                <c:pt idx="11">
                  <c:v>1148.3</c:v>
                </c:pt>
                <c:pt idx="12">
                  <c:v>1256.4000000000001</c:v>
                </c:pt>
                <c:pt idx="13">
                  <c:v>1244.4000000000001</c:v>
                </c:pt>
                <c:pt idx="14">
                  <c:v>1454.3</c:v>
                </c:pt>
                <c:pt idx="15">
                  <c:v>1600.6</c:v>
                </c:pt>
                <c:pt idx="16">
                  <c:v>1235</c:v>
                </c:pt>
                <c:pt idx="17">
                  <c:v>1286</c:v>
                </c:pt>
                <c:pt idx="18">
                  <c:v>1274</c:v>
                </c:pt>
                <c:pt idx="19">
                  <c:v>1240</c:v>
                </c:pt>
                <c:pt idx="20">
                  <c:v>1312</c:v>
                </c:pt>
                <c:pt idx="21">
                  <c:v>1139.9000000000001</c:v>
                </c:pt>
                <c:pt idx="22">
                  <c:v>1244.81</c:v>
                </c:pt>
                <c:pt idx="23">
                  <c:v>1287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544.16300000000001</c:v>
                </c:pt>
                <c:pt idx="1">
                  <c:v>516.26</c:v>
                </c:pt>
                <c:pt idx="2">
                  <c:v>489.65399999999994</c:v>
                </c:pt>
                <c:pt idx="3">
                  <c:v>479.18999999999994</c:v>
                </c:pt>
                <c:pt idx="4">
                  <c:v>459.20700000000005</c:v>
                </c:pt>
                <c:pt idx="5">
                  <c:v>449.04899999999992</c:v>
                </c:pt>
                <c:pt idx="6">
                  <c:v>571.54999999999984</c:v>
                </c:pt>
                <c:pt idx="7">
                  <c:v>1098.1490000000001</c:v>
                </c:pt>
                <c:pt idx="8">
                  <c:v>1750.585</c:v>
                </c:pt>
                <c:pt idx="9">
                  <c:v>2224.9640000000004</c:v>
                </c:pt>
                <c:pt idx="10">
                  <c:v>2500.1939999999995</c:v>
                </c:pt>
                <c:pt idx="11">
                  <c:v>2564.9880000000003</c:v>
                </c:pt>
                <c:pt idx="12">
                  <c:v>2411.6080000000002</c:v>
                </c:pt>
                <c:pt idx="13">
                  <c:v>2126.2899999999995</c:v>
                </c:pt>
                <c:pt idx="14">
                  <c:v>1791.4180000000003</c:v>
                </c:pt>
                <c:pt idx="15">
                  <c:v>1426.066</c:v>
                </c:pt>
                <c:pt idx="16">
                  <c:v>1068.338</c:v>
                </c:pt>
                <c:pt idx="17">
                  <c:v>962.46299999999985</c:v>
                </c:pt>
                <c:pt idx="18">
                  <c:v>1031.673</c:v>
                </c:pt>
                <c:pt idx="19">
                  <c:v>1123.8240000000001</c:v>
                </c:pt>
                <c:pt idx="20">
                  <c:v>1242.933</c:v>
                </c:pt>
                <c:pt idx="21">
                  <c:v>1347.193</c:v>
                </c:pt>
                <c:pt idx="22">
                  <c:v>1447.5780000000002</c:v>
                </c:pt>
                <c:pt idx="23">
                  <c:v>1528.7309999999998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43</c:v>
                </c:pt>
                <c:pt idx="1">
                  <c:v>34</c:v>
                </c:pt>
                <c:pt idx="2">
                  <c:v>29</c:v>
                </c:pt>
                <c:pt idx="3">
                  <c:v>24</c:v>
                </c:pt>
                <c:pt idx="4">
                  <c:v>21</c:v>
                </c:pt>
                <c:pt idx="5">
                  <c:v>19</c:v>
                </c:pt>
                <c:pt idx="6">
                  <c:v>25</c:v>
                </c:pt>
                <c:pt idx="7">
                  <c:v>47</c:v>
                </c:pt>
                <c:pt idx="8">
                  <c:v>64</c:v>
                </c:pt>
                <c:pt idx="9">
                  <c:v>72</c:v>
                </c:pt>
                <c:pt idx="10">
                  <c:v>73</c:v>
                </c:pt>
                <c:pt idx="11">
                  <c:v>73</c:v>
                </c:pt>
                <c:pt idx="12">
                  <c:v>69</c:v>
                </c:pt>
                <c:pt idx="13">
                  <c:v>62</c:v>
                </c:pt>
                <c:pt idx="14">
                  <c:v>50</c:v>
                </c:pt>
                <c:pt idx="15">
                  <c:v>37</c:v>
                </c:pt>
                <c:pt idx="16">
                  <c:v>22</c:v>
                </c:pt>
                <c:pt idx="17">
                  <c:v>14</c:v>
                </c:pt>
                <c:pt idx="18">
                  <c:v>13</c:v>
                </c:pt>
                <c:pt idx="19">
                  <c:v>14</c:v>
                </c:pt>
                <c:pt idx="20">
                  <c:v>16</c:v>
                </c:pt>
                <c:pt idx="21">
                  <c:v>19</c:v>
                </c:pt>
                <c:pt idx="22">
                  <c:v>24</c:v>
                </c:pt>
                <c:pt idx="23">
                  <c:v>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296</c:v>
                </c:pt>
                <c:pt idx="7">
                  <c:v>406</c:v>
                </c:pt>
                <c:pt idx="8">
                  <c:v>350</c:v>
                </c:pt>
                <c:pt idx="9">
                  <c:v>164</c:v>
                </c:pt>
                <c:pt idx="10">
                  <c:v>60</c:v>
                </c:pt>
                <c:pt idx="11">
                  <c:v>56</c:v>
                </c:pt>
                <c:pt idx="12">
                  <c:v>70</c:v>
                </c:pt>
                <c:pt idx="13">
                  <c:v>56</c:v>
                </c:pt>
                <c:pt idx="14">
                  <c:v>56</c:v>
                </c:pt>
                <c:pt idx="15">
                  <c:v>130</c:v>
                </c:pt>
                <c:pt idx="16">
                  <c:v>262</c:v>
                </c:pt>
                <c:pt idx="17">
                  <c:v>688</c:v>
                </c:pt>
                <c:pt idx="18">
                  <c:v>738</c:v>
                </c:pt>
                <c:pt idx="19">
                  <c:v>456</c:v>
                </c:pt>
                <c:pt idx="20">
                  <c:v>272</c:v>
                </c:pt>
                <c:pt idx="21">
                  <c:v>76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0854336"/>
        <c:axId val="5232989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5647.9770000000017</c:v>
                </c:pt>
                <c:pt idx="1">
                  <c:v>5488.2690000000011</c:v>
                </c:pt>
                <c:pt idx="2">
                  <c:v>5360.4680000000008</c:v>
                </c:pt>
                <c:pt idx="3">
                  <c:v>5288.058</c:v>
                </c:pt>
                <c:pt idx="4">
                  <c:v>5314.3280000000013</c:v>
                </c:pt>
                <c:pt idx="5">
                  <c:v>5540.3380000000006</c:v>
                </c:pt>
                <c:pt idx="6">
                  <c:v>5928.0190000000002</c:v>
                </c:pt>
                <c:pt idx="7">
                  <c:v>6519.567</c:v>
                </c:pt>
                <c:pt idx="8">
                  <c:v>6992.8520000000008</c:v>
                </c:pt>
                <c:pt idx="9">
                  <c:v>7323.7139999999981</c:v>
                </c:pt>
                <c:pt idx="10">
                  <c:v>7387.088999999999</c:v>
                </c:pt>
                <c:pt idx="11">
                  <c:v>7452.8889999999992</c:v>
                </c:pt>
                <c:pt idx="12">
                  <c:v>6942.6809999999987</c:v>
                </c:pt>
                <c:pt idx="13">
                  <c:v>6660.3220000000001</c:v>
                </c:pt>
                <c:pt idx="14">
                  <c:v>6568.3459999999986</c:v>
                </c:pt>
                <c:pt idx="15">
                  <c:v>6540.3369999999995</c:v>
                </c:pt>
                <c:pt idx="16">
                  <c:v>6743.1980000000003</c:v>
                </c:pt>
                <c:pt idx="17">
                  <c:v>7442.6369999999997</c:v>
                </c:pt>
                <c:pt idx="18">
                  <c:v>7606.7069999999994</c:v>
                </c:pt>
                <c:pt idx="19">
                  <c:v>7447.2750000000005</c:v>
                </c:pt>
                <c:pt idx="20">
                  <c:v>7424.2739999999994</c:v>
                </c:pt>
                <c:pt idx="21">
                  <c:v>6933.4430000000011</c:v>
                </c:pt>
                <c:pt idx="22">
                  <c:v>6535.3499999999995</c:v>
                </c:pt>
                <c:pt idx="23">
                  <c:v>5978.2490000000007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854336"/>
        <c:axId val="5232989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226.11</c:v>
                </c:pt>
                <c:pt idx="1">
                  <c:v>205.56</c:v>
                </c:pt>
                <c:pt idx="2">
                  <c:v>204.79</c:v>
                </c:pt>
                <c:pt idx="3">
                  <c:v>204.79</c:v>
                </c:pt>
                <c:pt idx="4">
                  <c:v>204.79</c:v>
                </c:pt>
                <c:pt idx="5">
                  <c:v>205.56</c:v>
                </c:pt>
                <c:pt idx="6">
                  <c:v>202.44</c:v>
                </c:pt>
                <c:pt idx="7">
                  <c:v>205.43</c:v>
                </c:pt>
                <c:pt idx="8">
                  <c:v>222.96</c:v>
                </c:pt>
                <c:pt idx="9">
                  <c:v>219.96</c:v>
                </c:pt>
                <c:pt idx="10">
                  <c:v>220.1</c:v>
                </c:pt>
                <c:pt idx="11">
                  <c:v>213.02</c:v>
                </c:pt>
                <c:pt idx="12">
                  <c:v>196.64</c:v>
                </c:pt>
                <c:pt idx="13">
                  <c:v>180.33</c:v>
                </c:pt>
                <c:pt idx="14">
                  <c:v>181.95</c:v>
                </c:pt>
                <c:pt idx="15">
                  <c:v>197.47</c:v>
                </c:pt>
                <c:pt idx="16">
                  <c:v>225.08</c:v>
                </c:pt>
                <c:pt idx="17">
                  <c:v>262.39</c:v>
                </c:pt>
                <c:pt idx="18">
                  <c:v>299</c:v>
                </c:pt>
                <c:pt idx="19">
                  <c:v>300.7</c:v>
                </c:pt>
                <c:pt idx="20">
                  <c:v>280</c:v>
                </c:pt>
                <c:pt idx="21">
                  <c:v>235.8</c:v>
                </c:pt>
                <c:pt idx="22">
                  <c:v>207.41</c:v>
                </c:pt>
                <c:pt idx="23">
                  <c:v>199.43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3299712"/>
        <c:axId val="523299320"/>
      </c:lineChart>
      <c:catAx>
        <c:axId val="400854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3298928"/>
        <c:crosses val="autoZero"/>
        <c:auto val="1"/>
        <c:lblAlgn val="ctr"/>
        <c:lblOffset val="100"/>
        <c:noMultiLvlLbl val="0"/>
      </c:catAx>
      <c:valAx>
        <c:axId val="523298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854336"/>
        <c:crosses val="autoZero"/>
        <c:crossBetween val="between"/>
      </c:valAx>
      <c:valAx>
        <c:axId val="5232993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3299712"/>
        <c:crosses val="max"/>
        <c:crossBetween val="between"/>
      </c:valAx>
      <c:catAx>
        <c:axId val="523299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23299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5647.9770000000008</v>
      </c>
      <c r="C4" s="18">
        <v>5488.2690000000002</v>
      </c>
      <c r="D4" s="18">
        <v>5360.4679999999998</v>
      </c>
      <c r="E4" s="18">
        <v>5288.0580000000009</v>
      </c>
      <c r="F4" s="18">
        <v>5314.3279999999995</v>
      </c>
      <c r="G4" s="18">
        <v>5540.3380000000006</v>
      </c>
      <c r="H4" s="18">
        <v>5928.0189999999993</v>
      </c>
      <c r="I4" s="18">
        <v>6519.5670000000018</v>
      </c>
      <c r="J4" s="18">
        <v>6992.835</v>
      </c>
      <c r="K4" s="18">
        <v>7323.7139999999981</v>
      </c>
      <c r="L4" s="18">
        <v>7387.0890000000027</v>
      </c>
      <c r="M4" s="18">
        <v>7452.938000000001</v>
      </c>
      <c r="N4" s="18">
        <v>6942.6579999999994</v>
      </c>
      <c r="O4" s="18">
        <v>6660.3399999999983</v>
      </c>
      <c r="P4" s="18">
        <v>6568.3679999999995</v>
      </c>
      <c r="Q4" s="18">
        <v>6540.315999999998</v>
      </c>
      <c r="R4" s="18">
        <v>6743.1980000000012</v>
      </c>
      <c r="S4" s="18">
        <v>7442.66</v>
      </c>
      <c r="T4" s="18">
        <v>7606.753999999999</v>
      </c>
      <c r="U4" s="18">
        <v>7447.2360000000017</v>
      </c>
      <c r="V4" s="18">
        <v>7424.3150000000014</v>
      </c>
      <c r="W4" s="18">
        <v>6933.4579999999987</v>
      </c>
      <c r="X4" s="18">
        <v>6535.3499999999985</v>
      </c>
      <c r="Y4" s="18">
        <v>5978.2489999999998</v>
      </c>
      <c r="Z4" s="19"/>
      <c r="AA4" s="20">
        <f>SUM(B4:Z4)</f>
        <v>157066.50200000001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226.11</v>
      </c>
      <c r="C7" s="28">
        <v>205.56</v>
      </c>
      <c r="D7" s="28">
        <v>204.79</v>
      </c>
      <c r="E7" s="28">
        <v>204.79</v>
      </c>
      <c r="F7" s="28">
        <v>204.79</v>
      </c>
      <c r="G7" s="28">
        <v>205.56</v>
      </c>
      <c r="H7" s="28">
        <v>202.44</v>
      </c>
      <c r="I7" s="28">
        <v>205.43</v>
      </c>
      <c r="J7" s="28">
        <v>222.96</v>
      </c>
      <c r="K7" s="28">
        <v>219.96</v>
      </c>
      <c r="L7" s="28">
        <v>220.1</v>
      </c>
      <c r="M7" s="28">
        <v>213.02</v>
      </c>
      <c r="N7" s="28">
        <v>196.64</v>
      </c>
      <c r="O7" s="28">
        <v>180.33</v>
      </c>
      <c r="P7" s="28">
        <v>181.95</v>
      </c>
      <c r="Q7" s="28">
        <v>197.47</v>
      </c>
      <c r="R7" s="28">
        <v>225.08</v>
      </c>
      <c r="S7" s="28">
        <v>262.39</v>
      </c>
      <c r="T7" s="28">
        <v>299</v>
      </c>
      <c r="U7" s="28">
        <v>300.7</v>
      </c>
      <c r="V7" s="28">
        <v>280</v>
      </c>
      <c r="W7" s="28">
        <v>235.8</v>
      </c>
      <c r="X7" s="28">
        <v>207.41</v>
      </c>
      <c r="Y7" s="28">
        <v>199.43</v>
      </c>
      <c r="Z7" s="29"/>
      <c r="AA7" s="30">
        <f>IF(SUM(B7:Z7)&lt;&gt;0,AVERAGEIF(B7:Z7,"&lt;&gt;"""),"")</f>
        <v>220.90458333333331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376</v>
      </c>
      <c r="C10" s="42">
        <v>376</v>
      </c>
      <c r="D10" s="42">
        <v>376</v>
      </c>
      <c r="E10" s="42">
        <v>376</v>
      </c>
      <c r="F10" s="42">
        <v>376</v>
      </c>
      <c r="G10" s="42">
        <v>376</v>
      </c>
      <c r="H10" s="42">
        <v>376</v>
      </c>
      <c r="I10" s="42">
        <v>376</v>
      </c>
      <c r="J10" s="42">
        <v>376</v>
      </c>
      <c r="K10" s="42">
        <v>376</v>
      </c>
      <c r="L10" s="42">
        <v>376</v>
      </c>
      <c r="M10" s="42">
        <v>376</v>
      </c>
      <c r="N10" s="42">
        <v>376</v>
      </c>
      <c r="O10" s="42">
        <v>376</v>
      </c>
      <c r="P10" s="42">
        <v>376</v>
      </c>
      <c r="Q10" s="42">
        <v>376</v>
      </c>
      <c r="R10" s="42">
        <v>403</v>
      </c>
      <c r="S10" s="42">
        <v>403</v>
      </c>
      <c r="T10" s="42">
        <v>403</v>
      </c>
      <c r="U10" s="42">
        <v>403</v>
      </c>
      <c r="V10" s="42">
        <v>403</v>
      </c>
      <c r="W10" s="42">
        <v>403</v>
      </c>
      <c r="X10" s="42">
        <v>376</v>
      </c>
      <c r="Y10" s="42">
        <v>376</v>
      </c>
      <c r="Z10" s="43"/>
      <c r="AA10" s="44">
        <f t="shared" ref="AA10:AA15" si="0">SUM(B10:Z10)</f>
        <v>9186</v>
      </c>
    </row>
    <row r="11" spans="1:27" ht="24.95" customHeight="1" x14ac:dyDescent="0.2">
      <c r="A11" s="45" t="s">
        <v>7</v>
      </c>
      <c r="B11" s="46">
        <v>172</v>
      </c>
      <c r="C11" s="47">
        <v>171</v>
      </c>
      <c r="D11" s="47">
        <v>170</v>
      </c>
      <c r="E11" s="47">
        <v>169</v>
      </c>
      <c r="F11" s="47">
        <v>176</v>
      </c>
      <c r="G11" s="47">
        <v>204</v>
      </c>
      <c r="H11" s="47">
        <v>235</v>
      </c>
      <c r="I11" s="47">
        <v>233.65</v>
      </c>
      <c r="J11" s="47">
        <v>239.65</v>
      </c>
      <c r="K11" s="47">
        <v>233.65</v>
      </c>
      <c r="L11" s="47">
        <v>233.65</v>
      </c>
      <c r="M11" s="47">
        <v>221.65</v>
      </c>
      <c r="N11" s="47">
        <v>221.65</v>
      </c>
      <c r="O11" s="47">
        <v>188.65</v>
      </c>
      <c r="P11" s="47">
        <v>188.65</v>
      </c>
      <c r="Q11" s="47">
        <v>221.65</v>
      </c>
      <c r="R11" s="47">
        <v>221.65</v>
      </c>
      <c r="S11" s="47">
        <v>251</v>
      </c>
      <c r="T11" s="47">
        <v>259.5</v>
      </c>
      <c r="U11" s="47">
        <v>259.5</v>
      </c>
      <c r="V11" s="47">
        <v>249.5</v>
      </c>
      <c r="W11" s="47">
        <v>236.65</v>
      </c>
      <c r="X11" s="47">
        <v>229.65</v>
      </c>
      <c r="Y11" s="47">
        <v>229.65</v>
      </c>
      <c r="Z11" s="48"/>
      <c r="AA11" s="49">
        <f t="shared" si="0"/>
        <v>5216.95</v>
      </c>
    </row>
    <row r="12" spans="1:27" ht="24.95" customHeight="1" x14ac:dyDescent="0.2">
      <c r="A12" s="50" t="s">
        <v>8</v>
      </c>
      <c r="B12" s="51">
        <v>3192.8139999999999</v>
      </c>
      <c r="C12" s="52">
        <v>3007.0090000000005</v>
      </c>
      <c r="D12" s="52">
        <v>2781.8140000000003</v>
      </c>
      <c r="E12" s="52">
        <v>2730.8680000000004</v>
      </c>
      <c r="F12" s="52">
        <v>2771.1210000000001</v>
      </c>
      <c r="G12" s="52">
        <v>2986.2890000000002</v>
      </c>
      <c r="H12" s="52">
        <v>3003.4690000000001</v>
      </c>
      <c r="I12" s="52">
        <v>3141.768</v>
      </c>
      <c r="J12" s="52">
        <v>3172</v>
      </c>
      <c r="K12" s="52">
        <v>3071</v>
      </c>
      <c r="L12" s="52">
        <v>3026</v>
      </c>
      <c r="M12" s="52">
        <v>3013</v>
      </c>
      <c r="N12" s="52">
        <v>2538</v>
      </c>
      <c r="O12" s="52">
        <v>2607</v>
      </c>
      <c r="P12" s="52">
        <v>2652</v>
      </c>
      <c r="Q12" s="52">
        <v>2749</v>
      </c>
      <c r="R12" s="52">
        <v>3531.21</v>
      </c>
      <c r="S12" s="52">
        <v>3838.1970000000001</v>
      </c>
      <c r="T12" s="52">
        <v>3887.5810000000001</v>
      </c>
      <c r="U12" s="52">
        <v>3950.9119999999998</v>
      </c>
      <c r="V12" s="52">
        <v>3928.8819999999996</v>
      </c>
      <c r="W12" s="52">
        <v>3711.7150000000001</v>
      </c>
      <c r="X12" s="52">
        <v>3187.3119999999999</v>
      </c>
      <c r="Y12" s="52">
        <v>2528.8679999999999</v>
      </c>
      <c r="Z12" s="53"/>
      <c r="AA12" s="54">
        <f t="shared" si="0"/>
        <v>75007.828999999998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296</v>
      </c>
      <c r="I13" s="52">
        <v>406</v>
      </c>
      <c r="J13" s="52">
        <v>350</v>
      </c>
      <c r="K13" s="52">
        <v>164</v>
      </c>
      <c r="L13" s="52">
        <v>60</v>
      </c>
      <c r="M13" s="52">
        <v>56</v>
      </c>
      <c r="N13" s="52">
        <v>70</v>
      </c>
      <c r="O13" s="52">
        <v>56</v>
      </c>
      <c r="P13" s="52">
        <v>56</v>
      </c>
      <c r="Q13" s="52">
        <v>130</v>
      </c>
      <c r="R13" s="52">
        <v>262</v>
      </c>
      <c r="S13" s="52">
        <v>688</v>
      </c>
      <c r="T13" s="52">
        <v>738</v>
      </c>
      <c r="U13" s="52">
        <v>456</v>
      </c>
      <c r="V13" s="52">
        <v>272</v>
      </c>
      <c r="W13" s="52">
        <v>76</v>
      </c>
      <c r="X13" s="52">
        <v>26</v>
      </c>
      <c r="Y13" s="52"/>
      <c r="Z13" s="53"/>
      <c r="AA13" s="54">
        <f t="shared" si="0"/>
        <v>4188</v>
      </c>
    </row>
    <row r="14" spans="1:27" ht="24.95" customHeight="1" x14ac:dyDescent="0.2">
      <c r="A14" s="55" t="s">
        <v>10</v>
      </c>
      <c r="B14" s="56">
        <v>544.16300000000001</v>
      </c>
      <c r="C14" s="57">
        <v>516.26</v>
      </c>
      <c r="D14" s="57">
        <v>489.65399999999994</v>
      </c>
      <c r="E14" s="57">
        <v>479.18999999999994</v>
      </c>
      <c r="F14" s="57">
        <v>459.20700000000005</v>
      </c>
      <c r="G14" s="57">
        <v>449.04899999999992</v>
      </c>
      <c r="H14" s="57">
        <v>571.54999999999984</v>
      </c>
      <c r="I14" s="57">
        <v>1098.1490000000001</v>
      </c>
      <c r="J14" s="57">
        <v>1750.585</v>
      </c>
      <c r="K14" s="57">
        <v>2224.9640000000004</v>
      </c>
      <c r="L14" s="57">
        <v>2500.1939999999995</v>
      </c>
      <c r="M14" s="57">
        <v>2564.9880000000003</v>
      </c>
      <c r="N14" s="57">
        <v>2411.6080000000002</v>
      </c>
      <c r="O14" s="57">
        <v>2126.2899999999995</v>
      </c>
      <c r="P14" s="57">
        <v>1791.4180000000003</v>
      </c>
      <c r="Q14" s="57">
        <v>1426.066</v>
      </c>
      <c r="R14" s="57">
        <v>1068.338</v>
      </c>
      <c r="S14" s="57">
        <v>962.46299999999985</v>
      </c>
      <c r="T14" s="57">
        <v>1031.673</v>
      </c>
      <c r="U14" s="57">
        <v>1123.8240000000001</v>
      </c>
      <c r="V14" s="57">
        <v>1242.933</v>
      </c>
      <c r="W14" s="57">
        <v>1347.193</v>
      </c>
      <c r="X14" s="57">
        <v>1447.5780000000002</v>
      </c>
      <c r="Y14" s="57">
        <v>1528.7309999999998</v>
      </c>
      <c r="Z14" s="58"/>
      <c r="AA14" s="59">
        <f t="shared" si="0"/>
        <v>31156.068000000003</v>
      </c>
    </row>
    <row r="15" spans="1:27" ht="24.95" customHeight="1" x14ac:dyDescent="0.2">
      <c r="A15" s="55" t="s">
        <v>11</v>
      </c>
      <c r="B15" s="56">
        <v>43</v>
      </c>
      <c r="C15" s="57">
        <v>34</v>
      </c>
      <c r="D15" s="57">
        <v>29</v>
      </c>
      <c r="E15" s="57">
        <v>24</v>
      </c>
      <c r="F15" s="57">
        <v>21</v>
      </c>
      <c r="G15" s="57">
        <v>19</v>
      </c>
      <c r="H15" s="57">
        <v>25</v>
      </c>
      <c r="I15" s="57">
        <v>47</v>
      </c>
      <c r="J15" s="57">
        <v>64</v>
      </c>
      <c r="K15" s="57">
        <v>72</v>
      </c>
      <c r="L15" s="57">
        <v>73</v>
      </c>
      <c r="M15" s="57">
        <v>73</v>
      </c>
      <c r="N15" s="57">
        <v>69</v>
      </c>
      <c r="O15" s="57">
        <v>62</v>
      </c>
      <c r="P15" s="57">
        <v>50</v>
      </c>
      <c r="Q15" s="57">
        <v>37</v>
      </c>
      <c r="R15" s="57">
        <v>22</v>
      </c>
      <c r="S15" s="57">
        <v>14</v>
      </c>
      <c r="T15" s="57">
        <v>13</v>
      </c>
      <c r="U15" s="57">
        <v>14</v>
      </c>
      <c r="V15" s="57">
        <v>16</v>
      </c>
      <c r="W15" s="57">
        <v>19</v>
      </c>
      <c r="X15" s="57">
        <v>24</v>
      </c>
      <c r="Y15" s="57">
        <v>28</v>
      </c>
      <c r="Z15" s="58"/>
      <c r="AA15" s="59">
        <f t="shared" si="0"/>
        <v>892</v>
      </c>
    </row>
    <row r="16" spans="1:27" ht="30" customHeight="1" thickBot="1" x14ac:dyDescent="0.25">
      <c r="A16" s="60" t="s">
        <v>12</v>
      </c>
      <c r="B16" s="61">
        <f>IF(LEN(B$2)&gt;0,SUM(B10:B15),"")</f>
        <v>4327.9769999999999</v>
      </c>
      <c r="C16" s="62">
        <f t="shared" ref="C16:Z16" si="1">IF(LEN(C$2)&gt;0,SUM(C10:C15),"")</f>
        <v>4104.2690000000002</v>
      </c>
      <c r="D16" s="62">
        <f t="shared" si="1"/>
        <v>3846.4680000000003</v>
      </c>
      <c r="E16" s="62">
        <f t="shared" si="1"/>
        <v>3779.0580000000004</v>
      </c>
      <c r="F16" s="62">
        <f t="shared" si="1"/>
        <v>3803.328</v>
      </c>
      <c r="G16" s="62">
        <f t="shared" si="1"/>
        <v>4060.3380000000002</v>
      </c>
      <c r="H16" s="62">
        <f t="shared" si="1"/>
        <v>4507.0190000000002</v>
      </c>
      <c r="I16" s="62">
        <f t="shared" si="1"/>
        <v>5302.567</v>
      </c>
      <c r="J16" s="62">
        <f t="shared" si="1"/>
        <v>5952.2349999999997</v>
      </c>
      <c r="K16" s="62">
        <f t="shared" si="1"/>
        <v>6141.6140000000005</v>
      </c>
      <c r="L16" s="62">
        <f t="shared" si="1"/>
        <v>6268.8439999999991</v>
      </c>
      <c r="M16" s="62">
        <f t="shared" si="1"/>
        <v>6304.6380000000008</v>
      </c>
      <c r="N16" s="62">
        <f t="shared" si="1"/>
        <v>5686.2579999999998</v>
      </c>
      <c r="O16" s="62">
        <f t="shared" si="1"/>
        <v>5415.94</v>
      </c>
      <c r="P16" s="62">
        <f t="shared" si="1"/>
        <v>5114.0680000000002</v>
      </c>
      <c r="Q16" s="62">
        <f t="shared" si="1"/>
        <v>4939.7160000000003</v>
      </c>
      <c r="R16" s="62">
        <f t="shared" si="1"/>
        <v>5508.1979999999994</v>
      </c>
      <c r="S16" s="62">
        <f t="shared" si="1"/>
        <v>6156.66</v>
      </c>
      <c r="T16" s="62">
        <f t="shared" si="1"/>
        <v>6332.7539999999999</v>
      </c>
      <c r="U16" s="62">
        <f t="shared" si="1"/>
        <v>6207.2360000000008</v>
      </c>
      <c r="V16" s="62">
        <f t="shared" si="1"/>
        <v>6112.3149999999996</v>
      </c>
      <c r="W16" s="62">
        <f t="shared" si="1"/>
        <v>5793.558</v>
      </c>
      <c r="X16" s="62">
        <f t="shared" si="1"/>
        <v>5290.54</v>
      </c>
      <c r="Y16" s="62">
        <f t="shared" si="1"/>
        <v>4691.2489999999998</v>
      </c>
      <c r="Z16" s="63" t="str">
        <f t="shared" si="1"/>
        <v/>
      </c>
      <c r="AA16" s="64">
        <f>SUM(AA10:AA15)</f>
        <v>125646.84699999999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1075.9000000000001</v>
      </c>
      <c r="C28" s="72">
        <v>1046.9000000000001</v>
      </c>
      <c r="D28" s="72">
        <v>1019.9</v>
      </c>
      <c r="E28" s="72">
        <v>993.9</v>
      </c>
      <c r="F28" s="72">
        <v>991.9</v>
      </c>
      <c r="G28" s="72">
        <v>1039.9000000000001</v>
      </c>
      <c r="H28" s="72">
        <v>1430.9</v>
      </c>
      <c r="I28" s="72">
        <v>1989.55</v>
      </c>
      <c r="J28" s="72">
        <v>2408.5500000000002</v>
      </c>
      <c r="K28" s="72">
        <v>2568.5500000000002</v>
      </c>
      <c r="L28" s="72">
        <v>2661.55</v>
      </c>
      <c r="M28" s="72">
        <v>2685.55</v>
      </c>
      <c r="N28" s="72">
        <v>2507.5500000000002</v>
      </c>
      <c r="O28" s="72">
        <v>2250.5500000000002</v>
      </c>
      <c r="P28" s="72">
        <v>1976.55</v>
      </c>
      <c r="Q28" s="72">
        <v>1767.55</v>
      </c>
      <c r="R28" s="72">
        <v>1652.55</v>
      </c>
      <c r="S28" s="72">
        <v>2081.9</v>
      </c>
      <c r="T28" s="72">
        <v>2183.4</v>
      </c>
      <c r="U28" s="72">
        <v>1960.4</v>
      </c>
      <c r="V28" s="72">
        <v>1820.4</v>
      </c>
      <c r="W28" s="72">
        <v>1681.55</v>
      </c>
      <c r="X28" s="72">
        <v>1662.55</v>
      </c>
      <c r="Y28" s="72">
        <v>1711.55</v>
      </c>
      <c r="Z28" s="73"/>
      <c r="AA28" s="74">
        <f>SUM(B28:Z28)</f>
        <v>43169.55</v>
      </c>
    </row>
    <row r="29" spans="1:27" ht="24.95" customHeight="1" x14ac:dyDescent="0.2">
      <c r="A29" s="75" t="s">
        <v>23</v>
      </c>
      <c r="B29" s="76">
        <v>1083.9770000000001</v>
      </c>
      <c r="C29" s="77">
        <v>1085.269</v>
      </c>
      <c r="D29" s="77">
        <v>1103.4680000000001</v>
      </c>
      <c r="E29" s="77">
        <v>1057.058</v>
      </c>
      <c r="F29" s="77">
        <v>1085.328</v>
      </c>
      <c r="G29" s="77">
        <v>1149.338</v>
      </c>
      <c r="H29" s="77">
        <v>1027.019</v>
      </c>
      <c r="I29" s="77">
        <v>1059.9169999999999</v>
      </c>
      <c r="J29" s="77">
        <v>1374.585</v>
      </c>
      <c r="K29" s="77">
        <v>1494.9639999999999</v>
      </c>
      <c r="L29" s="77">
        <v>1578.3389999999999</v>
      </c>
      <c r="M29" s="77">
        <v>1582.9880000000001</v>
      </c>
      <c r="N29" s="77">
        <v>1045.6079999999999</v>
      </c>
      <c r="O29" s="77">
        <v>982.29</v>
      </c>
      <c r="P29" s="77">
        <v>913.41800000000001</v>
      </c>
      <c r="Q29" s="77">
        <v>894.06600000000003</v>
      </c>
      <c r="R29" s="77">
        <v>1687.548</v>
      </c>
      <c r="S29" s="77">
        <v>1907.66</v>
      </c>
      <c r="T29" s="77">
        <v>1970.2539999999999</v>
      </c>
      <c r="U29" s="77">
        <v>2033.7360000000001</v>
      </c>
      <c r="V29" s="77">
        <v>2150.8150000000001</v>
      </c>
      <c r="W29" s="77">
        <v>1997.9079999999999</v>
      </c>
      <c r="X29" s="77">
        <v>1624.7</v>
      </c>
      <c r="Y29" s="77">
        <v>1246.5989999999999</v>
      </c>
      <c r="Z29" s="78"/>
      <c r="AA29" s="79">
        <f>SUM(B29:Z29)</f>
        <v>33136.851999999999</v>
      </c>
    </row>
    <row r="30" spans="1:27" ht="24.95" customHeight="1" x14ac:dyDescent="0.2">
      <c r="A30" s="82" t="s">
        <v>24</v>
      </c>
      <c r="B30" s="80">
        <v>2844.1</v>
      </c>
      <c r="C30" s="81">
        <v>2712.1</v>
      </c>
      <c r="D30" s="81">
        <v>2593.1</v>
      </c>
      <c r="E30" s="81">
        <v>2593.1</v>
      </c>
      <c r="F30" s="81">
        <v>2593.1</v>
      </c>
      <c r="G30" s="81">
        <v>2707.1</v>
      </c>
      <c r="H30" s="81">
        <v>2826.1</v>
      </c>
      <c r="I30" s="81">
        <v>2826.1</v>
      </c>
      <c r="J30" s="81">
        <v>2751.1</v>
      </c>
      <c r="K30" s="81">
        <v>2651.1</v>
      </c>
      <c r="L30" s="81">
        <v>2608.1</v>
      </c>
      <c r="M30" s="81">
        <v>2598.1</v>
      </c>
      <c r="N30" s="81">
        <v>2598.1</v>
      </c>
      <c r="O30" s="81">
        <v>2667.1</v>
      </c>
      <c r="P30" s="81">
        <v>2712.1</v>
      </c>
      <c r="Q30" s="81">
        <v>2809.1</v>
      </c>
      <c r="R30" s="81">
        <v>2759.1</v>
      </c>
      <c r="S30" s="81">
        <v>2809.1</v>
      </c>
      <c r="T30" s="81">
        <v>2809.1</v>
      </c>
      <c r="U30" s="81">
        <v>2809.1</v>
      </c>
      <c r="V30" s="81">
        <v>2809.1</v>
      </c>
      <c r="W30" s="81">
        <v>2759.1</v>
      </c>
      <c r="X30" s="81">
        <v>2604.1</v>
      </c>
      <c r="Y30" s="81">
        <v>2376.1</v>
      </c>
      <c r="Z30" s="83"/>
      <c r="AA30" s="84">
        <f>SUM(B30:Z30)</f>
        <v>64824.39999999998</v>
      </c>
    </row>
    <row r="31" spans="1:27" ht="30" customHeight="1" thickBot="1" x14ac:dyDescent="0.25">
      <c r="A31" s="60" t="s">
        <v>25</v>
      </c>
      <c r="B31" s="61">
        <f>IF(LEN(B$2)&gt;0,SUM(B28:B30),"")</f>
        <v>5003.9770000000008</v>
      </c>
      <c r="C31" s="62">
        <f t="shared" ref="C31:Z31" si="4">IF(LEN(C$2)&gt;0,SUM(C28:C30),"")</f>
        <v>4844.2690000000002</v>
      </c>
      <c r="D31" s="62">
        <f t="shared" si="4"/>
        <v>4716.4679999999998</v>
      </c>
      <c r="E31" s="62">
        <f t="shared" si="4"/>
        <v>4644.058</v>
      </c>
      <c r="F31" s="62">
        <f t="shared" si="4"/>
        <v>4670.3279999999995</v>
      </c>
      <c r="G31" s="62">
        <f t="shared" si="4"/>
        <v>4896.3379999999997</v>
      </c>
      <c r="H31" s="62">
        <f t="shared" si="4"/>
        <v>5284.0190000000002</v>
      </c>
      <c r="I31" s="62">
        <f t="shared" si="4"/>
        <v>5875.5669999999991</v>
      </c>
      <c r="J31" s="62">
        <f t="shared" si="4"/>
        <v>6534.2350000000006</v>
      </c>
      <c r="K31" s="62">
        <f t="shared" si="4"/>
        <v>6714.6139999999996</v>
      </c>
      <c r="L31" s="62">
        <f t="shared" si="4"/>
        <v>6847.9889999999996</v>
      </c>
      <c r="M31" s="62">
        <f t="shared" si="4"/>
        <v>6866.6380000000008</v>
      </c>
      <c r="N31" s="62">
        <f t="shared" si="4"/>
        <v>6151.2579999999998</v>
      </c>
      <c r="O31" s="62">
        <f t="shared" si="4"/>
        <v>5899.9400000000005</v>
      </c>
      <c r="P31" s="62">
        <f t="shared" si="4"/>
        <v>5602.0679999999993</v>
      </c>
      <c r="Q31" s="62">
        <f t="shared" si="4"/>
        <v>5470.7160000000003</v>
      </c>
      <c r="R31" s="62">
        <f t="shared" si="4"/>
        <v>6099.1980000000003</v>
      </c>
      <c r="S31" s="62">
        <f t="shared" si="4"/>
        <v>6798.66</v>
      </c>
      <c r="T31" s="62">
        <f t="shared" si="4"/>
        <v>6962.7540000000008</v>
      </c>
      <c r="U31" s="62">
        <f t="shared" si="4"/>
        <v>6803.2360000000008</v>
      </c>
      <c r="V31" s="62">
        <f t="shared" si="4"/>
        <v>6780.3150000000005</v>
      </c>
      <c r="W31" s="62">
        <f t="shared" si="4"/>
        <v>6438.5579999999991</v>
      </c>
      <c r="X31" s="62">
        <f t="shared" si="4"/>
        <v>5891.35</v>
      </c>
      <c r="Y31" s="62">
        <f t="shared" si="4"/>
        <v>5334.2489999999998</v>
      </c>
      <c r="Z31" s="63" t="str">
        <f t="shared" si="4"/>
        <v/>
      </c>
      <c r="AA31" s="64">
        <f>SUM(AA28:AA30)</f>
        <v>141130.80199999997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160</v>
      </c>
      <c r="C34" s="95">
        <v>223</v>
      </c>
      <c r="D34" s="95">
        <v>322</v>
      </c>
      <c r="E34" s="95">
        <v>318</v>
      </c>
      <c r="F34" s="95">
        <v>324</v>
      </c>
      <c r="G34" s="95">
        <v>293</v>
      </c>
      <c r="H34" s="95">
        <v>295</v>
      </c>
      <c r="I34" s="95">
        <v>171</v>
      </c>
      <c r="J34" s="95">
        <v>211</v>
      </c>
      <c r="K34" s="95">
        <v>211</v>
      </c>
      <c r="L34" s="95">
        <v>210.14500000000001</v>
      </c>
      <c r="M34" s="95">
        <v>179</v>
      </c>
      <c r="N34" s="95">
        <v>104</v>
      </c>
      <c r="O34" s="95">
        <v>116</v>
      </c>
      <c r="P34" s="95">
        <v>116</v>
      </c>
      <c r="Q34" s="95">
        <v>115</v>
      </c>
      <c r="R34" s="95">
        <v>148</v>
      </c>
      <c r="S34" s="95">
        <v>267</v>
      </c>
      <c r="T34" s="95">
        <v>253</v>
      </c>
      <c r="U34" s="95">
        <v>208</v>
      </c>
      <c r="V34" s="95">
        <v>211</v>
      </c>
      <c r="W34" s="95">
        <v>179</v>
      </c>
      <c r="X34" s="95">
        <v>210.81</v>
      </c>
      <c r="Y34" s="95">
        <v>223</v>
      </c>
      <c r="Z34" s="96"/>
      <c r="AA34" s="74">
        <f t="shared" ref="AA34:AA39" si="5">SUM(B34:Z34)</f>
        <v>5067.9550000000008</v>
      </c>
    </row>
    <row r="35" spans="1:27" ht="24.95" customHeight="1" x14ac:dyDescent="0.2">
      <c r="A35" s="97" t="s">
        <v>28</v>
      </c>
      <c r="B35" s="98">
        <v>441</v>
      </c>
      <c r="C35" s="99">
        <v>442</v>
      </c>
      <c r="D35" s="99">
        <v>473</v>
      </c>
      <c r="E35" s="99">
        <v>472</v>
      </c>
      <c r="F35" s="99">
        <v>468</v>
      </c>
      <c r="G35" s="99">
        <v>468</v>
      </c>
      <c r="H35" s="99">
        <v>407</v>
      </c>
      <c r="I35" s="99">
        <v>327</v>
      </c>
      <c r="J35" s="99">
        <v>296</v>
      </c>
      <c r="K35" s="99">
        <v>287</v>
      </c>
      <c r="L35" s="99">
        <v>294</v>
      </c>
      <c r="M35" s="99">
        <v>308</v>
      </c>
      <c r="N35" s="99">
        <v>286</v>
      </c>
      <c r="O35" s="99">
        <v>293</v>
      </c>
      <c r="P35" s="99">
        <v>297</v>
      </c>
      <c r="Q35" s="99">
        <v>341</v>
      </c>
      <c r="R35" s="99">
        <v>368</v>
      </c>
      <c r="S35" s="99">
        <v>300</v>
      </c>
      <c r="T35" s="99">
        <v>302</v>
      </c>
      <c r="U35" s="99">
        <v>313</v>
      </c>
      <c r="V35" s="99">
        <v>382</v>
      </c>
      <c r="W35" s="99">
        <v>391</v>
      </c>
      <c r="X35" s="99">
        <v>315</v>
      </c>
      <c r="Y35" s="99">
        <v>345</v>
      </c>
      <c r="Z35" s="100"/>
      <c r="AA35" s="79">
        <f t="shared" si="5"/>
        <v>8616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669</v>
      </c>
      <c r="J36" s="99">
        <v>483.6</v>
      </c>
      <c r="K36" s="99">
        <v>634.1</v>
      </c>
      <c r="L36" s="99">
        <v>564.1</v>
      </c>
      <c r="M36" s="99">
        <v>611.29999999999995</v>
      </c>
      <c r="N36" s="99">
        <v>669</v>
      </c>
      <c r="O36" s="99">
        <v>669</v>
      </c>
      <c r="P36" s="99">
        <v>669</v>
      </c>
      <c r="Q36" s="99">
        <v>669</v>
      </c>
      <c r="R36" s="99">
        <v>669</v>
      </c>
      <c r="S36" s="99">
        <v>669</v>
      </c>
      <c r="T36" s="99">
        <v>669</v>
      </c>
      <c r="U36" s="99">
        <v>669</v>
      </c>
      <c r="V36" s="99">
        <v>669</v>
      </c>
      <c r="W36" s="99">
        <v>519.9</v>
      </c>
      <c r="X36" s="99">
        <v>669</v>
      </c>
      <c r="Y36" s="99">
        <v>669</v>
      </c>
      <c r="Z36" s="100"/>
      <c r="AA36" s="79">
        <f t="shared" si="5"/>
        <v>15524.000000000002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147.4</v>
      </c>
      <c r="O38" s="99">
        <v>116.4</v>
      </c>
      <c r="P38" s="99">
        <v>322.3</v>
      </c>
      <c r="Q38" s="99">
        <v>425.6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1011.7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1320</v>
      </c>
      <c r="C39" s="88">
        <f t="shared" si="6"/>
        <v>1384</v>
      </c>
      <c r="D39" s="88">
        <f t="shared" si="6"/>
        <v>1514</v>
      </c>
      <c r="E39" s="88">
        <f t="shared" si="6"/>
        <v>1509</v>
      </c>
      <c r="F39" s="88">
        <f t="shared" si="6"/>
        <v>1511</v>
      </c>
      <c r="G39" s="88">
        <f t="shared" si="6"/>
        <v>1480</v>
      </c>
      <c r="H39" s="88">
        <f t="shared" si="6"/>
        <v>1421</v>
      </c>
      <c r="I39" s="88">
        <f t="shared" si="6"/>
        <v>1217</v>
      </c>
      <c r="J39" s="88">
        <f t="shared" si="6"/>
        <v>1040.5999999999999</v>
      </c>
      <c r="K39" s="88">
        <f t="shared" si="6"/>
        <v>1182.0999999999999</v>
      </c>
      <c r="L39" s="88">
        <f t="shared" si="6"/>
        <v>1118.2449999999999</v>
      </c>
      <c r="M39" s="88">
        <f t="shared" si="6"/>
        <v>1148.3</v>
      </c>
      <c r="N39" s="88">
        <f t="shared" si="6"/>
        <v>1256.4000000000001</v>
      </c>
      <c r="O39" s="88">
        <f t="shared" si="6"/>
        <v>1244.4000000000001</v>
      </c>
      <c r="P39" s="88">
        <f t="shared" si="6"/>
        <v>1454.3</v>
      </c>
      <c r="Q39" s="88">
        <f t="shared" si="6"/>
        <v>1600.6</v>
      </c>
      <c r="R39" s="88">
        <f t="shared" si="6"/>
        <v>1235</v>
      </c>
      <c r="S39" s="88">
        <f t="shared" si="6"/>
        <v>1286</v>
      </c>
      <c r="T39" s="88">
        <f t="shared" si="6"/>
        <v>1274</v>
      </c>
      <c r="U39" s="88">
        <f t="shared" si="6"/>
        <v>1240</v>
      </c>
      <c r="V39" s="88">
        <f t="shared" si="6"/>
        <v>1312</v>
      </c>
      <c r="W39" s="88">
        <f t="shared" si="6"/>
        <v>1139.9000000000001</v>
      </c>
      <c r="X39" s="88">
        <f t="shared" si="6"/>
        <v>1244.81</v>
      </c>
      <c r="Y39" s="88">
        <f t="shared" si="6"/>
        <v>1287</v>
      </c>
      <c r="Z39" s="89" t="str">
        <f t="shared" si="6"/>
        <v/>
      </c>
      <c r="AA39" s="90">
        <f t="shared" si="5"/>
        <v>31419.655000000002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644</v>
      </c>
      <c r="C44" s="99">
        <v>644</v>
      </c>
      <c r="D44" s="99">
        <v>644</v>
      </c>
      <c r="E44" s="99">
        <v>644</v>
      </c>
      <c r="F44" s="99">
        <v>644</v>
      </c>
      <c r="G44" s="99">
        <v>644</v>
      </c>
      <c r="H44" s="99">
        <v>644</v>
      </c>
      <c r="I44" s="99">
        <v>644</v>
      </c>
      <c r="J44" s="99">
        <v>458.6</v>
      </c>
      <c r="K44" s="99">
        <v>609.1</v>
      </c>
      <c r="L44" s="99">
        <v>539.1</v>
      </c>
      <c r="M44" s="99">
        <v>586.29999999999995</v>
      </c>
      <c r="N44" s="99">
        <v>644</v>
      </c>
      <c r="O44" s="99">
        <v>644</v>
      </c>
      <c r="P44" s="99">
        <v>644</v>
      </c>
      <c r="Q44" s="99">
        <v>644</v>
      </c>
      <c r="R44" s="99">
        <v>644</v>
      </c>
      <c r="S44" s="99">
        <v>644</v>
      </c>
      <c r="T44" s="99">
        <v>644</v>
      </c>
      <c r="U44" s="99">
        <v>644</v>
      </c>
      <c r="V44" s="99">
        <v>644</v>
      </c>
      <c r="W44" s="99">
        <v>494.9</v>
      </c>
      <c r="X44" s="99">
        <v>644</v>
      </c>
      <c r="Y44" s="99">
        <v>644</v>
      </c>
      <c r="Z44" s="100"/>
      <c r="AA44" s="79">
        <f t="shared" si="7"/>
        <v>14924.000000000002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147.4</v>
      </c>
      <c r="O46" s="99">
        <v>116.4</v>
      </c>
      <c r="P46" s="99">
        <v>322.3</v>
      </c>
      <c r="Q46" s="99">
        <v>425.6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1011.7</v>
      </c>
    </row>
    <row r="47" spans="1:27" ht="24.95" customHeight="1" x14ac:dyDescent="0.2">
      <c r="A47" s="85" t="s">
        <v>34</v>
      </c>
      <c r="B47" s="98"/>
      <c r="C47" s="99"/>
      <c r="D47" s="99"/>
      <c r="E47" s="99">
        <v>2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</v>
      </c>
    </row>
    <row r="48" spans="1:27" ht="30" customHeight="1" thickBot="1" x14ac:dyDescent="0.25">
      <c r="A48" s="86" t="s">
        <v>35</v>
      </c>
      <c r="B48" s="87">
        <f>IF(LEN(B$2)&gt;0,SUM(B42:B47),"")</f>
        <v>644</v>
      </c>
      <c r="C48" s="88">
        <f t="shared" ref="C48:Z48" si="8">IF(LEN(C$2)&gt;0,SUM(C42:C47),"")</f>
        <v>644</v>
      </c>
      <c r="D48" s="88">
        <f t="shared" si="8"/>
        <v>644</v>
      </c>
      <c r="E48" s="88">
        <f t="shared" si="8"/>
        <v>646</v>
      </c>
      <c r="F48" s="88">
        <f t="shared" si="8"/>
        <v>644</v>
      </c>
      <c r="G48" s="88">
        <f t="shared" si="8"/>
        <v>644</v>
      </c>
      <c r="H48" s="88">
        <f t="shared" si="8"/>
        <v>644</v>
      </c>
      <c r="I48" s="88">
        <f t="shared" si="8"/>
        <v>644</v>
      </c>
      <c r="J48" s="88">
        <f t="shared" si="8"/>
        <v>458.6</v>
      </c>
      <c r="K48" s="88">
        <f t="shared" si="8"/>
        <v>609.1</v>
      </c>
      <c r="L48" s="88">
        <f t="shared" si="8"/>
        <v>539.1</v>
      </c>
      <c r="M48" s="88">
        <f t="shared" si="8"/>
        <v>586.29999999999995</v>
      </c>
      <c r="N48" s="88">
        <f t="shared" si="8"/>
        <v>791.4</v>
      </c>
      <c r="O48" s="88">
        <f t="shared" si="8"/>
        <v>760.4</v>
      </c>
      <c r="P48" s="88">
        <f t="shared" si="8"/>
        <v>966.3</v>
      </c>
      <c r="Q48" s="88">
        <f t="shared" si="8"/>
        <v>1069.5999999999999</v>
      </c>
      <c r="R48" s="88">
        <f t="shared" si="8"/>
        <v>644</v>
      </c>
      <c r="S48" s="88">
        <f t="shared" si="8"/>
        <v>644</v>
      </c>
      <c r="T48" s="88">
        <f t="shared" si="8"/>
        <v>644</v>
      </c>
      <c r="U48" s="88">
        <f t="shared" si="8"/>
        <v>644</v>
      </c>
      <c r="V48" s="88">
        <f t="shared" si="8"/>
        <v>644</v>
      </c>
      <c r="W48" s="88">
        <f t="shared" si="8"/>
        <v>494.9</v>
      </c>
      <c r="X48" s="88">
        <f t="shared" si="8"/>
        <v>644</v>
      </c>
      <c r="Y48" s="88">
        <f t="shared" si="8"/>
        <v>644</v>
      </c>
      <c r="Z48" s="89" t="str">
        <f t="shared" si="8"/>
        <v/>
      </c>
      <c r="AA48" s="90">
        <f t="shared" si="7"/>
        <v>15937.7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5647.9769999999999</v>
      </c>
      <c r="C51" s="88">
        <f t="shared" si="10"/>
        <v>5488.2690000000002</v>
      </c>
      <c r="D51" s="88">
        <f t="shared" si="10"/>
        <v>5360.4680000000008</v>
      </c>
      <c r="E51" s="88">
        <f t="shared" si="10"/>
        <v>5288.0580000000009</v>
      </c>
      <c r="F51" s="88">
        <f t="shared" si="10"/>
        <v>5314.3279999999995</v>
      </c>
      <c r="G51" s="88">
        <f t="shared" si="10"/>
        <v>5540.3379999999997</v>
      </c>
      <c r="H51" s="88">
        <f t="shared" si="10"/>
        <v>5928.0190000000002</v>
      </c>
      <c r="I51" s="88">
        <f t="shared" si="10"/>
        <v>6519.567</v>
      </c>
      <c r="J51" s="88">
        <f t="shared" si="10"/>
        <v>6992.8349999999991</v>
      </c>
      <c r="K51" s="88">
        <f t="shared" si="10"/>
        <v>7323.7139999999999</v>
      </c>
      <c r="L51" s="88">
        <f t="shared" si="10"/>
        <v>7387.088999999999</v>
      </c>
      <c r="M51" s="88">
        <f t="shared" si="10"/>
        <v>7452.938000000001</v>
      </c>
      <c r="N51" s="88">
        <f t="shared" si="10"/>
        <v>6942.6579999999994</v>
      </c>
      <c r="O51" s="88">
        <f t="shared" si="10"/>
        <v>6660.34</v>
      </c>
      <c r="P51" s="88">
        <f t="shared" si="10"/>
        <v>6568.3680000000004</v>
      </c>
      <c r="Q51" s="88">
        <f t="shared" si="10"/>
        <v>6540.3160000000007</v>
      </c>
      <c r="R51" s="88">
        <f t="shared" si="10"/>
        <v>6743.1979999999994</v>
      </c>
      <c r="S51" s="88">
        <f t="shared" si="10"/>
        <v>7442.66</v>
      </c>
      <c r="T51" s="88">
        <f t="shared" si="10"/>
        <v>7606.7539999999999</v>
      </c>
      <c r="U51" s="88">
        <f t="shared" si="10"/>
        <v>7447.2360000000008</v>
      </c>
      <c r="V51" s="88">
        <f t="shared" si="10"/>
        <v>7424.3149999999996</v>
      </c>
      <c r="W51" s="88">
        <f t="shared" si="10"/>
        <v>6933.4580000000005</v>
      </c>
      <c r="X51" s="88">
        <f t="shared" si="10"/>
        <v>6535.35</v>
      </c>
      <c r="Y51" s="88">
        <f t="shared" si="10"/>
        <v>5978.2489999999998</v>
      </c>
      <c r="Z51" s="89" t="str">
        <f t="shared" si="10"/>
        <v/>
      </c>
      <c r="AA51" s="105">
        <f>SUM(B51:Z51)</f>
        <v>157066.50200000004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5647.9770000000017</v>
      </c>
      <c r="C4" s="18">
        <v>5488.2690000000011</v>
      </c>
      <c r="D4" s="18">
        <v>5360.4680000000008</v>
      </c>
      <c r="E4" s="18">
        <v>5288.058</v>
      </c>
      <c r="F4" s="18">
        <v>5314.3280000000013</v>
      </c>
      <c r="G4" s="18">
        <v>5540.3380000000006</v>
      </c>
      <c r="H4" s="18">
        <v>5928.0190000000002</v>
      </c>
      <c r="I4" s="18">
        <v>6519.567</v>
      </c>
      <c r="J4" s="18">
        <v>6992.8520000000008</v>
      </c>
      <c r="K4" s="18">
        <v>7323.7139999999981</v>
      </c>
      <c r="L4" s="18">
        <v>7387.088999999999</v>
      </c>
      <c r="M4" s="18">
        <v>7452.8889999999992</v>
      </c>
      <c r="N4" s="18">
        <v>6942.6809999999987</v>
      </c>
      <c r="O4" s="18">
        <v>6660.3220000000001</v>
      </c>
      <c r="P4" s="18">
        <v>6568.3459999999986</v>
      </c>
      <c r="Q4" s="18">
        <v>6540.3369999999995</v>
      </c>
      <c r="R4" s="18">
        <v>6743.1980000000003</v>
      </c>
      <c r="S4" s="18">
        <v>7442.6369999999997</v>
      </c>
      <c r="T4" s="18">
        <v>7606.7069999999994</v>
      </c>
      <c r="U4" s="18">
        <v>7447.2750000000005</v>
      </c>
      <c r="V4" s="18">
        <v>7424.2739999999994</v>
      </c>
      <c r="W4" s="18">
        <v>6933.4430000000011</v>
      </c>
      <c r="X4" s="18">
        <v>6535.3499999999995</v>
      </c>
      <c r="Y4" s="18">
        <v>5978.2490000000007</v>
      </c>
      <c r="Z4" s="19"/>
      <c r="AA4" s="20">
        <f>SUM(B4:Z4)</f>
        <v>157066.38700000002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226.11</v>
      </c>
      <c r="C7" s="28">
        <v>205.56</v>
      </c>
      <c r="D7" s="28">
        <v>204.79</v>
      </c>
      <c r="E7" s="28">
        <v>204.79</v>
      </c>
      <c r="F7" s="28">
        <v>204.79</v>
      </c>
      <c r="G7" s="28">
        <v>205.56</v>
      </c>
      <c r="H7" s="28">
        <v>202.44</v>
      </c>
      <c r="I7" s="28">
        <v>205.43</v>
      </c>
      <c r="J7" s="28">
        <v>222.96</v>
      </c>
      <c r="K7" s="28">
        <v>219.96</v>
      </c>
      <c r="L7" s="28">
        <v>220.1</v>
      </c>
      <c r="M7" s="28">
        <v>213.02</v>
      </c>
      <c r="N7" s="28">
        <v>196.64</v>
      </c>
      <c r="O7" s="28">
        <v>180.33</v>
      </c>
      <c r="P7" s="28">
        <v>181.95</v>
      </c>
      <c r="Q7" s="28">
        <v>197.47</v>
      </c>
      <c r="R7" s="28">
        <v>225.08</v>
      </c>
      <c r="S7" s="28">
        <v>262.39</v>
      </c>
      <c r="T7" s="28">
        <v>299</v>
      </c>
      <c r="U7" s="28">
        <v>300.7</v>
      </c>
      <c r="V7" s="28">
        <v>280</v>
      </c>
      <c r="W7" s="28">
        <v>235.8</v>
      </c>
      <c r="X7" s="28">
        <v>207.41</v>
      </c>
      <c r="Y7" s="28">
        <v>199.43</v>
      </c>
      <c r="Z7" s="29"/>
      <c r="AA7" s="30">
        <f>IF(SUM(B7:Z7)&lt;&gt;0,AVERAGEIF(B7:Z7,"&lt;&gt;"""),"")</f>
        <v>220.90458333333331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867.25800000000004</v>
      </c>
      <c r="C19" s="72">
        <v>904.23699999999997</v>
      </c>
      <c r="D19" s="72">
        <v>895.28599999999994</v>
      </c>
      <c r="E19" s="72">
        <v>891.41899999999998</v>
      </c>
      <c r="F19" s="72">
        <v>888.375</v>
      </c>
      <c r="G19" s="72">
        <v>877.46500000000003</v>
      </c>
      <c r="H19" s="72">
        <v>873.56100000000004</v>
      </c>
      <c r="I19" s="72">
        <v>888.58799999999997</v>
      </c>
      <c r="J19" s="72">
        <v>910.62400000000002</v>
      </c>
      <c r="K19" s="72">
        <v>917.60299999999995</v>
      </c>
      <c r="L19" s="72">
        <v>902.43599999999992</v>
      </c>
      <c r="M19" s="72">
        <v>904.447</v>
      </c>
      <c r="N19" s="72">
        <v>881.43700000000001</v>
      </c>
      <c r="O19" s="72">
        <v>869.39300000000003</v>
      </c>
      <c r="P19" s="72">
        <v>859.31799999999998</v>
      </c>
      <c r="Q19" s="72">
        <v>850.37400000000002</v>
      </c>
      <c r="R19" s="72">
        <v>848.3</v>
      </c>
      <c r="S19" s="72">
        <v>879.21300000000008</v>
      </c>
      <c r="T19" s="72">
        <v>885.24099999999999</v>
      </c>
      <c r="U19" s="72">
        <v>906.18499999999995</v>
      </c>
      <c r="V19" s="72">
        <v>900.36199999999997</v>
      </c>
      <c r="W19" s="72">
        <v>852.31100000000004</v>
      </c>
      <c r="X19" s="72">
        <v>854.26599999999996</v>
      </c>
      <c r="Y19" s="72">
        <v>854.23099999999999</v>
      </c>
      <c r="Z19" s="73"/>
      <c r="AA19" s="74">
        <f t="shared" ref="AA19:AA24" si="2">SUM(B19:Z19)</f>
        <v>21161.93</v>
      </c>
    </row>
    <row r="20" spans="1:27" ht="24.95" customHeight="1" x14ac:dyDescent="0.2">
      <c r="A20" s="75" t="s">
        <v>15</v>
      </c>
      <c r="B20" s="76">
        <v>963.40700000000004</v>
      </c>
      <c r="C20" s="77">
        <v>940.84</v>
      </c>
      <c r="D20" s="77">
        <v>939.28600000000006</v>
      </c>
      <c r="E20" s="77">
        <v>939.24400000000003</v>
      </c>
      <c r="F20" s="77">
        <v>948.56100000000004</v>
      </c>
      <c r="G20" s="77">
        <v>984.74300000000005</v>
      </c>
      <c r="H20" s="77">
        <v>1038.768</v>
      </c>
      <c r="I20" s="77">
        <v>1074.5319999999999</v>
      </c>
      <c r="J20" s="77">
        <v>1073.1249999999995</v>
      </c>
      <c r="K20" s="77">
        <v>1064.18</v>
      </c>
      <c r="L20" s="77">
        <v>1055.8950000000002</v>
      </c>
      <c r="M20" s="77">
        <v>1035.9139999999998</v>
      </c>
      <c r="N20" s="77">
        <v>1009.8739999999999</v>
      </c>
      <c r="O20" s="77">
        <v>973.24200000000019</v>
      </c>
      <c r="P20" s="77">
        <v>946.50900000000024</v>
      </c>
      <c r="Q20" s="77">
        <v>936.19400000000007</v>
      </c>
      <c r="R20" s="77">
        <v>921.09099999999989</v>
      </c>
      <c r="S20" s="77">
        <v>948.35200000000009</v>
      </c>
      <c r="T20" s="77">
        <v>966.17099999999994</v>
      </c>
      <c r="U20" s="77">
        <v>928.77100000000019</v>
      </c>
      <c r="V20" s="77">
        <v>890.55499999999984</v>
      </c>
      <c r="W20" s="77">
        <v>859.45399999999995</v>
      </c>
      <c r="X20" s="77">
        <v>840.06099999999992</v>
      </c>
      <c r="Y20" s="77">
        <v>818.90100000000029</v>
      </c>
      <c r="Z20" s="78"/>
      <c r="AA20" s="79">
        <f t="shared" si="2"/>
        <v>23097.670000000006</v>
      </c>
    </row>
    <row r="21" spans="1:27" ht="24.95" customHeight="1" x14ac:dyDescent="0.2">
      <c r="A21" s="75" t="s">
        <v>16</v>
      </c>
      <c r="B21" s="80">
        <v>2870.3119999999999</v>
      </c>
      <c r="C21" s="81">
        <v>2753.6920000000005</v>
      </c>
      <c r="D21" s="81">
        <v>2652.8959999999997</v>
      </c>
      <c r="E21" s="81">
        <v>2577.3950000000004</v>
      </c>
      <c r="F21" s="81">
        <v>2609.8919999999998</v>
      </c>
      <c r="G21" s="81">
        <v>2790.1299999999997</v>
      </c>
      <c r="H21" s="81">
        <v>3075.1899999999996</v>
      </c>
      <c r="I21" s="81">
        <v>3487.5709999999999</v>
      </c>
      <c r="J21" s="81">
        <v>3853.6030000000005</v>
      </c>
      <c r="K21" s="81">
        <v>4043.6909999999998</v>
      </c>
      <c r="L21" s="81">
        <v>4186.2579999999998</v>
      </c>
      <c r="M21" s="81">
        <v>4290.5280000000002</v>
      </c>
      <c r="N21" s="81">
        <v>4292.869999999999</v>
      </c>
      <c r="O21" s="81">
        <v>4066.6869999999994</v>
      </c>
      <c r="P21" s="81">
        <v>4080.0190000000002</v>
      </c>
      <c r="Q21" s="81">
        <v>4066.7690000000002</v>
      </c>
      <c r="R21" s="81">
        <v>4080.9070000000002</v>
      </c>
      <c r="S21" s="81">
        <v>4549.1720000000005</v>
      </c>
      <c r="T21" s="81">
        <v>4863.3949999999995</v>
      </c>
      <c r="U21" s="81">
        <v>4783.0190000000002</v>
      </c>
      <c r="V21" s="81">
        <v>4498.8570000000009</v>
      </c>
      <c r="W21" s="81">
        <v>4071.6780000000003</v>
      </c>
      <c r="X21" s="81">
        <v>3693.5230000000001</v>
      </c>
      <c r="Y21" s="81">
        <v>3200.1169999999997</v>
      </c>
      <c r="Z21" s="78"/>
      <c r="AA21" s="79">
        <f t="shared" si="2"/>
        <v>89438.170999999988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124</v>
      </c>
      <c r="C23" s="77">
        <v>131.5</v>
      </c>
      <c r="D23" s="77">
        <v>126</v>
      </c>
      <c r="E23" s="77">
        <v>121</v>
      </c>
      <c r="F23" s="77">
        <v>122.5</v>
      </c>
      <c r="G23" s="77">
        <v>117</v>
      </c>
      <c r="H23" s="77">
        <v>116.5</v>
      </c>
      <c r="I23" s="77">
        <v>121</v>
      </c>
      <c r="J23" s="77">
        <v>124.5</v>
      </c>
      <c r="K23" s="77">
        <v>135</v>
      </c>
      <c r="L23" s="77">
        <v>138.5</v>
      </c>
      <c r="M23" s="77">
        <v>148</v>
      </c>
      <c r="N23" s="77">
        <v>144.5</v>
      </c>
      <c r="O23" s="77">
        <v>149</v>
      </c>
      <c r="P23" s="77">
        <v>165.5</v>
      </c>
      <c r="Q23" s="77">
        <v>156</v>
      </c>
      <c r="R23" s="77">
        <v>147.5</v>
      </c>
      <c r="S23" s="77">
        <v>168.5</v>
      </c>
      <c r="T23" s="77">
        <v>155.5</v>
      </c>
      <c r="U23" s="77">
        <v>149</v>
      </c>
      <c r="V23" s="77">
        <v>143</v>
      </c>
      <c r="W23" s="77">
        <v>140</v>
      </c>
      <c r="X23" s="77">
        <v>136.5</v>
      </c>
      <c r="Y23" s="77">
        <v>133</v>
      </c>
      <c r="Z23" s="77"/>
      <c r="AA23" s="79">
        <f t="shared" si="2"/>
        <v>3313.5</v>
      </c>
    </row>
    <row r="24" spans="1:27" ht="24.95" customHeight="1" x14ac:dyDescent="0.2">
      <c r="A24" s="85" t="s">
        <v>19</v>
      </c>
      <c r="B24" s="77">
        <v>214.99999999999994</v>
      </c>
      <c r="C24" s="77">
        <v>205.00000000000003</v>
      </c>
      <c r="D24" s="77">
        <v>198.99999999999997</v>
      </c>
      <c r="E24" s="77">
        <v>191</v>
      </c>
      <c r="F24" s="77">
        <v>197</v>
      </c>
      <c r="G24" s="77">
        <v>223</v>
      </c>
      <c r="H24" s="77">
        <v>276</v>
      </c>
      <c r="I24" s="77">
        <v>322.00000000000006</v>
      </c>
      <c r="J24" s="77">
        <v>357.99999999999994</v>
      </c>
      <c r="K24" s="77">
        <v>381</v>
      </c>
      <c r="L24" s="77">
        <v>389</v>
      </c>
      <c r="M24" s="77">
        <v>390</v>
      </c>
      <c r="N24" s="77">
        <v>389</v>
      </c>
      <c r="O24" s="77">
        <v>378</v>
      </c>
      <c r="P24" s="77">
        <v>374</v>
      </c>
      <c r="Q24" s="77">
        <v>372.99999999999994</v>
      </c>
      <c r="R24" s="77">
        <v>389</v>
      </c>
      <c r="S24" s="77">
        <v>415</v>
      </c>
      <c r="T24" s="77">
        <v>420</v>
      </c>
      <c r="U24" s="77">
        <v>417</v>
      </c>
      <c r="V24" s="77">
        <v>389</v>
      </c>
      <c r="W24" s="77">
        <v>349</v>
      </c>
      <c r="X24" s="77">
        <v>305</v>
      </c>
      <c r="Y24" s="77">
        <v>271</v>
      </c>
      <c r="Z24" s="77"/>
      <c r="AA24" s="79">
        <f t="shared" si="2"/>
        <v>7815</v>
      </c>
    </row>
    <row r="25" spans="1:27" ht="30" customHeight="1" thickBot="1" x14ac:dyDescent="0.25">
      <c r="A25" s="86" t="s">
        <v>20</v>
      </c>
      <c r="B25" s="87">
        <f t="shared" ref="B25:AA25" si="3">SUM(B19:B24)</f>
        <v>5039.9769999999999</v>
      </c>
      <c r="C25" s="88">
        <f t="shared" si="3"/>
        <v>4935.2690000000002</v>
      </c>
      <c r="D25" s="88">
        <f t="shared" si="3"/>
        <v>4812.4679999999998</v>
      </c>
      <c r="E25" s="88">
        <f t="shared" si="3"/>
        <v>4720.0580000000009</v>
      </c>
      <c r="F25" s="88">
        <f t="shared" si="3"/>
        <v>4766.3279999999995</v>
      </c>
      <c r="G25" s="88">
        <f t="shared" si="3"/>
        <v>4992.3379999999997</v>
      </c>
      <c r="H25" s="88">
        <f t="shared" si="3"/>
        <v>5380.0190000000002</v>
      </c>
      <c r="I25" s="88">
        <f t="shared" si="3"/>
        <v>5893.6909999999998</v>
      </c>
      <c r="J25" s="88">
        <f t="shared" si="3"/>
        <v>6319.8519999999999</v>
      </c>
      <c r="K25" s="88">
        <f t="shared" si="3"/>
        <v>6541.4740000000002</v>
      </c>
      <c r="L25" s="88">
        <f t="shared" si="3"/>
        <v>6672.0889999999999</v>
      </c>
      <c r="M25" s="88">
        <f t="shared" si="3"/>
        <v>6768.8890000000001</v>
      </c>
      <c r="N25" s="88">
        <f t="shared" si="3"/>
        <v>6717.6809999999987</v>
      </c>
      <c r="O25" s="88">
        <f t="shared" si="3"/>
        <v>6436.3220000000001</v>
      </c>
      <c r="P25" s="88">
        <f t="shared" si="3"/>
        <v>6425.3460000000005</v>
      </c>
      <c r="Q25" s="88">
        <f t="shared" si="3"/>
        <v>6382.3370000000004</v>
      </c>
      <c r="R25" s="88">
        <f t="shared" si="3"/>
        <v>6386.7979999999998</v>
      </c>
      <c r="S25" s="88">
        <f t="shared" si="3"/>
        <v>6960.237000000001</v>
      </c>
      <c r="T25" s="88">
        <f t="shared" si="3"/>
        <v>7290.3069999999989</v>
      </c>
      <c r="U25" s="88">
        <f t="shared" si="3"/>
        <v>7183.9750000000004</v>
      </c>
      <c r="V25" s="88">
        <f t="shared" si="3"/>
        <v>6821.7740000000013</v>
      </c>
      <c r="W25" s="88">
        <f t="shared" si="3"/>
        <v>6272.4430000000002</v>
      </c>
      <c r="X25" s="88">
        <f t="shared" si="3"/>
        <v>5829.35</v>
      </c>
      <c r="Y25" s="88">
        <f t="shared" si="3"/>
        <v>5277.2489999999998</v>
      </c>
      <c r="Z25" s="89">
        <f t="shared" si="3"/>
        <v>0</v>
      </c>
      <c r="AA25" s="90">
        <f t="shared" si="3"/>
        <v>144826.27100000001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386</v>
      </c>
      <c r="C28" s="72">
        <v>383.5</v>
      </c>
      <c r="D28" s="72">
        <v>372</v>
      </c>
      <c r="E28" s="72">
        <v>379</v>
      </c>
      <c r="F28" s="72">
        <v>366.5</v>
      </c>
      <c r="G28" s="72">
        <v>387</v>
      </c>
      <c r="H28" s="72">
        <v>439.5</v>
      </c>
      <c r="I28" s="72">
        <v>490</v>
      </c>
      <c r="J28" s="72">
        <v>529.5</v>
      </c>
      <c r="K28" s="72">
        <v>563</v>
      </c>
      <c r="L28" s="72">
        <v>574.5</v>
      </c>
      <c r="M28" s="72">
        <v>585</v>
      </c>
      <c r="N28" s="72">
        <v>580.5</v>
      </c>
      <c r="O28" s="72">
        <v>574</v>
      </c>
      <c r="P28" s="72">
        <v>586.5</v>
      </c>
      <c r="Q28" s="72">
        <v>576</v>
      </c>
      <c r="R28" s="72">
        <v>583.5</v>
      </c>
      <c r="S28" s="72">
        <v>630.5</v>
      </c>
      <c r="T28" s="72">
        <v>622.5</v>
      </c>
      <c r="U28" s="72">
        <v>613</v>
      </c>
      <c r="V28" s="72">
        <v>579</v>
      </c>
      <c r="W28" s="72">
        <v>536</v>
      </c>
      <c r="X28" s="72">
        <v>488.5</v>
      </c>
      <c r="Y28" s="72">
        <v>451</v>
      </c>
      <c r="Z28" s="73"/>
      <c r="AA28" s="74">
        <f>SUM(B28:Z28)</f>
        <v>12276.5</v>
      </c>
    </row>
    <row r="29" spans="1:27" ht="24.95" customHeight="1" x14ac:dyDescent="0.2">
      <c r="A29" s="75" t="s">
        <v>23</v>
      </c>
      <c r="B29" s="76">
        <v>4761.9769999999999</v>
      </c>
      <c r="C29" s="77">
        <v>4604.7690000000002</v>
      </c>
      <c r="D29" s="77">
        <v>4488.4679999999998</v>
      </c>
      <c r="E29" s="77">
        <v>4409.058</v>
      </c>
      <c r="F29" s="77">
        <v>4447.8280000000004</v>
      </c>
      <c r="G29" s="77">
        <v>4653.3379999999997</v>
      </c>
      <c r="H29" s="77">
        <v>4988.5190000000002</v>
      </c>
      <c r="I29" s="77">
        <v>5529.567</v>
      </c>
      <c r="J29" s="77">
        <v>5963.3519999999999</v>
      </c>
      <c r="K29" s="77">
        <v>6260.7139999999999</v>
      </c>
      <c r="L29" s="77">
        <v>6312.5889999999999</v>
      </c>
      <c r="M29" s="77">
        <v>6367.8890000000001</v>
      </c>
      <c r="N29" s="77">
        <v>6362.1809999999996</v>
      </c>
      <c r="O29" s="77">
        <v>6086.3220000000001</v>
      </c>
      <c r="P29" s="77">
        <v>5981.8459999999995</v>
      </c>
      <c r="Q29" s="77">
        <v>5964.3370000000004</v>
      </c>
      <c r="R29" s="77">
        <v>5939.2979999999998</v>
      </c>
      <c r="S29" s="77">
        <v>6449.7370000000001</v>
      </c>
      <c r="T29" s="77">
        <v>6791.8069999999998</v>
      </c>
      <c r="U29" s="77">
        <v>6674.9750000000004</v>
      </c>
      <c r="V29" s="77">
        <v>6404.7740000000003</v>
      </c>
      <c r="W29" s="77">
        <v>5897.4430000000002</v>
      </c>
      <c r="X29" s="77">
        <v>5546.85</v>
      </c>
      <c r="Y29" s="77">
        <v>5027.2489999999998</v>
      </c>
      <c r="Z29" s="78"/>
      <c r="AA29" s="79">
        <f>SUM(B29:Z29)</f>
        <v>135914.88700000002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5147.9769999999999</v>
      </c>
      <c r="C31" s="62">
        <f t="shared" si="4"/>
        <v>4988.2690000000002</v>
      </c>
      <c r="D31" s="62">
        <f t="shared" si="4"/>
        <v>4860.4679999999998</v>
      </c>
      <c r="E31" s="62">
        <f t="shared" si="4"/>
        <v>4788.058</v>
      </c>
      <c r="F31" s="62">
        <f t="shared" si="4"/>
        <v>4814.3280000000004</v>
      </c>
      <c r="G31" s="62">
        <f t="shared" si="4"/>
        <v>5040.3379999999997</v>
      </c>
      <c r="H31" s="62">
        <f t="shared" si="4"/>
        <v>5428.0190000000002</v>
      </c>
      <c r="I31" s="62">
        <f t="shared" si="4"/>
        <v>6019.567</v>
      </c>
      <c r="J31" s="62">
        <f t="shared" si="4"/>
        <v>6492.8519999999999</v>
      </c>
      <c r="K31" s="62">
        <f t="shared" si="4"/>
        <v>6823.7139999999999</v>
      </c>
      <c r="L31" s="62">
        <f t="shared" si="4"/>
        <v>6887.0889999999999</v>
      </c>
      <c r="M31" s="62">
        <f t="shared" si="4"/>
        <v>6952.8890000000001</v>
      </c>
      <c r="N31" s="62">
        <f t="shared" si="4"/>
        <v>6942.6809999999996</v>
      </c>
      <c r="O31" s="62">
        <f t="shared" si="4"/>
        <v>6660.3220000000001</v>
      </c>
      <c r="P31" s="62">
        <f t="shared" si="4"/>
        <v>6568.3459999999995</v>
      </c>
      <c r="Q31" s="62">
        <f t="shared" si="4"/>
        <v>6540.3370000000004</v>
      </c>
      <c r="R31" s="62">
        <f t="shared" si="4"/>
        <v>6522.7979999999998</v>
      </c>
      <c r="S31" s="62">
        <f t="shared" si="4"/>
        <v>7080.2370000000001</v>
      </c>
      <c r="T31" s="62">
        <f t="shared" si="4"/>
        <v>7414.3069999999998</v>
      </c>
      <c r="U31" s="62">
        <f t="shared" si="4"/>
        <v>7287.9750000000004</v>
      </c>
      <c r="V31" s="62">
        <f t="shared" si="4"/>
        <v>6983.7740000000003</v>
      </c>
      <c r="W31" s="62">
        <f t="shared" si="4"/>
        <v>6433.4430000000002</v>
      </c>
      <c r="X31" s="62">
        <f t="shared" si="4"/>
        <v>6035.35</v>
      </c>
      <c r="Y31" s="62">
        <f t="shared" si="4"/>
        <v>5478.2489999999998</v>
      </c>
      <c r="Z31" s="63">
        <f t="shared" si="4"/>
        <v>0</v>
      </c>
      <c r="AA31" s="64">
        <f t="shared" si="4"/>
        <v>148191.38700000002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78</v>
      </c>
      <c r="C34" s="95">
        <v>26</v>
      </c>
      <c r="D34" s="95">
        <v>21</v>
      </c>
      <c r="E34" s="95">
        <v>41</v>
      </c>
      <c r="F34" s="95">
        <v>21</v>
      </c>
      <c r="G34" s="95">
        <v>21</v>
      </c>
      <c r="H34" s="95">
        <v>21</v>
      </c>
      <c r="I34" s="95">
        <v>22</v>
      </c>
      <c r="J34" s="95">
        <v>72</v>
      </c>
      <c r="K34" s="95">
        <v>124</v>
      </c>
      <c r="L34" s="95">
        <v>149</v>
      </c>
      <c r="M34" s="95">
        <v>148</v>
      </c>
      <c r="N34" s="95">
        <v>138</v>
      </c>
      <c r="O34" s="95">
        <v>113</v>
      </c>
      <c r="P34" s="95">
        <v>77</v>
      </c>
      <c r="Q34" s="95">
        <v>101</v>
      </c>
      <c r="R34" s="95">
        <v>79</v>
      </c>
      <c r="S34" s="95">
        <v>93</v>
      </c>
      <c r="T34" s="95">
        <v>97</v>
      </c>
      <c r="U34" s="95">
        <v>77</v>
      </c>
      <c r="V34" s="95">
        <v>132</v>
      </c>
      <c r="W34" s="95">
        <v>133</v>
      </c>
      <c r="X34" s="95">
        <v>176</v>
      </c>
      <c r="Y34" s="95">
        <v>172</v>
      </c>
      <c r="Z34" s="96"/>
      <c r="AA34" s="74">
        <f t="shared" ref="AA34:AA39" si="5">SUM(B34:Z34)</f>
        <v>2132</v>
      </c>
    </row>
    <row r="35" spans="1:27" ht="24.95" customHeight="1" x14ac:dyDescent="0.2">
      <c r="A35" s="97" t="s">
        <v>41</v>
      </c>
      <c r="B35" s="98">
        <v>30</v>
      </c>
      <c r="C35" s="99">
        <v>27</v>
      </c>
      <c r="D35" s="99">
        <v>27</v>
      </c>
      <c r="E35" s="99">
        <v>27</v>
      </c>
      <c r="F35" s="99">
        <v>27</v>
      </c>
      <c r="G35" s="99">
        <v>27</v>
      </c>
      <c r="H35" s="99">
        <v>27</v>
      </c>
      <c r="I35" s="99">
        <v>103.876</v>
      </c>
      <c r="J35" s="99">
        <v>101</v>
      </c>
      <c r="K35" s="99">
        <v>158.24</v>
      </c>
      <c r="L35" s="99">
        <v>66</v>
      </c>
      <c r="M35" s="99">
        <v>36</v>
      </c>
      <c r="N35" s="99">
        <v>87</v>
      </c>
      <c r="O35" s="99">
        <v>111</v>
      </c>
      <c r="P35" s="99">
        <v>66</v>
      </c>
      <c r="Q35" s="99">
        <v>57</v>
      </c>
      <c r="R35" s="99">
        <v>57</v>
      </c>
      <c r="S35" s="99">
        <v>27</v>
      </c>
      <c r="T35" s="99">
        <v>27</v>
      </c>
      <c r="U35" s="99">
        <v>27</v>
      </c>
      <c r="V35" s="99">
        <v>30</v>
      </c>
      <c r="W35" s="99">
        <v>28</v>
      </c>
      <c r="X35" s="99">
        <v>30</v>
      </c>
      <c r="Y35" s="99">
        <v>29</v>
      </c>
      <c r="Z35" s="100"/>
      <c r="AA35" s="79">
        <f t="shared" si="5"/>
        <v>1233.116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/>
      <c r="O38" s="99"/>
      <c r="P38" s="99"/>
      <c r="Q38" s="99"/>
      <c r="R38" s="99">
        <v>220.4</v>
      </c>
      <c r="S38" s="99">
        <v>362.4</v>
      </c>
      <c r="T38" s="99">
        <v>192.4</v>
      </c>
      <c r="U38" s="99">
        <v>159.30000000000001</v>
      </c>
      <c r="V38" s="99">
        <v>440.5</v>
      </c>
      <c r="W38" s="99">
        <v>500</v>
      </c>
      <c r="X38" s="99">
        <v>500</v>
      </c>
      <c r="Y38" s="99">
        <v>500</v>
      </c>
      <c r="Z38" s="100"/>
      <c r="AA38" s="79">
        <f t="shared" si="5"/>
        <v>8875</v>
      </c>
    </row>
    <row r="39" spans="1:27" ht="30" customHeight="1" thickBot="1" x14ac:dyDescent="0.25">
      <c r="A39" s="86" t="s">
        <v>45</v>
      </c>
      <c r="B39" s="87">
        <f t="shared" ref="B39:Z39" si="6">SUM(B34:B38)</f>
        <v>608</v>
      </c>
      <c r="C39" s="88">
        <f t="shared" si="6"/>
        <v>553</v>
      </c>
      <c r="D39" s="88">
        <f t="shared" si="6"/>
        <v>548</v>
      </c>
      <c r="E39" s="88">
        <f t="shared" si="6"/>
        <v>568</v>
      </c>
      <c r="F39" s="88">
        <f t="shared" si="6"/>
        <v>548</v>
      </c>
      <c r="G39" s="88">
        <f t="shared" si="6"/>
        <v>548</v>
      </c>
      <c r="H39" s="88">
        <f t="shared" si="6"/>
        <v>548</v>
      </c>
      <c r="I39" s="88">
        <f t="shared" si="6"/>
        <v>625.87599999999998</v>
      </c>
      <c r="J39" s="88">
        <f t="shared" si="6"/>
        <v>673</v>
      </c>
      <c r="K39" s="88">
        <f t="shared" si="6"/>
        <v>782.24</v>
      </c>
      <c r="L39" s="88">
        <f t="shared" si="6"/>
        <v>715</v>
      </c>
      <c r="M39" s="88">
        <f t="shared" si="6"/>
        <v>684</v>
      </c>
      <c r="N39" s="88">
        <f t="shared" si="6"/>
        <v>225</v>
      </c>
      <c r="O39" s="88">
        <f t="shared" si="6"/>
        <v>224</v>
      </c>
      <c r="P39" s="88">
        <f t="shared" si="6"/>
        <v>143</v>
      </c>
      <c r="Q39" s="88">
        <f t="shared" si="6"/>
        <v>158</v>
      </c>
      <c r="R39" s="88">
        <f t="shared" si="6"/>
        <v>356.4</v>
      </c>
      <c r="S39" s="88">
        <f t="shared" si="6"/>
        <v>482.4</v>
      </c>
      <c r="T39" s="88">
        <f t="shared" si="6"/>
        <v>316.39999999999998</v>
      </c>
      <c r="U39" s="88">
        <f t="shared" si="6"/>
        <v>263.3</v>
      </c>
      <c r="V39" s="88">
        <f t="shared" si="6"/>
        <v>602.5</v>
      </c>
      <c r="W39" s="88">
        <f t="shared" si="6"/>
        <v>661</v>
      </c>
      <c r="X39" s="88">
        <f t="shared" si="6"/>
        <v>706</v>
      </c>
      <c r="Y39" s="88">
        <f t="shared" si="6"/>
        <v>701</v>
      </c>
      <c r="Z39" s="89">
        <f t="shared" si="6"/>
        <v>0</v>
      </c>
      <c r="AA39" s="90">
        <f t="shared" si="5"/>
        <v>12240.115999999998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/>
      <c r="O46" s="99"/>
      <c r="P46" s="99"/>
      <c r="Q46" s="99"/>
      <c r="R46" s="99">
        <v>220.4</v>
      </c>
      <c r="S46" s="99">
        <v>362.4</v>
      </c>
      <c r="T46" s="99">
        <v>192.4</v>
      </c>
      <c r="U46" s="99">
        <v>159.30000000000001</v>
      </c>
      <c r="V46" s="99">
        <v>440.5</v>
      </c>
      <c r="W46" s="99">
        <v>500</v>
      </c>
      <c r="X46" s="99">
        <v>500</v>
      </c>
      <c r="Y46" s="99">
        <v>500</v>
      </c>
      <c r="Z46" s="100"/>
      <c r="AA46" s="79">
        <f t="shared" si="7"/>
        <v>8875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16</v>
      </c>
      <c r="I47" s="99">
        <v>41.35</v>
      </c>
      <c r="J47" s="99">
        <v>54.35</v>
      </c>
      <c r="K47" s="99">
        <v>75.349999999999994</v>
      </c>
      <c r="L47" s="99">
        <v>82.35</v>
      </c>
      <c r="M47" s="99">
        <v>95.35</v>
      </c>
      <c r="N47" s="99">
        <v>98.35</v>
      </c>
      <c r="O47" s="99">
        <v>127.35</v>
      </c>
      <c r="P47" s="99">
        <v>135.35</v>
      </c>
      <c r="Q47" s="99">
        <v>114.35</v>
      </c>
      <c r="R47" s="99">
        <v>145.35</v>
      </c>
      <c r="S47" s="99">
        <v>150</v>
      </c>
      <c r="T47" s="99">
        <v>147.5</v>
      </c>
      <c r="U47" s="99">
        <v>143.5</v>
      </c>
      <c r="V47" s="99">
        <v>123.5</v>
      </c>
      <c r="W47" s="99">
        <v>93.35</v>
      </c>
      <c r="X47" s="99">
        <v>51.35</v>
      </c>
      <c r="Y47" s="99">
        <v>13.35</v>
      </c>
      <c r="Z47" s="100"/>
      <c r="AA47" s="79">
        <f t="shared" si="7"/>
        <v>1708.0499999999997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516</v>
      </c>
      <c r="I48" s="88">
        <f t="shared" si="8"/>
        <v>541.35</v>
      </c>
      <c r="J48" s="88">
        <f t="shared" si="8"/>
        <v>554.35</v>
      </c>
      <c r="K48" s="88">
        <f t="shared" si="8"/>
        <v>575.35</v>
      </c>
      <c r="L48" s="88">
        <f t="shared" si="8"/>
        <v>582.35</v>
      </c>
      <c r="M48" s="88">
        <f t="shared" si="8"/>
        <v>595.35</v>
      </c>
      <c r="N48" s="88">
        <f t="shared" si="8"/>
        <v>98.35</v>
      </c>
      <c r="O48" s="88">
        <f t="shared" si="8"/>
        <v>127.35</v>
      </c>
      <c r="P48" s="88">
        <f t="shared" si="8"/>
        <v>135.35</v>
      </c>
      <c r="Q48" s="88">
        <f t="shared" si="8"/>
        <v>114.35</v>
      </c>
      <c r="R48" s="88">
        <f t="shared" si="8"/>
        <v>365.75</v>
      </c>
      <c r="S48" s="88">
        <f t="shared" si="8"/>
        <v>512.4</v>
      </c>
      <c r="T48" s="88">
        <f t="shared" si="8"/>
        <v>339.9</v>
      </c>
      <c r="U48" s="88">
        <f t="shared" si="8"/>
        <v>302.8</v>
      </c>
      <c r="V48" s="88">
        <f t="shared" si="8"/>
        <v>564</v>
      </c>
      <c r="W48" s="88">
        <f t="shared" si="8"/>
        <v>593.35</v>
      </c>
      <c r="X48" s="88">
        <f t="shared" si="8"/>
        <v>551.35</v>
      </c>
      <c r="Y48" s="88">
        <f t="shared" si="8"/>
        <v>513.35</v>
      </c>
      <c r="Z48" s="89">
        <f t="shared" si="8"/>
        <v>0</v>
      </c>
      <c r="AA48" s="90">
        <f t="shared" si="7"/>
        <v>10583.050000000003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5647.9769999999999</v>
      </c>
      <c r="C51" s="88">
        <f t="shared" si="10"/>
        <v>5488.2690000000002</v>
      </c>
      <c r="D51" s="88">
        <f t="shared" si="10"/>
        <v>5360.4679999999998</v>
      </c>
      <c r="E51" s="88">
        <f t="shared" si="10"/>
        <v>5288.0580000000009</v>
      </c>
      <c r="F51" s="88">
        <f t="shared" si="10"/>
        <v>5314.3279999999995</v>
      </c>
      <c r="G51" s="88">
        <f t="shared" si="10"/>
        <v>5540.3379999999997</v>
      </c>
      <c r="H51" s="88">
        <f t="shared" si="10"/>
        <v>5928.0190000000002</v>
      </c>
      <c r="I51" s="88">
        <f t="shared" si="10"/>
        <v>6519.567</v>
      </c>
      <c r="J51" s="88">
        <f t="shared" si="10"/>
        <v>6992.8519999999999</v>
      </c>
      <c r="K51" s="88">
        <f t="shared" si="10"/>
        <v>7323.7139999999999</v>
      </c>
      <c r="L51" s="88">
        <f t="shared" si="10"/>
        <v>7387.0889999999999</v>
      </c>
      <c r="M51" s="88">
        <f t="shared" si="10"/>
        <v>7452.8890000000001</v>
      </c>
      <c r="N51" s="88">
        <f t="shared" si="10"/>
        <v>6942.6809999999987</v>
      </c>
      <c r="O51" s="88">
        <f t="shared" si="10"/>
        <v>6660.3220000000001</v>
      </c>
      <c r="P51" s="88">
        <f t="shared" si="10"/>
        <v>6568.3460000000005</v>
      </c>
      <c r="Q51" s="88">
        <f t="shared" si="10"/>
        <v>6540.3370000000004</v>
      </c>
      <c r="R51" s="88">
        <f t="shared" si="10"/>
        <v>6743.1979999999994</v>
      </c>
      <c r="S51" s="88">
        <f t="shared" si="10"/>
        <v>7442.6370000000006</v>
      </c>
      <c r="T51" s="88">
        <f t="shared" si="10"/>
        <v>7606.7069999999985</v>
      </c>
      <c r="U51" s="88">
        <f t="shared" si="10"/>
        <v>7447.2750000000005</v>
      </c>
      <c r="V51" s="88">
        <f t="shared" si="10"/>
        <v>7424.2740000000013</v>
      </c>
      <c r="W51" s="88">
        <f t="shared" si="10"/>
        <v>6933.4430000000002</v>
      </c>
      <c r="X51" s="88">
        <f t="shared" si="10"/>
        <v>6535.35</v>
      </c>
      <c r="Y51" s="88">
        <f t="shared" si="10"/>
        <v>5978.2489999999998</v>
      </c>
      <c r="Z51" s="89">
        <f t="shared" si="10"/>
        <v>0</v>
      </c>
      <c r="AA51" s="105">
        <f>SUM(B51:Z51)</f>
        <v>157066.38700000002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C18" sqref="AC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-144</v>
      </c>
      <c r="C4" s="18">
        <v>-144</v>
      </c>
      <c r="D4" s="18">
        <v>-144</v>
      </c>
      <c r="E4" s="18">
        <v>-144</v>
      </c>
      <c r="F4" s="18">
        <v>-144</v>
      </c>
      <c r="G4" s="18">
        <v>-144</v>
      </c>
      <c r="H4" s="18">
        <v>-144</v>
      </c>
      <c r="I4" s="18">
        <v>-144</v>
      </c>
      <c r="J4" s="18">
        <v>41.399999999999977</v>
      </c>
      <c r="K4" s="18">
        <v>-109.10000000000002</v>
      </c>
      <c r="L4" s="18">
        <v>-39.100000000000023</v>
      </c>
      <c r="M4" s="18">
        <v>-86.299999999999955</v>
      </c>
      <c r="N4" s="18">
        <v>-791.4</v>
      </c>
      <c r="O4" s="18">
        <v>-760.4</v>
      </c>
      <c r="P4" s="18">
        <v>-966.3</v>
      </c>
      <c r="Q4" s="18">
        <v>-1069.5999999999999</v>
      </c>
      <c r="R4" s="18">
        <v>-423.6</v>
      </c>
      <c r="S4" s="18">
        <v>-281.60000000000002</v>
      </c>
      <c r="T4" s="18">
        <v>-451.6</v>
      </c>
      <c r="U4" s="18">
        <v>-484.7</v>
      </c>
      <c r="V4" s="18">
        <v>-203.5</v>
      </c>
      <c r="W4" s="18">
        <v>5.1000000000000227</v>
      </c>
      <c r="X4" s="18">
        <v>-144</v>
      </c>
      <c r="Y4" s="18">
        <v>-144</v>
      </c>
      <c r="Z4" s="19"/>
      <c r="AA4" s="112">
        <f>SUM(B4:Z4)</f>
        <v>-7060.7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226.11</v>
      </c>
      <c r="C7" s="118">
        <v>205.56</v>
      </c>
      <c r="D7" s="118">
        <v>204.79</v>
      </c>
      <c r="E7" s="118">
        <v>204.79</v>
      </c>
      <c r="F7" s="118">
        <v>204.79</v>
      </c>
      <c r="G7" s="118">
        <v>205.56</v>
      </c>
      <c r="H7" s="118">
        <v>202.44</v>
      </c>
      <c r="I7" s="118">
        <v>205.43</v>
      </c>
      <c r="J7" s="118">
        <v>222.96</v>
      </c>
      <c r="K7" s="118">
        <v>219.96</v>
      </c>
      <c r="L7" s="118">
        <v>220.1</v>
      </c>
      <c r="M7" s="118">
        <v>213.02</v>
      </c>
      <c r="N7" s="118">
        <v>196.64</v>
      </c>
      <c r="O7" s="118">
        <v>180.33</v>
      </c>
      <c r="P7" s="118">
        <v>181.95</v>
      </c>
      <c r="Q7" s="118">
        <v>197.47</v>
      </c>
      <c r="R7" s="118">
        <v>225.08</v>
      </c>
      <c r="S7" s="118">
        <v>262.39</v>
      </c>
      <c r="T7" s="118">
        <v>299</v>
      </c>
      <c r="U7" s="118">
        <v>300.7</v>
      </c>
      <c r="V7" s="118">
        <v>280</v>
      </c>
      <c r="W7" s="118">
        <v>235.8</v>
      </c>
      <c r="X7" s="118">
        <v>207.41</v>
      </c>
      <c r="Y7" s="118">
        <v>199.43</v>
      </c>
      <c r="Z7" s="119"/>
      <c r="AA7" s="120">
        <f>IF(SUM(B7:Z7)&lt;&gt;0,AVERAGEIF(B7:Z7,"&lt;&gt;"""),"")</f>
        <v>220.90458333333331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644</v>
      </c>
      <c r="C13" s="130">
        <v>644</v>
      </c>
      <c r="D13" s="130">
        <v>644</v>
      </c>
      <c r="E13" s="130">
        <v>644</v>
      </c>
      <c r="F13" s="130">
        <v>644</v>
      </c>
      <c r="G13" s="130">
        <v>644</v>
      </c>
      <c r="H13" s="130">
        <v>644</v>
      </c>
      <c r="I13" s="130">
        <v>644</v>
      </c>
      <c r="J13" s="130">
        <v>458.6</v>
      </c>
      <c r="K13" s="130">
        <v>609.1</v>
      </c>
      <c r="L13" s="130">
        <v>539.1</v>
      </c>
      <c r="M13" s="130">
        <v>586.29999999999995</v>
      </c>
      <c r="N13" s="130">
        <v>644</v>
      </c>
      <c r="O13" s="130">
        <v>644</v>
      </c>
      <c r="P13" s="130">
        <v>644</v>
      </c>
      <c r="Q13" s="130">
        <v>644</v>
      </c>
      <c r="R13" s="130">
        <v>644</v>
      </c>
      <c r="S13" s="130">
        <v>644</v>
      </c>
      <c r="T13" s="130">
        <v>644</v>
      </c>
      <c r="U13" s="130">
        <v>644</v>
      </c>
      <c r="V13" s="130">
        <v>644</v>
      </c>
      <c r="W13" s="130">
        <v>494.9</v>
      </c>
      <c r="X13" s="130">
        <v>644</v>
      </c>
      <c r="Y13" s="131">
        <v>644</v>
      </c>
      <c r="Z13" s="132"/>
      <c r="AA13" s="133">
        <f t="shared" si="0"/>
        <v>14924.000000000002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147.4</v>
      </c>
      <c r="O15" s="134">
        <v>116.4</v>
      </c>
      <c r="P15" s="134">
        <v>322.3</v>
      </c>
      <c r="Q15" s="134">
        <v>425.6</v>
      </c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1011.7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644</v>
      </c>
      <c r="C16" s="136">
        <f t="shared" si="1"/>
        <v>644</v>
      </c>
      <c r="D16" s="136">
        <f t="shared" si="1"/>
        <v>644</v>
      </c>
      <c r="E16" s="136">
        <f t="shared" si="1"/>
        <v>644</v>
      </c>
      <c r="F16" s="136">
        <f t="shared" si="1"/>
        <v>644</v>
      </c>
      <c r="G16" s="136">
        <f t="shared" si="1"/>
        <v>644</v>
      </c>
      <c r="H16" s="136">
        <f t="shared" si="1"/>
        <v>644</v>
      </c>
      <c r="I16" s="136">
        <f t="shared" si="1"/>
        <v>644</v>
      </c>
      <c r="J16" s="136">
        <f t="shared" si="1"/>
        <v>458.6</v>
      </c>
      <c r="K16" s="136">
        <f t="shared" si="1"/>
        <v>609.1</v>
      </c>
      <c r="L16" s="136">
        <f t="shared" si="1"/>
        <v>539.1</v>
      </c>
      <c r="M16" s="136">
        <f t="shared" si="1"/>
        <v>586.29999999999995</v>
      </c>
      <c r="N16" s="136">
        <f t="shared" si="1"/>
        <v>791.4</v>
      </c>
      <c r="O16" s="136">
        <f t="shared" si="1"/>
        <v>760.4</v>
      </c>
      <c r="P16" s="136">
        <f t="shared" si="1"/>
        <v>966.3</v>
      </c>
      <c r="Q16" s="136">
        <f t="shared" si="1"/>
        <v>1069.5999999999999</v>
      </c>
      <c r="R16" s="136">
        <f t="shared" si="1"/>
        <v>644</v>
      </c>
      <c r="S16" s="136">
        <f t="shared" si="1"/>
        <v>644</v>
      </c>
      <c r="T16" s="136">
        <f t="shared" si="1"/>
        <v>644</v>
      </c>
      <c r="U16" s="136">
        <f t="shared" si="1"/>
        <v>644</v>
      </c>
      <c r="V16" s="136">
        <f t="shared" si="1"/>
        <v>644</v>
      </c>
      <c r="W16" s="136">
        <f t="shared" si="1"/>
        <v>494.9</v>
      </c>
      <c r="X16" s="136">
        <f t="shared" si="1"/>
        <v>644</v>
      </c>
      <c r="Y16" s="136">
        <f t="shared" si="1"/>
        <v>644</v>
      </c>
      <c r="Z16" s="137" t="str">
        <f t="shared" si="1"/>
        <v/>
      </c>
      <c r="AA16" s="90">
        <f t="shared" si="0"/>
        <v>15935.7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/>
      <c r="O23" s="134"/>
      <c r="P23" s="134"/>
      <c r="Q23" s="134"/>
      <c r="R23" s="134">
        <v>220.4</v>
      </c>
      <c r="S23" s="134">
        <v>362.4</v>
      </c>
      <c r="T23" s="134">
        <v>192.4</v>
      </c>
      <c r="U23" s="134">
        <v>159.30000000000001</v>
      </c>
      <c r="V23" s="134">
        <v>440.5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8875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220.4</v>
      </c>
      <c r="S24" s="136">
        <f t="shared" si="3"/>
        <v>362.4</v>
      </c>
      <c r="T24" s="136">
        <f t="shared" si="3"/>
        <v>192.4</v>
      </c>
      <c r="U24" s="136">
        <f t="shared" si="3"/>
        <v>159.30000000000001</v>
      </c>
      <c r="V24" s="136">
        <f t="shared" si="3"/>
        <v>440.5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8875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2022-02-25T11:59:23Z</dcterms:created>
  <dcterms:modified xsi:type="dcterms:W3CDTF">2022-02-25T11:59:24Z</dcterms:modified>
</cp:coreProperties>
</file>