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<sst xmlns="http://schemas.openxmlformats.org/spreadsheetml/2006/main" count="117" uniqueCount="53">
  <si>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24/02/2022 14:00:17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</si>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</sst>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376</c:v>
                </c:pt>
                <c:pt idx="1">
                  <c:v>376</c:v>
                </c:pt>
                <c:pt idx="2">
                  <c:v>376</c:v>
                </c:pt>
                <c:pt idx="3">
                  <c:v>376</c:v>
                </c:pt>
                <c:pt idx="4">
                  <c:v>376</c:v>
                </c:pt>
                <c:pt idx="5">
                  <c:v>398</c:v>
                </c:pt>
                <c:pt idx="6">
                  <c:v>423</c:v>
                </c:pt>
                <c:pt idx="7">
                  <c:v>438</c:v>
                </c:pt>
                <c:pt idx="8">
                  <c:v>438</c:v>
                </c:pt>
                <c:pt idx="9">
                  <c:v>398</c:v>
                </c:pt>
                <c:pt idx="10">
                  <c:v>376</c:v>
                </c:pt>
                <c:pt idx="11">
                  <c:v>376</c:v>
                </c:pt>
                <c:pt idx="12">
                  <c:v>376</c:v>
                </c:pt>
                <c:pt idx="13">
                  <c:v>376</c:v>
                </c:pt>
                <c:pt idx="14">
                  <c:v>376</c:v>
                </c:pt>
                <c:pt idx="15">
                  <c:v>376</c:v>
                </c:pt>
                <c:pt idx="16">
                  <c:v>403</c:v>
                </c:pt>
                <c:pt idx="17">
                  <c:v>403</c:v>
                </c:pt>
                <c:pt idx="18">
                  <c:v>513</c:v>
                </c:pt>
                <c:pt idx="19">
                  <c:v>513</c:v>
                </c:pt>
                <c:pt idx="20">
                  <c:v>403</c:v>
                </c:pt>
                <c:pt idx="21">
                  <c:v>403</c:v>
                </c:pt>
                <c:pt idx="22">
                  <c:v>376</c:v>
                </c:pt>
                <c:pt idx="23">
                  <c:v>376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148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153</c:v>
                </c:pt>
                <c:pt idx="6">
                  <c:v>189</c:v>
                </c:pt>
                <c:pt idx="7">
                  <c:v>209</c:v>
                </c:pt>
                <c:pt idx="8">
                  <c:v>226</c:v>
                </c:pt>
                <c:pt idx="9">
                  <c:v>233.65</c:v>
                </c:pt>
                <c:pt idx="10">
                  <c:v>233.65</c:v>
                </c:pt>
                <c:pt idx="11">
                  <c:v>221.65</c:v>
                </c:pt>
                <c:pt idx="12">
                  <c:v>221.65</c:v>
                </c:pt>
                <c:pt idx="13">
                  <c:v>188.65</c:v>
                </c:pt>
                <c:pt idx="14">
                  <c:v>188.65</c:v>
                </c:pt>
                <c:pt idx="15">
                  <c:v>221.65</c:v>
                </c:pt>
                <c:pt idx="16">
                  <c:v>221.65</c:v>
                </c:pt>
                <c:pt idx="17">
                  <c:v>238.65</c:v>
                </c:pt>
                <c:pt idx="18">
                  <c:v>247.5</c:v>
                </c:pt>
                <c:pt idx="19">
                  <c:v>247.5</c:v>
                </c:pt>
                <c:pt idx="20">
                  <c:v>241.5</c:v>
                </c:pt>
                <c:pt idx="21">
                  <c:v>228.65</c:v>
                </c:pt>
                <c:pt idx="22">
                  <c:v>221.65</c:v>
                </c:pt>
                <c:pt idx="23">
                  <c:v>221.65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2005.3420000000001</c:v>
                </c:pt>
                <c:pt idx="1">
                  <c:v>1703</c:v>
                </c:pt>
                <c:pt idx="2">
                  <c:v>1758</c:v>
                </c:pt>
                <c:pt idx="3">
                  <c:v>1758</c:v>
                </c:pt>
                <c:pt idx="4">
                  <c:v>2053.9430000000002</c:v>
                </c:pt>
                <c:pt idx="5">
                  <c:v>2518.547</c:v>
                </c:pt>
                <c:pt idx="6">
                  <c:v>3289.2919999999999</c:v>
                </c:pt>
                <c:pt idx="7">
                  <c:v>3462</c:v>
                </c:pt>
                <c:pt idx="8">
                  <c:v>3416</c:v>
                </c:pt>
                <c:pt idx="9">
                  <c:v>2704</c:v>
                </c:pt>
                <c:pt idx="10">
                  <c:v>2620</c:v>
                </c:pt>
                <c:pt idx="11">
                  <c:v>2577</c:v>
                </c:pt>
                <c:pt idx="12">
                  <c:v>2542</c:v>
                </c:pt>
                <c:pt idx="13">
                  <c:v>2517</c:v>
                </c:pt>
                <c:pt idx="14">
                  <c:v>2573</c:v>
                </c:pt>
                <c:pt idx="15">
                  <c:v>3169.9250000000002</c:v>
                </c:pt>
                <c:pt idx="16">
                  <c:v>3861.029</c:v>
                </c:pt>
                <c:pt idx="17">
                  <c:v>4046.3069999999998</c:v>
                </c:pt>
                <c:pt idx="18">
                  <c:v>4063</c:v>
                </c:pt>
                <c:pt idx="19">
                  <c:v>4067</c:v>
                </c:pt>
                <c:pt idx="20">
                  <c:v>4065.95</c:v>
                </c:pt>
                <c:pt idx="21">
                  <c:v>3993.42</c:v>
                </c:pt>
                <c:pt idx="22">
                  <c:v>3685.8270000000002</c:v>
                </c:pt>
                <c:pt idx="23">
                  <c:v>3644.2660000000001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1063.0999999999999</c:v>
                </c:pt>
                <c:pt idx="1">
                  <c:v>1388.2</c:v>
                </c:pt>
                <c:pt idx="2">
                  <c:v>1352.8</c:v>
                </c:pt>
                <c:pt idx="3">
                  <c:v>1424.1</c:v>
                </c:pt>
                <c:pt idx="4">
                  <c:v>1303.8</c:v>
                </c:pt>
                <c:pt idx="5">
                  <c:v>1280.8</c:v>
                </c:pt>
                <c:pt idx="6">
                  <c:v>899</c:v>
                </c:pt>
                <c:pt idx="7">
                  <c:v>703</c:v>
                </c:pt>
                <c:pt idx="8">
                  <c:v>566</c:v>
                </c:pt>
                <c:pt idx="9">
                  <c:v>1015.6</c:v>
                </c:pt>
                <c:pt idx="10">
                  <c:v>881.2</c:v>
                </c:pt>
                <c:pt idx="11">
                  <c:v>800.2</c:v>
                </c:pt>
                <c:pt idx="12">
                  <c:v>709.2</c:v>
                </c:pt>
                <c:pt idx="13">
                  <c:v>761.2</c:v>
                </c:pt>
                <c:pt idx="14">
                  <c:v>1115.0999999999999</c:v>
                </c:pt>
                <c:pt idx="15">
                  <c:v>976.2</c:v>
                </c:pt>
                <c:pt idx="16">
                  <c:v>1008.8</c:v>
                </c:pt>
                <c:pt idx="17">
                  <c:v>1217</c:v>
                </c:pt>
                <c:pt idx="18">
                  <c:v>1161.1000000000001</c:v>
                </c:pt>
                <c:pt idx="19">
                  <c:v>1327.7</c:v>
                </c:pt>
                <c:pt idx="20">
                  <c:v>1390.8</c:v>
                </c:pt>
                <c:pt idx="21">
                  <c:v>1391</c:v>
                </c:pt>
                <c:pt idx="22">
                  <c:v>1321</c:v>
                </c:pt>
                <c:pt idx="23">
                  <c:v>1332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1925.5809999999994</c:v>
                </c:pt>
                <c:pt idx="1">
                  <c:v>1856.3529999999998</c:v>
                </c:pt>
                <c:pt idx="2">
                  <c:v>1755.5550000000005</c:v>
                </c:pt>
                <c:pt idx="3">
                  <c:v>1615.4180000000001</c:v>
                </c:pt>
                <c:pt idx="4">
                  <c:v>1448.4090000000003</c:v>
                </c:pt>
                <c:pt idx="5">
                  <c:v>1279.19</c:v>
                </c:pt>
                <c:pt idx="6">
                  <c:v>1240.018</c:v>
                </c:pt>
                <c:pt idx="7">
                  <c:v>1738.9139999999995</c:v>
                </c:pt>
                <c:pt idx="8">
                  <c:v>2423.1280000000006</c:v>
                </c:pt>
                <c:pt idx="9">
                  <c:v>2946.3839999999987</c:v>
                </c:pt>
                <c:pt idx="10">
                  <c:v>3258.7689999999984</c:v>
                </c:pt>
                <c:pt idx="11">
                  <c:v>3380.1989999999996</c:v>
                </c:pt>
                <c:pt idx="12">
                  <c:v>3327.5839999999998</c:v>
                </c:pt>
                <c:pt idx="13">
                  <c:v>3046.5080000000003</c:v>
                </c:pt>
                <c:pt idx="14">
                  <c:v>2531.8860000000004</c:v>
                </c:pt>
                <c:pt idx="15">
                  <c:v>1804.739</c:v>
                </c:pt>
                <c:pt idx="16">
                  <c:v>978.20799999999986</c:v>
                </c:pt>
                <c:pt idx="17">
                  <c:v>607.38699999999994</c:v>
                </c:pt>
                <c:pt idx="18">
                  <c:v>594.85400000000004</c:v>
                </c:pt>
                <c:pt idx="19">
                  <c:v>589.19600000000014</c:v>
                </c:pt>
                <c:pt idx="20">
                  <c:v>557.28000000000009</c:v>
                </c:pt>
                <c:pt idx="21">
                  <c:v>535.26100000000008</c:v>
                </c:pt>
                <c:pt idx="22">
                  <c:v>502.72899999999998</c:v>
                </c:pt>
                <c:pt idx="23">
                  <c:v>490.17500000000001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93</c:v>
                </c:pt>
                <c:pt idx="1">
                  <c:v>85</c:v>
                </c:pt>
                <c:pt idx="2">
                  <c:v>84</c:v>
                </c:pt>
                <c:pt idx="3">
                  <c:v>87</c:v>
                </c:pt>
                <c:pt idx="4">
                  <c:v>92</c:v>
                </c:pt>
                <c:pt idx="5">
                  <c:v>100</c:v>
                </c:pt>
                <c:pt idx="6">
                  <c:v>114</c:v>
                </c:pt>
                <c:pt idx="7">
                  <c:v>136</c:v>
                </c:pt>
                <c:pt idx="8">
                  <c:v>158</c:v>
                </c:pt>
                <c:pt idx="9">
                  <c:v>169</c:v>
                </c:pt>
                <c:pt idx="10">
                  <c:v>174</c:v>
                </c:pt>
                <c:pt idx="11">
                  <c:v>172</c:v>
                </c:pt>
                <c:pt idx="12">
                  <c:v>167</c:v>
                </c:pt>
                <c:pt idx="13">
                  <c:v>160</c:v>
                </c:pt>
                <c:pt idx="14">
                  <c:v>149</c:v>
                </c:pt>
                <c:pt idx="15">
                  <c:v>132</c:v>
                </c:pt>
                <c:pt idx="16">
                  <c:v>111</c:v>
                </c:pt>
                <c:pt idx="17">
                  <c:v>99</c:v>
                </c:pt>
                <c:pt idx="18">
                  <c:v>96</c:v>
                </c:pt>
                <c:pt idx="19">
                  <c:v>90</c:v>
                </c:pt>
                <c:pt idx="20">
                  <c:v>81</c:v>
                </c:pt>
                <c:pt idx="21">
                  <c:v>71</c:v>
                </c:pt>
                <c:pt idx="22">
                  <c:v>61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174.32300000000001</c:v>
                </c:pt>
                <c:pt idx="6">
                  <c:v>480</c:v>
                </c:pt>
                <c:pt idx="7">
                  <c:v>535.88499999999999</c:v>
                </c:pt>
                <c:pt idx="8">
                  <c:v>348</c:v>
                </c:pt>
                <c:pt idx="9">
                  <c:v>162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206</c:v>
                </c:pt>
                <c:pt idx="16">
                  <c:v>383</c:v>
                </c:pt>
                <c:pt idx="17">
                  <c:v>968</c:v>
                </c:pt>
                <c:pt idx="18">
                  <c:v>940</c:v>
                </c:pt>
                <c:pt idx="19">
                  <c:v>731</c:v>
                </c:pt>
                <c:pt idx="20">
                  <c:v>418.56</c:v>
                </c:pt>
                <c:pt idx="21">
                  <c:v>93</c:v>
                </c:pt>
                <c:pt idx="22">
                  <c:v>93</c:v>
                </c:pt>
                <c:pt idx="23">
                  <c:v>65.430999999999997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114072"/>
        <c:axId val="356120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5611.0559999999987</c:v>
                </c:pt>
                <c:pt idx="1">
                  <c:v>5550.5530000000008</c:v>
                </c:pt>
                <c:pt idx="2">
                  <c:v>5462.3910000000014</c:v>
                </c:pt>
                <c:pt idx="3">
                  <c:v>5396.5379999999986</c:v>
                </c:pt>
                <c:pt idx="4">
                  <c:v>5410.1330000000034</c:v>
                </c:pt>
                <c:pt idx="5">
                  <c:v>5903.8440000000019</c:v>
                </c:pt>
                <c:pt idx="6">
                  <c:v>6634.3360000000011</c:v>
                </c:pt>
                <c:pt idx="7">
                  <c:v>7222.7820000000002</c:v>
                </c:pt>
                <c:pt idx="8">
                  <c:v>7575.1410000000014</c:v>
                </c:pt>
                <c:pt idx="9">
                  <c:v>7628.6410000000024</c:v>
                </c:pt>
                <c:pt idx="10">
                  <c:v>7603.6439999999984</c:v>
                </c:pt>
                <c:pt idx="11">
                  <c:v>7583.0889999999999</c:v>
                </c:pt>
                <c:pt idx="12">
                  <c:v>7413.4319999999998</c:v>
                </c:pt>
                <c:pt idx="13">
                  <c:v>7105.3390000000018</c:v>
                </c:pt>
                <c:pt idx="14">
                  <c:v>6989.6289999999999</c:v>
                </c:pt>
                <c:pt idx="15">
                  <c:v>6886.4949999999999</c:v>
                </c:pt>
                <c:pt idx="16">
                  <c:v>6966.6530000000002</c:v>
                </c:pt>
                <c:pt idx="17">
                  <c:v>7579.3070000000007</c:v>
                </c:pt>
                <c:pt idx="18">
                  <c:v>7615.4620000000014</c:v>
                </c:pt>
                <c:pt idx="19">
                  <c:v>7565.3659999999982</c:v>
                </c:pt>
                <c:pt idx="20">
                  <c:v>7158.1299999999983</c:v>
                </c:pt>
                <c:pt idx="21">
                  <c:v>6715.3009999999977</c:v>
                </c:pt>
                <c:pt idx="22">
                  <c:v>6261.1940000000013</c:v>
                </c:pt>
                <c:pt idx="23">
                  <c:v>6181.521999999999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114072"/>
        <c:axId val="356120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203.81</c:v>
                </c:pt>
                <c:pt idx="1">
                  <c:v>200</c:v>
                </c:pt>
                <c:pt idx="2">
                  <c:v>164.95</c:v>
                </c:pt>
                <c:pt idx="3">
                  <c:v>164.95</c:v>
                </c:pt>
                <c:pt idx="4">
                  <c:v>204.15</c:v>
                </c:pt>
                <c:pt idx="5">
                  <c:v>269.64</c:v>
                </c:pt>
                <c:pt idx="6">
                  <c:v>288.7</c:v>
                </c:pt>
                <c:pt idx="7">
                  <c:v>310.41000000000003</c:v>
                </c:pt>
                <c:pt idx="8">
                  <c:v>239.87</c:v>
                </c:pt>
                <c:pt idx="9">
                  <c:v>176.07</c:v>
                </c:pt>
                <c:pt idx="10">
                  <c:v>151.04</c:v>
                </c:pt>
                <c:pt idx="11">
                  <c:v>151.47999999999999</c:v>
                </c:pt>
                <c:pt idx="12">
                  <c:v>147.86000000000001</c:v>
                </c:pt>
                <c:pt idx="13">
                  <c:v>164.95</c:v>
                </c:pt>
                <c:pt idx="14">
                  <c:v>180.76</c:v>
                </c:pt>
                <c:pt idx="15">
                  <c:v>204.15</c:v>
                </c:pt>
                <c:pt idx="16">
                  <c:v>246.84</c:v>
                </c:pt>
                <c:pt idx="17">
                  <c:v>332.38</c:v>
                </c:pt>
                <c:pt idx="18">
                  <c:v>349</c:v>
                </c:pt>
                <c:pt idx="19">
                  <c:v>349</c:v>
                </c:pt>
                <c:pt idx="20">
                  <c:v>322.05</c:v>
                </c:pt>
                <c:pt idx="21">
                  <c:v>290.81</c:v>
                </c:pt>
                <c:pt idx="22">
                  <c:v>275.45</c:v>
                </c:pt>
                <c:pt idx="23">
                  <c:v>263.64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575768"/>
        <c:axId val="344570672"/>
      </c:lineChart>
      <c:catAx>
        <c:axId val="356114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20344"/>
        <c:crosses val="autoZero"/>
        <c:auto val="1"/>
        <c:lblAlgn val="ctr"/>
        <c:lblOffset val="100"/>
        <c:noMultiLvlLbl val="0"/>
      </c:catAx>
      <c:valAx>
        <c:axId val="35612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114072"/>
        <c:crosses val="autoZero"/>
        <c:crossBetween val="between"/>
      </c:valAx>
      <c:valAx>
        <c:axId val="344570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75768"/>
        <c:crosses val="max"/>
        <c:crossBetween val="between"/>
      </c:valAx>
      <c:catAx>
        <c:axId val="344575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570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5611.0230000000001</v>
      </c>
      <c r="C4" s="18">
        <v>5550.5530000000017</v>
      </c>
      <c r="D4" s="18">
        <v>5462.3549999999987</v>
      </c>
      <c r="E4" s="18">
        <v>5396.5180000000009</v>
      </c>
      <c r="F4" s="18">
        <v>5410.152000000001</v>
      </c>
      <c r="G4" s="18">
        <v>5903.8600000000006</v>
      </c>
      <c r="H4" s="18">
        <v>6634.3100000000013</v>
      </c>
      <c r="I4" s="18">
        <v>7222.7989999999982</v>
      </c>
      <c r="J4" s="18">
        <v>7575.1280000000006</v>
      </c>
      <c r="K4" s="18">
        <v>7628.6340000000009</v>
      </c>
      <c r="L4" s="18">
        <v>7603.6189999999979</v>
      </c>
      <c r="M4" s="18">
        <v>7583.0489999999991</v>
      </c>
      <c r="N4" s="18">
        <v>7413.4339999999993</v>
      </c>
      <c r="O4" s="18">
        <v>7105.3580000000011</v>
      </c>
      <c r="P4" s="18">
        <v>6989.6360000000004</v>
      </c>
      <c r="Q4" s="18">
        <v>6886.5139999999992</v>
      </c>
      <c r="R4" s="18">
        <v>6966.6870000000008</v>
      </c>
      <c r="S4" s="18">
        <v>7579.3440000000001</v>
      </c>
      <c r="T4" s="18">
        <v>7615.4540000000006</v>
      </c>
      <c r="U4" s="18">
        <v>7565.3960000000015</v>
      </c>
      <c r="V4" s="18">
        <v>7158.0899999999992</v>
      </c>
      <c r="W4" s="18">
        <v>6715.3309999999992</v>
      </c>
      <c r="X4" s="18">
        <v>6261.2059999999992</v>
      </c>
      <c r="Y4" s="18">
        <v>6181.5219999999999</v>
      </c>
      <c r="Z4" s="19"/>
      <c r="AA4" s="20">
        <f>SUM(B4:Z4)</f>
        <v>162019.97200000001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203.81</v>
      </c>
      <c r="C7" s="28">
        <v>200</v>
      </c>
      <c r="D7" s="28">
        <v>164.95</v>
      </c>
      <c r="E7" s="28">
        <v>164.95</v>
      </c>
      <c r="F7" s="28">
        <v>204.15</v>
      </c>
      <c r="G7" s="28">
        <v>269.64</v>
      </c>
      <c r="H7" s="28">
        <v>288.7</v>
      </c>
      <c r="I7" s="28">
        <v>310.41000000000003</v>
      </c>
      <c r="J7" s="28">
        <v>239.87</v>
      </c>
      <c r="K7" s="28">
        <v>176.07</v>
      </c>
      <c r="L7" s="28">
        <v>151.04</v>
      </c>
      <c r="M7" s="28">
        <v>151.47999999999999</v>
      </c>
      <c r="N7" s="28">
        <v>147.86000000000001</v>
      </c>
      <c r="O7" s="28">
        <v>164.95</v>
      </c>
      <c r="P7" s="28">
        <v>180.76</v>
      </c>
      <c r="Q7" s="28">
        <v>204.15</v>
      </c>
      <c r="R7" s="28">
        <v>246.84</v>
      </c>
      <c r="S7" s="28">
        <v>332.38</v>
      </c>
      <c r="T7" s="28">
        <v>349</v>
      </c>
      <c r="U7" s="28">
        <v>349</v>
      </c>
      <c r="V7" s="28">
        <v>322.05</v>
      </c>
      <c r="W7" s="28">
        <v>290.81</v>
      </c>
      <c r="X7" s="28">
        <v>275.45</v>
      </c>
      <c r="Y7" s="28">
        <v>263.64</v>
      </c>
      <c r="Z7" s="29"/>
      <c r="AA7" s="30">
        <f>IF(SUM(B7:Z7)&lt;&gt;0,AVERAGEIF(B7:Z7,"&lt;&gt;"""),"")</f>
        <v>235.49833333333336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376</v>
      </c>
      <c r="C10" s="42">
        <v>376</v>
      </c>
      <c r="D10" s="42">
        <v>376</v>
      </c>
      <c r="E10" s="42">
        <v>376</v>
      </c>
      <c r="F10" s="42">
        <v>376</v>
      </c>
      <c r="G10" s="42">
        <v>398</v>
      </c>
      <c r="H10" s="42">
        <v>423</v>
      </c>
      <c r="I10" s="42">
        <v>438</v>
      </c>
      <c r="J10" s="42">
        <v>438</v>
      </c>
      <c r="K10" s="42">
        <v>398</v>
      </c>
      <c r="L10" s="42">
        <v>376</v>
      </c>
      <c r="M10" s="42">
        <v>376</v>
      </c>
      <c r="N10" s="42">
        <v>376</v>
      </c>
      <c r="O10" s="42">
        <v>376</v>
      </c>
      <c r="P10" s="42">
        <v>376</v>
      </c>
      <c r="Q10" s="42">
        <v>376</v>
      </c>
      <c r="R10" s="42">
        <v>403</v>
      </c>
      <c r="S10" s="42">
        <v>403</v>
      </c>
      <c r="T10" s="42">
        <v>513</v>
      </c>
      <c r="U10" s="42">
        <v>513</v>
      </c>
      <c r="V10" s="42">
        <v>403</v>
      </c>
      <c r="W10" s="42">
        <v>403</v>
      </c>
      <c r="X10" s="42">
        <v>376</v>
      </c>
      <c r="Y10" s="42">
        <v>376</v>
      </c>
      <c r="Z10" s="43"/>
      <c r="AA10" s="44">
        <f t="shared" ref="AA10:AA15" si="0">SUM(B10:Z10)</f>
        <v>9621</v>
      </c>
    </row>
    <row r="11" spans="1:27" ht="24.95" customHeight="1" x14ac:dyDescent="0.2">
      <c r="A11" s="45" t="s">
        <v>7</v>
      </c>
      <c r="B11" s="46">
        <v>148</v>
      </c>
      <c r="C11" s="47">
        <v>142</v>
      </c>
      <c r="D11" s="47">
        <v>136</v>
      </c>
      <c r="E11" s="47">
        <v>136</v>
      </c>
      <c r="F11" s="47">
        <v>136</v>
      </c>
      <c r="G11" s="47">
        <v>153</v>
      </c>
      <c r="H11" s="47">
        <v>189</v>
      </c>
      <c r="I11" s="47">
        <v>209</v>
      </c>
      <c r="J11" s="47">
        <v>226</v>
      </c>
      <c r="K11" s="47">
        <v>233.65</v>
      </c>
      <c r="L11" s="47">
        <v>233.65</v>
      </c>
      <c r="M11" s="47">
        <v>221.65</v>
      </c>
      <c r="N11" s="47">
        <v>221.65</v>
      </c>
      <c r="O11" s="47">
        <v>188.65</v>
      </c>
      <c r="P11" s="47">
        <v>188.65</v>
      </c>
      <c r="Q11" s="47">
        <v>221.65</v>
      </c>
      <c r="R11" s="47">
        <v>221.65</v>
      </c>
      <c r="S11" s="47">
        <v>238.65</v>
      </c>
      <c r="T11" s="47">
        <v>247.5</v>
      </c>
      <c r="U11" s="47">
        <v>247.5</v>
      </c>
      <c r="V11" s="47">
        <v>241.5</v>
      </c>
      <c r="W11" s="47">
        <v>228.65</v>
      </c>
      <c r="X11" s="47">
        <v>221.65</v>
      </c>
      <c r="Y11" s="47">
        <v>221.65</v>
      </c>
      <c r="Z11" s="48"/>
      <c r="AA11" s="49">
        <f t="shared" si="0"/>
        <v>4853.2999999999993</v>
      </c>
    </row>
    <row r="12" spans="1:27" ht="24.95" customHeight="1" x14ac:dyDescent="0.2">
      <c r="A12" s="50" t="s">
        <v>8</v>
      </c>
      <c r="B12" s="51">
        <v>2005.3420000000001</v>
      </c>
      <c r="C12" s="52">
        <v>1703</v>
      </c>
      <c r="D12" s="52">
        <v>1758</v>
      </c>
      <c r="E12" s="52">
        <v>1758</v>
      </c>
      <c r="F12" s="52">
        <v>2053.9430000000002</v>
      </c>
      <c r="G12" s="52">
        <v>2518.547</v>
      </c>
      <c r="H12" s="52">
        <v>3289.2919999999999</v>
      </c>
      <c r="I12" s="52">
        <v>3462</v>
      </c>
      <c r="J12" s="52">
        <v>3416</v>
      </c>
      <c r="K12" s="52">
        <v>2704</v>
      </c>
      <c r="L12" s="52">
        <v>2620</v>
      </c>
      <c r="M12" s="52">
        <v>2577</v>
      </c>
      <c r="N12" s="52">
        <v>2542</v>
      </c>
      <c r="O12" s="52">
        <v>2517</v>
      </c>
      <c r="P12" s="52">
        <v>2573</v>
      </c>
      <c r="Q12" s="52">
        <v>3169.9250000000002</v>
      </c>
      <c r="R12" s="52">
        <v>3861.029</v>
      </c>
      <c r="S12" s="52">
        <v>4046.3069999999998</v>
      </c>
      <c r="T12" s="52">
        <v>4063</v>
      </c>
      <c r="U12" s="52">
        <v>4067</v>
      </c>
      <c r="V12" s="52">
        <v>4065.95</v>
      </c>
      <c r="W12" s="52">
        <v>3993.42</v>
      </c>
      <c r="X12" s="52">
        <v>3685.8270000000002</v>
      </c>
      <c r="Y12" s="52">
        <v>3644.2660000000001</v>
      </c>
      <c r="Z12" s="53"/>
      <c r="AA12" s="54">
        <f t="shared" si="0"/>
        <v>72093.847999999998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174.32300000000001</v>
      </c>
      <c r="H13" s="52">
        <v>480</v>
      </c>
      <c r="I13" s="52">
        <v>535.88499999999999</v>
      </c>
      <c r="J13" s="52">
        <v>348</v>
      </c>
      <c r="K13" s="52">
        <v>162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206</v>
      </c>
      <c r="R13" s="52">
        <v>383</v>
      </c>
      <c r="S13" s="52">
        <v>968</v>
      </c>
      <c r="T13" s="52">
        <v>940</v>
      </c>
      <c r="U13" s="52">
        <v>731</v>
      </c>
      <c r="V13" s="52">
        <v>418.56</v>
      </c>
      <c r="W13" s="52">
        <v>93</v>
      </c>
      <c r="X13" s="52">
        <v>93</v>
      </c>
      <c r="Y13" s="52">
        <v>65.430999999999997</v>
      </c>
      <c r="Z13" s="53"/>
      <c r="AA13" s="54">
        <f t="shared" si="0"/>
        <v>5896.1990000000005</v>
      </c>
    </row>
    <row r="14" spans="1:27" ht="24.95" customHeight="1" x14ac:dyDescent="0.2">
      <c r="A14" s="55" t="s">
        <v>10</v>
      </c>
      <c r="B14" s="56">
        <v>1925.5809999999994</v>
      </c>
      <c r="C14" s="57">
        <v>1856.3529999999998</v>
      </c>
      <c r="D14" s="57">
        <v>1755.5550000000005</v>
      </c>
      <c r="E14" s="57">
        <v>1615.4180000000001</v>
      </c>
      <c r="F14" s="57">
        <v>1448.4090000000003</v>
      </c>
      <c r="G14" s="57">
        <v>1279.19</v>
      </c>
      <c r="H14" s="57">
        <v>1240.018</v>
      </c>
      <c r="I14" s="57">
        <v>1738.9139999999995</v>
      </c>
      <c r="J14" s="57">
        <v>2423.1280000000006</v>
      </c>
      <c r="K14" s="57">
        <v>2946.3839999999987</v>
      </c>
      <c r="L14" s="57">
        <v>3258.7689999999984</v>
      </c>
      <c r="M14" s="57">
        <v>3380.1989999999996</v>
      </c>
      <c r="N14" s="57">
        <v>3327.5839999999998</v>
      </c>
      <c r="O14" s="57">
        <v>3046.5080000000003</v>
      </c>
      <c r="P14" s="57">
        <v>2531.8860000000004</v>
      </c>
      <c r="Q14" s="57">
        <v>1804.739</v>
      </c>
      <c r="R14" s="57">
        <v>978.20799999999986</v>
      </c>
      <c r="S14" s="57">
        <v>607.38699999999994</v>
      </c>
      <c r="T14" s="57">
        <v>594.85400000000004</v>
      </c>
      <c r="U14" s="57">
        <v>589.19600000000014</v>
      </c>
      <c r="V14" s="57">
        <v>557.28000000000009</v>
      </c>
      <c r="W14" s="57">
        <v>535.26100000000008</v>
      </c>
      <c r="X14" s="57">
        <v>502.72899999999998</v>
      </c>
      <c r="Y14" s="57">
        <v>490.17500000000001</v>
      </c>
      <c r="Z14" s="58"/>
      <c r="AA14" s="59">
        <f t="shared" si="0"/>
        <v>40433.725000000006</v>
      </c>
    </row>
    <row r="15" spans="1:27" ht="24.95" customHeight="1" x14ac:dyDescent="0.2">
      <c r="A15" s="55" t="s">
        <v>11</v>
      </c>
      <c r="B15" s="56">
        <v>93</v>
      </c>
      <c r="C15" s="57">
        <v>85</v>
      </c>
      <c r="D15" s="57">
        <v>84</v>
      </c>
      <c r="E15" s="57">
        <v>87</v>
      </c>
      <c r="F15" s="57">
        <v>92</v>
      </c>
      <c r="G15" s="57">
        <v>100</v>
      </c>
      <c r="H15" s="57">
        <v>114</v>
      </c>
      <c r="I15" s="57">
        <v>136</v>
      </c>
      <c r="J15" s="57">
        <v>158</v>
      </c>
      <c r="K15" s="57">
        <v>169</v>
      </c>
      <c r="L15" s="57">
        <v>174</v>
      </c>
      <c r="M15" s="57">
        <v>172</v>
      </c>
      <c r="N15" s="57">
        <v>167</v>
      </c>
      <c r="O15" s="57">
        <v>160</v>
      </c>
      <c r="P15" s="57">
        <v>149</v>
      </c>
      <c r="Q15" s="57">
        <v>132</v>
      </c>
      <c r="R15" s="57">
        <v>111</v>
      </c>
      <c r="S15" s="57">
        <v>99</v>
      </c>
      <c r="T15" s="57">
        <v>96</v>
      </c>
      <c r="U15" s="57">
        <v>90</v>
      </c>
      <c r="V15" s="57">
        <v>81</v>
      </c>
      <c r="W15" s="57">
        <v>71</v>
      </c>
      <c r="X15" s="57">
        <v>61</v>
      </c>
      <c r="Y15" s="57">
        <v>52</v>
      </c>
      <c r="Z15" s="58"/>
      <c r="AA15" s="59">
        <f t="shared" si="0"/>
        <v>2733</v>
      </c>
    </row>
    <row r="16" spans="1:27" ht="30" customHeight="1" thickBot="1" x14ac:dyDescent="0.25">
      <c r="A16" s="60" t="s">
        <v>12</v>
      </c>
      <c r="B16" s="61">
        <f>IF(LEN(B$2)&gt;0,SUM(B10:B15),"")</f>
        <v>4547.9229999999998</v>
      </c>
      <c r="C16" s="62">
        <f t="shared" ref="C16:Z16" si="1">IF(LEN(C$2)&gt;0,SUM(C10:C15),"")</f>
        <v>4162.3530000000001</v>
      </c>
      <c r="D16" s="62">
        <f t="shared" si="1"/>
        <v>4109.5550000000003</v>
      </c>
      <c r="E16" s="62">
        <f t="shared" si="1"/>
        <v>3972.4180000000001</v>
      </c>
      <c r="F16" s="62">
        <f t="shared" si="1"/>
        <v>4106.3520000000008</v>
      </c>
      <c r="G16" s="62">
        <f t="shared" si="1"/>
        <v>4623.0599999999995</v>
      </c>
      <c r="H16" s="62">
        <f t="shared" si="1"/>
        <v>5735.3099999999995</v>
      </c>
      <c r="I16" s="62">
        <f t="shared" si="1"/>
        <v>6519.799</v>
      </c>
      <c r="J16" s="62">
        <f t="shared" si="1"/>
        <v>7009.1280000000006</v>
      </c>
      <c r="K16" s="62">
        <f t="shared" si="1"/>
        <v>6613.0339999999987</v>
      </c>
      <c r="L16" s="62">
        <f t="shared" si="1"/>
        <v>6722.4189999999981</v>
      </c>
      <c r="M16" s="62">
        <f t="shared" si="1"/>
        <v>6782.8490000000002</v>
      </c>
      <c r="N16" s="62">
        <f t="shared" si="1"/>
        <v>6704.2340000000004</v>
      </c>
      <c r="O16" s="62">
        <f t="shared" si="1"/>
        <v>6344.1580000000004</v>
      </c>
      <c r="P16" s="62">
        <f t="shared" si="1"/>
        <v>5874.5360000000001</v>
      </c>
      <c r="Q16" s="62">
        <f t="shared" si="1"/>
        <v>5910.3140000000003</v>
      </c>
      <c r="R16" s="62">
        <f t="shared" si="1"/>
        <v>5957.8869999999997</v>
      </c>
      <c r="S16" s="62">
        <f t="shared" si="1"/>
        <v>6362.3439999999991</v>
      </c>
      <c r="T16" s="62">
        <f t="shared" si="1"/>
        <v>6454.3540000000003</v>
      </c>
      <c r="U16" s="62">
        <f t="shared" si="1"/>
        <v>6237.6959999999999</v>
      </c>
      <c r="V16" s="62">
        <f t="shared" si="1"/>
        <v>5767.29</v>
      </c>
      <c r="W16" s="62">
        <f t="shared" si="1"/>
        <v>5324.3310000000001</v>
      </c>
      <c r="X16" s="62">
        <f t="shared" si="1"/>
        <v>4940.2060000000001</v>
      </c>
      <c r="Y16" s="62">
        <f t="shared" si="1"/>
        <v>4849.5219999999999</v>
      </c>
      <c r="Z16" s="63" t="str">
        <f t="shared" si="1"/>
        <v/>
      </c>
      <c r="AA16" s="64">
        <f>SUM(AA10:AA15)</f>
        <v>135631.07200000001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1908.9</v>
      </c>
      <c r="C28" s="72">
        <v>1834.9</v>
      </c>
      <c r="D28" s="72">
        <v>1756.9</v>
      </c>
      <c r="E28" s="72">
        <v>1681.9</v>
      </c>
      <c r="F28" s="72">
        <v>1581.9</v>
      </c>
      <c r="G28" s="72">
        <v>1542.9</v>
      </c>
      <c r="H28" s="72">
        <v>1949.9</v>
      </c>
      <c r="I28" s="72">
        <v>2384.9</v>
      </c>
      <c r="J28" s="72">
        <v>2826.9</v>
      </c>
      <c r="K28" s="72">
        <v>2990.55</v>
      </c>
      <c r="L28" s="72">
        <v>3120.55</v>
      </c>
      <c r="M28" s="72">
        <v>3200.55</v>
      </c>
      <c r="N28" s="72">
        <v>3174.55</v>
      </c>
      <c r="O28" s="72">
        <v>2927.55</v>
      </c>
      <c r="P28" s="72">
        <v>2571.5500000000002</v>
      </c>
      <c r="Q28" s="72">
        <v>2251.5500000000002</v>
      </c>
      <c r="R28" s="72">
        <v>1897.55</v>
      </c>
      <c r="S28" s="72">
        <v>2018.55</v>
      </c>
      <c r="T28" s="72">
        <v>2082.4</v>
      </c>
      <c r="U28" s="72">
        <v>1861.4</v>
      </c>
      <c r="V28" s="72">
        <v>1635.4</v>
      </c>
      <c r="W28" s="72">
        <v>1316.55</v>
      </c>
      <c r="X28" s="72">
        <v>1164.55</v>
      </c>
      <c r="Y28" s="72">
        <v>1121.55</v>
      </c>
      <c r="Z28" s="73"/>
      <c r="AA28" s="74">
        <f>SUM(B28:Z28)</f>
        <v>50803.900000000023</v>
      </c>
    </row>
    <row r="29" spans="1:27" ht="24.95" customHeight="1" x14ac:dyDescent="0.2">
      <c r="A29" s="75" t="s">
        <v>23</v>
      </c>
      <c r="B29" s="76">
        <v>1696.923</v>
      </c>
      <c r="C29" s="77">
        <v>1373.3530000000001</v>
      </c>
      <c r="D29" s="77">
        <v>1361.5550000000001</v>
      </c>
      <c r="E29" s="77">
        <v>1299.4179999999999</v>
      </c>
      <c r="F29" s="77">
        <v>1538.3520000000001</v>
      </c>
      <c r="G29" s="77">
        <v>1870.06</v>
      </c>
      <c r="H29" s="77">
        <v>1939.31</v>
      </c>
      <c r="I29" s="77">
        <v>2096.799</v>
      </c>
      <c r="J29" s="77">
        <v>1964.1279999999999</v>
      </c>
      <c r="K29" s="77">
        <v>1409.384</v>
      </c>
      <c r="L29" s="77">
        <v>1546.769</v>
      </c>
      <c r="M29" s="77">
        <v>1623.1990000000001</v>
      </c>
      <c r="N29" s="77">
        <v>1597.5840000000001</v>
      </c>
      <c r="O29" s="77">
        <v>1557.508</v>
      </c>
      <c r="P29" s="77">
        <v>1390.886</v>
      </c>
      <c r="Q29" s="77">
        <v>1693.664</v>
      </c>
      <c r="R29" s="77">
        <v>1906.2370000000001</v>
      </c>
      <c r="S29" s="77">
        <v>2039.694</v>
      </c>
      <c r="T29" s="77">
        <v>1984.854</v>
      </c>
      <c r="U29" s="77">
        <v>1974.1959999999999</v>
      </c>
      <c r="V29" s="77">
        <v>1911.79</v>
      </c>
      <c r="W29" s="77">
        <v>1871.681</v>
      </c>
      <c r="X29" s="77">
        <v>1783.556</v>
      </c>
      <c r="Y29" s="77">
        <v>1817.8720000000001</v>
      </c>
      <c r="Z29" s="78"/>
      <c r="AA29" s="79">
        <f>SUM(B29:Z29)</f>
        <v>41248.771999999997</v>
      </c>
    </row>
    <row r="30" spans="1:27" ht="24.95" customHeight="1" x14ac:dyDescent="0.2">
      <c r="A30" s="82" t="s">
        <v>24</v>
      </c>
      <c r="B30" s="80">
        <v>1713.1</v>
      </c>
      <c r="C30" s="81">
        <v>1743.1</v>
      </c>
      <c r="D30" s="81">
        <v>1818.1</v>
      </c>
      <c r="E30" s="81">
        <v>1818.1</v>
      </c>
      <c r="F30" s="81">
        <v>1838.1</v>
      </c>
      <c r="G30" s="81">
        <v>2088.1</v>
      </c>
      <c r="H30" s="81">
        <v>2707.1</v>
      </c>
      <c r="I30" s="81">
        <v>2741.1</v>
      </c>
      <c r="J30" s="81">
        <v>2784.1</v>
      </c>
      <c r="K30" s="81">
        <v>2764.1</v>
      </c>
      <c r="L30" s="81">
        <v>2680.1</v>
      </c>
      <c r="M30" s="81">
        <v>2637.1</v>
      </c>
      <c r="N30" s="81">
        <v>2602.1</v>
      </c>
      <c r="O30" s="81">
        <v>2577.1</v>
      </c>
      <c r="P30" s="81">
        <v>2633.1</v>
      </c>
      <c r="Q30" s="81">
        <v>2683.1</v>
      </c>
      <c r="R30" s="81">
        <v>2847.1</v>
      </c>
      <c r="S30" s="81">
        <v>2877.1</v>
      </c>
      <c r="T30" s="81">
        <v>2926.1</v>
      </c>
      <c r="U30" s="81">
        <v>2926.1</v>
      </c>
      <c r="V30" s="81">
        <v>2926.1</v>
      </c>
      <c r="W30" s="81">
        <v>2883.1</v>
      </c>
      <c r="X30" s="81">
        <v>2669.1</v>
      </c>
      <c r="Y30" s="81">
        <v>2598.1</v>
      </c>
      <c r="Z30" s="83"/>
      <c r="AA30" s="84">
        <f>SUM(B30:Z30)</f>
        <v>60480.39999999998</v>
      </c>
    </row>
    <row r="31" spans="1:27" ht="30" customHeight="1" thickBot="1" x14ac:dyDescent="0.25">
      <c r="A31" s="60" t="s">
        <v>25</v>
      </c>
      <c r="B31" s="61">
        <f>IF(LEN(B$2)&gt;0,SUM(B28:B30),"")</f>
        <v>5318.9230000000007</v>
      </c>
      <c r="C31" s="62">
        <f t="shared" ref="C31:Z31" si="4">IF(LEN(C$2)&gt;0,SUM(C28:C30),"")</f>
        <v>4951.3530000000001</v>
      </c>
      <c r="D31" s="62">
        <f t="shared" si="4"/>
        <v>4936.5550000000003</v>
      </c>
      <c r="E31" s="62">
        <f t="shared" si="4"/>
        <v>4799.4179999999997</v>
      </c>
      <c r="F31" s="62">
        <f t="shared" si="4"/>
        <v>4958.3520000000008</v>
      </c>
      <c r="G31" s="62">
        <f t="shared" si="4"/>
        <v>5501.0599999999995</v>
      </c>
      <c r="H31" s="62">
        <f t="shared" si="4"/>
        <v>6596.3099999999995</v>
      </c>
      <c r="I31" s="62">
        <f t="shared" si="4"/>
        <v>7222.7990000000009</v>
      </c>
      <c r="J31" s="62">
        <f t="shared" si="4"/>
        <v>7575.1280000000006</v>
      </c>
      <c r="K31" s="62">
        <f t="shared" si="4"/>
        <v>7164.0339999999997</v>
      </c>
      <c r="L31" s="62">
        <f t="shared" si="4"/>
        <v>7347.4189999999999</v>
      </c>
      <c r="M31" s="62">
        <f t="shared" si="4"/>
        <v>7460.8490000000002</v>
      </c>
      <c r="N31" s="62">
        <f t="shared" si="4"/>
        <v>7374.2340000000004</v>
      </c>
      <c r="O31" s="62">
        <f t="shared" si="4"/>
        <v>7062.1579999999994</v>
      </c>
      <c r="P31" s="62">
        <f t="shared" si="4"/>
        <v>6595.5360000000001</v>
      </c>
      <c r="Q31" s="62">
        <f t="shared" si="4"/>
        <v>6628.3140000000003</v>
      </c>
      <c r="R31" s="62">
        <f t="shared" si="4"/>
        <v>6650.8870000000006</v>
      </c>
      <c r="S31" s="62">
        <f t="shared" si="4"/>
        <v>6935.3439999999991</v>
      </c>
      <c r="T31" s="62">
        <f t="shared" si="4"/>
        <v>6993.3539999999994</v>
      </c>
      <c r="U31" s="62">
        <f t="shared" si="4"/>
        <v>6761.6959999999999</v>
      </c>
      <c r="V31" s="62">
        <f t="shared" si="4"/>
        <v>6473.29</v>
      </c>
      <c r="W31" s="62">
        <f t="shared" si="4"/>
        <v>6071.3310000000001</v>
      </c>
      <c r="X31" s="62">
        <f t="shared" si="4"/>
        <v>5617.2060000000001</v>
      </c>
      <c r="Y31" s="62">
        <f t="shared" si="4"/>
        <v>5537.5219999999999</v>
      </c>
      <c r="Z31" s="63" t="str">
        <f t="shared" si="4"/>
        <v/>
      </c>
      <c r="AA31" s="64">
        <f>SUM(AA28:AA30)</f>
        <v>152533.07199999999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289</v>
      </c>
      <c r="C34" s="95">
        <v>308</v>
      </c>
      <c r="D34" s="95">
        <v>278</v>
      </c>
      <c r="E34" s="95">
        <v>278</v>
      </c>
      <c r="F34" s="95">
        <v>327</v>
      </c>
      <c r="G34" s="95">
        <v>366</v>
      </c>
      <c r="H34" s="95">
        <v>402</v>
      </c>
      <c r="I34" s="95">
        <v>381</v>
      </c>
      <c r="J34" s="95">
        <v>274</v>
      </c>
      <c r="K34" s="95">
        <v>259</v>
      </c>
      <c r="L34" s="95">
        <v>221</v>
      </c>
      <c r="M34" s="95">
        <v>267</v>
      </c>
      <c r="N34" s="95">
        <v>255</v>
      </c>
      <c r="O34" s="95">
        <v>297</v>
      </c>
      <c r="P34" s="95">
        <v>297</v>
      </c>
      <c r="Q34" s="95">
        <v>293</v>
      </c>
      <c r="R34" s="95">
        <v>266</v>
      </c>
      <c r="S34" s="95">
        <v>304</v>
      </c>
      <c r="T34" s="95">
        <v>261</v>
      </c>
      <c r="U34" s="95">
        <v>246</v>
      </c>
      <c r="V34" s="95">
        <v>335</v>
      </c>
      <c r="W34" s="95">
        <v>371</v>
      </c>
      <c r="X34" s="95">
        <v>294</v>
      </c>
      <c r="Y34" s="95">
        <v>291</v>
      </c>
      <c r="Z34" s="96"/>
      <c r="AA34" s="74">
        <f t="shared" ref="AA34:AA39" si="5">SUM(B34:Z34)</f>
        <v>7160</v>
      </c>
    </row>
    <row r="35" spans="1:27" ht="24.95" customHeight="1" x14ac:dyDescent="0.2">
      <c r="A35" s="97" t="s">
        <v>28</v>
      </c>
      <c r="B35" s="98">
        <v>407</v>
      </c>
      <c r="C35" s="99">
        <v>406</v>
      </c>
      <c r="D35" s="99">
        <v>474</v>
      </c>
      <c r="E35" s="99">
        <v>474</v>
      </c>
      <c r="F35" s="99">
        <v>450</v>
      </c>
      <c r="G35" s="99">
        <v>437</v>
      </c>
      <c r="H35" s="99">
        <v>384</v>
      </c>
      <c r="I35" s="99">
        <v>247</v>
      </c>
      <c r="J35" s="99">
        <v>217</v>
      </c>
      <c r="K35" s="99">
        <v>217</v>
      </c>
      <c r="L35" s="99">
        <v>329</v>
      </c>
      <c r="M35" s="99">
        <v>336</v>
      </c>
      <c r="N35" s="99">
        <v>340</v>
      </c>
      <c r="O35" s="99">
        <v>346</v>
      </c>
      <c r="P35" s="99">
        <v>349</v>
      </c>
      <c r="Q35" s="99">
        <v>350</v>
      </c>
      <c r="R35" s="99">
        <v>352</v>
      </c>
      <c r="S35" s="99">
        <v>194</v>
      </c>
      <c r="T35" s="99">
        <v>203</v>
      </c>
      <c r="U35" s="99">
        <v>203</v>
      </c>
      <c r="V35" s="99">
        <v>296</v>
      </c>
      <c r="W35" s="99">
        <v>301</v>
      </c>
      <c r="X35" s="99">
        <v>308</v>
      </c>
      <c r="Y35" s="99">
        <v>322</v>
      </c>
      <c r="Z35" s="100"/>
      <c r="AA35" s="79">
        <f t="shared" si="5"/>
        <v>7942</v>
      </c>
    </row>
    <row r="36" spans="1:27" ht="24.95" customHeight="1" x14ac:dyDescent="0.2">
      <c r="A36" s="97" t="s">
        <v>29</v>
      </c>
      <c r="B36" s="98">
        <v>317.10000000000002</v>
      </c>
      <c r="C36" s="99">
        <v>624.20000000000005</v>
      </c>
      <c r="D36" s="99">
        <v>550.79999999999995</v>
      </c>
      <c r="E36" s="99">
        <v>622.1</v>
      </c>
      <c r="F36" s="99">
        <v>476.8</v>
      </c>
      <c r="G36" s="99">
        <v>427.8</v>
      </c>
      <c r="H36" s="99">
        <v>63</v>
      </c>
      <c r="I36" s="99">
        <v>25</v>
      </c>
      <c r="J36" s="99">
        <v>25</v>
      </c>
      <c r="K36" s="99">
        <v>489.6</v>
      </c>
      <c r="L36" s="99">
        <v>281.2</v>
      </c>
      <c r="M36" s="99">
        <v>147.19999999999999</v>
      </c>
      <c r="N36" s="99">
        <v>64.2</v>
      </c>
      <c r="O36" s="99">
        <v>68.2</v>
      </c>
      <c r="P36" s="99">
        <v>419.1</v>
      </c>
      <c r="Q36" s="99">
        <v>283.2</v>
      </c>
      <c r="R36" s="99">
        <v>340.8</v>
      </c>
      <c r="S36" s="99">
        <v>669</v>
      </c>
      <c r="T36" s="99">
        <v>557.20000000000005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9796.5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89.9</v>
      </c>
      <c r="U38" s="99">
        <v>159.69999999999999</v>
      </c>
      <c r="V38" s="99">
        <v>40.799999999999997</v>
      </c>
      <c r="W38" s="99"/>
      <c r="X38" s="99"/>
      <c r="Y38" s="99"/>
      <c r="Z38" s="100"/>
      <c r="AA38" s="79">
        <f t="shared" si="5"/>
        <v>290.39999999999998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1063.0999999999999</v>
      </c>
      <c r="C39" s="88">
        <f t="shared" si="6"/>
        <v>1388.2</v>
      </c>
      <c r="D39" s="88">
        <f t="shared" si="6"/>
        <v>1352.8</v>
      </c>
      <c r="E39" s="88">
        <f t="shared" si="6"/>
        <v>1424.1</v>
      </c>
      <c r="F39" s="88">
        <f t="shared" si="6"/>
        <v>1303.8</v>
      </c>
      <c r="G39" s="88">
        <f t="shared" si="6"/>
        <v>1280.8</v>
      </c>
      <c r="H39" s="88">
        <f t="shared" si="6"/>
        <v>899</v>
      </c>
      <c r="I39" s="88">
        <f t="shared" si="6"/>
        <v>703</v>
      </c>
      <c r="J39" s="88">
        <f t="shared" si="6"/>
        <v>566</v>
      </c>
      <c r="K39" s="88">
        <f t="shared" si="6"/>
        <v>1015.6</v>
      </c>
      <c r="L39" s="88">
        <f t="shared" si="6"/>
        <v>881.2</v>
      </c>
      <c r="M39" s="88">
        <f t="shared" si="6"/>
        <v>800.2</v>
      </c>
      <c r="N39" s="88">
        <f t="shared" si="6"/>
        <v>709.2</v>
      </c>
      <c r="O39" s="88">
        <f t="shared" si="6"/>
        <v>761.2</v>
      </c>
      <c r="P39" s="88">
        <f t="shared" si="6"/>
        <v>1115.0999999999999</v>
      </c>
      <c r="Q39" s="88">
        <f t="shared" si="6"/>
        <v>976.2</v>
      </c>
      <c r="R39" s="88">
        <f t="shared" si="6"/>
        <v>1008.8</v>
      </c>
      <c r="S39" s="88">
        <f t="shared" si="6"/>
        <v>1217</v>
      </c>
      <c r="T39" s="88">
        <f t="shared" si="6"/>
        <v>1161.1000000000001</v>
      </c>
      <c r="U39" s="88">
        <f t="shared" si="6"/>
        <v>1327.7</v>
      </c>
      <c r="V39" s="88">
        <f t="shared" si="6"/>
        <v>1390.8</v>
      </c>
      <c r="W39" s="88">
        <f t="shared" si="6"/>
        <v>1391</v>
      </c>
      <c r="X39" s="88">
        <f t="shared" si="6"/>
        <v>1321</v>
      </c>
      <c r="Y39" s="88">
        <f t="shared" si="6"/>
        <v>1332</v>
      </c>
      <c r="Z39" s="89" t="str">
        <f t="shared" si="6"/>
        <v/>
      </c>
      <c r="AA39" s="90">
        <f t="shared" si="5"/>
        <v>26388.900000000005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292.10000000000002</v>
      </c>
      <c r="C44" s="99">
        <v>599.20000000000005</v>
      </c>
      <c r="D44" s="99">
        <v>525.79999999999995</v>
      </c>
      <c r="E44" s="99">
        <v>597.1</v>
      </c>
      <c r="F44" s="99">
        <v>451.8</v>
      </c>
      <c r="G44" s="99">
        <v>402.8</v>
      </c>
      <c r="H44" s="99">
        <v>38</v>
      </c>
      <c r="I44" s="99"/>
      <c r="J44" s="99"/>
      <c r="K44" s="99">
        <v>464.6</v>
      </c>
      <c r="L44" s="99">
        <v>256.2</v>
      </c>
      <c r="M44" s="99">
        <v>122.2</v>
      </c>
      <c r="N44" s="99">
        <v>39.200000000000003</v>
      </c>
      <c r="O44" s="99">
        <v>43.2</v>
      </c>
      <c r="P44" s="99">
        <v>394.1</v>
      </c>
      <c r="Q44" s="99">
        <v>258.2</v>
      </c>
      <c r="R44" s="99">
        <v>315.8</v>
      </c>
      <c r="S44" s="99">
        <v>644</v>
      </c>
      <c r="T44" s="99">
        <v>532.20000000000005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9196.5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89.9</v>
      </c>
      <c r="U46" s="99">
        <v>159.69999999999999</v>
      </c>
      <c r="V46" s="99">
        <v>40.799999999999997</v>
      </c>
      <c r="W46" s="99"/>
      <c r="X46" s="99"/>
      <c r="Y46" s="99"/>
      <c r="Z46" s="100"/>
      <c r="AA46" s="79">
        <f t="shared" si="7"/>
        <v>290.39999999999998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>
        <v>7</v>
      </c>
      <c r="F47" s="99">
        <v>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</v>
      </c>
    </row>
    <row r="48" spans="1:27" ht="30" customHeight="1" thickBot="1" x14ac:dyDescent="0.25">
      <c r="A48" s="86" t="s">
        <v>35</v>
      </c>
      <c r="B48" s="87">
        <f>IF(LEN(B$2)&gt;0,SUM(B42:B47),"")</f>
        <v>292.10000000000002</v>
      </c>
      <c r="C48" s="88">
        <f t="shared" ref="C48:Z48" si="8">IF(LEN(C$2)&gt;0,SUM(C42:C47),"")</f>
        <v>599.20000000000005</v>
      </c>
      <c r="D48" s="88">
        <f t="shared" si="8"/>
        <v>526.79999999999995</v>
      </c>
      <c r="E48" s="88">
        <f t="shared" si="8"/>
        <v>604.1</v>
      </c>
      <c r="F48" s="88">
        <f t="shared" si="8"/>
        <v>456.8</v>
      </c>
      <c r="G48" s="88">
        <f t="shared" si="8"/>
        <v>402.8</v>
      </c>
      <c r="H48" s="88">
        <f t="shared" si="8"/>
        <v>38</v>
      </c>
      <c r="I48" s="88">
        <f t="shared" si="8"/>
        <v>0</v>
      </c>
      <c r="J48" s="88">
        <f t="shared" si="8"/>
        <v>0</v>
      </c>
      <c r="K48" s="88">
        <f t="shared" si="8"/>
        <v>464.6</v>
      </c>
      <c r="L48" s="88">
        <f t="shared" si="8"/>
        <v>256.2</v>
      </c>
      <c r="M48" s="88">
        <f t="shared" si="8"/>
        <v>122.2</v>
      </c>
      <c r="N48" s="88">
        <f t="shared" si="8"/>
        <v>39.200000000000003</v>
      </c>
      <c r="O48" s="88">
        <f t="shared" si="8"/>
        <v>43.2</v>
      </c>
      <c r="P48" s="88">
        <f t="shared" si="8"/>
        <v>394.1</v>
      </c>
      <c r="Q48" s="88">
        <f t="shared" si="8"/>
        <v>258.2</v>
      </c>
      <c r="R48" s="88">
        <f t="shared" si="8"/>
        <v>315.8</v>
      </c>
      <c r="S48" s="88">
        <f t="shared" si="8"/>
        <v>644</v>
      </c>
      <c r="T48" s="88">
        <f t="shared" si="8"/>
        <v>622.1</v>
      </c>
      <c r="U48" s="88">
        <f t="shared" si="8"/>
        <v>803.7</v>
      </c>
      <c r="V48" s="88">
        <f t="shared" si="8"/>
        <v>684.8</v>
      </c>
      <c r="W48" s="88">
        <f t="shared" si="8"/>
        <v>644</v>
      </c>
      <c r="X48" s="88">
        <f t="shared" si="8"/>
        <v>644</v>
      </c>
      <c r="Y48" s="88">
        <f t="shared" si="8"/>
        <v>644</v>
      </c>
      <c r="Z48" s="89" t="str">
        <f t="shared" si="8"/>
        <v/>
      </c>
      <c r="AA48" s="90">
        <f t="shared" si="7"/>
        <v>9499.9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5611.0229999999992</v>
      </c>
      <c r="C51" s="88">
        <f t="shared" si="10"/>
        <v>5550.5529999999999</v>
      </c>
      <c r="D51" s="88">
        <f t="shared" si="10"/>
        <v>5462.3550000000005</v>
      </c>
      <c r="E51" s="88">
        <f t="shared" si="10"/>
        <v>5396.518</v>
      </c>
      <c r="F51" s="88">
        <f t="shared" si="10"/>
        <v>5410.152000000001</v>
      </c>
      <c r="G51" s="88">
        <f t="shared" si="10"/>
        <v>5903.86</v>
      </c>
      <c r="H51" s="88">
        <f t="shared" si="10"/>
        <v>6634.3099999999995</v>
      </c>
      <c r="I51" s="88">
        <f t="shared" si="10"/>
        <v>7222.799</v>
      </c>
      <c r="J51" s="88">
        <f t="shared" si="10"/>
        <v>7575.1280000000006</v>
      </c>
      <c r="K51" s="88">
        <f t="shared" si="10"/>
        <v>7628.6339999999991</v>
      </c>
      <c r="L51" s="88">
        <f t="shared" si="10"/>
        <v>7603.6189999999979</v>
      </c>
      <c r="M51" s="88">
        <f t="shared" si="10"/>
        <v>7583.049</v>
      </c>
      <c r="N51" s="88">
        <f t="shared" si="10"/>
        <v>7413.4340000000002</v>
      </c>
      <c r="O51" s="88">
        <f t="shared" si="10"/>
        <v>7105.3580000000002</v>
      </c>
      <c r="P51" s="88">
        <f t="shared" si="10"/>
        <v>6989.6360000000004</v>
      </c>
      <c r="Q51" s="88">
        <f t="shared" si="10"/>
        <v>6886.5140000000001</v>
      </c>
      <c r="R51" s="88">
        <f t="shared" si="10"/>
        <v>6966.6869999999999</v>
      </c>
      <c r="S51" s="88">
        <f t="shared" si="10"/>
        <v>7579.3439999999991</v>
      </c>
      <c r="T51" s="88">
        <f t="shared" si="10"/>
        <v>7615.4540000000006</v>
      </c>
      <c r="U51" s="88">
        <f t="shared" si="10"/>
        <v>7565.3959999999997</v>
      </c>
      <c r="V51" s="88">
        <f t="shared" si="10"/>
        <v>7158.09</v>
      </c>
      <c r="W51" s="88">
        <f t="shared" si="10"/>
        <v>6715.3310000000001</v>
      </c>
      <c r="X51" s="88">
        <f t="shared" si="10"/>
        <v>6261.2060000000001</v>
      </c>
      <c r="Y51" s="88">
        <f t="shared" si="10"/>
        <v>6181.5219999999999</v>
      </c>
      <c r="Z51" s="89" t="str">
        <f t="shared" si="10"/>
        <v/>
      </c>
      <c r="AA51" s="105">
        <f>SUM(B51:Z51)</f>
        <v>162019.97199999998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5611.0559999999987</v>
      </c>
      <c r="C4" s="18">
        <v>5550.5530000000008</v>
      </c>
      <c r="D4" s="18">
        <v>5462.3910000000014</v>
      </c>
      <c r="E4" s="18">
        <v>5396.5379999999986</v>
      </c>
      <c r="F4" s="18">
        <v>5410.1330000000034</v>
      </c>
      <c r="G4" s="18">
        <v>5903.8440000000019</v>
      </c>
      <c r="H4" s="18">
        <v>6634.3360000000011</v>
      </c>
      <c r="I4" s="18">
        <v>7222.7820000000002</v>
      </c>
      <c r="J4" s="18">
        <v>7575.1410000000014</v>
      </c>
      <c r="K4" s="18">
        <v>7628.6410000000024</v>
      </c>
      <c r="L4" s="18">
        <v>7603.6439999999984</v>
      </c>
      <c r="M4" s="18">
        <v>7583.0889999999999</v>
      </c>
      <c r="N4" s="18">
        <v>7413.4319999999998</v>
      </c>
      <c r="O4" s="18">
        <v>7105.3390000000018</v>
      </c>
      <c r="P4" s="18">
        <v>6989.6289999999999</v>
      </c>
      <c r="Q4" s="18">
        <v>6886.4949999999999</v>
      </c>
      <c r="R4" s="18">
        <v>6966.6530000000002</v>
      </c>
      <c r="S4" s="18">
        <v>7579.3070000000007</v>
      </c>
      <c r="T4" s="18">
        <v>7615.4620000000014</v>
      </c>
      <c r="U4" s="18">
        <v>7565.3659999999982</v>
      </c>
      <c r="V4" s="18">
        <v>7158.1299999999983</v>
      </c>
      <c r="W4" s="18">
        <v>6715.3009999999977</v>
      </c>
      <c r="X4" s="18">
        <v>6261.1940000000013</v>
      </c>
      <c r="Y4" s="18">
        <v>6181.521999999999</v>
      </c>
      <c r="Z4" s="19"/>
      <c r="AA4" s="20">
        <f>SUM(B4:Z4)</f>
        <v>162019.97800000003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203.81</v>
      </c>
      <c r="C7" s="28">
        <v>200</v>
      </c>
      <c r="D7" s="28">
        <v>164.95</v>
      </c>
      <c r="E7" s="28">
        <v>164.95</v>
      </c>
      <c r="F7" s="28">
        <v>204.15</v>
      </c>
      <c r="G7" s="28">
        <v>269.64</v>
      </c>
      <c r="H7" s="28">
        <v>288.7</v>
      </c>
      <c r="I7" s="28">
        <v>310.41000000000003</v>
      </c>
      <c r="J7" s="28">
        <v>239.87</v>
      </c>
      <c r="K7" s="28">
        <v>176.07</v>
      </c>
      <c r="L7" s="28">
        <v>151.04</v>
      </c>
      <c r="M7" s="28">
        <v>151.47999999999999</v>
      </c>
      <c r="N7" s="28">
        <v>147.86000000000001</v>
      </c>
      <c r="O7" s="28">
        <v>164.95</v>
      </c>
      <c r="P7" s="28">
        <v>180.76</v>
      </c>
      <c r="Q7" s="28">
        <v>204.15</v>
      </c>
      <c r="R7" s="28">
        <v>246.84</v>
      </c>
      <c r="S7" s="28">
        <v>332.38</v>
      </c>
      <c r="T7" s="28">
        <v>349</v>
      </c>
      <c r="U7" s="28">
        <v>349</v>
      </c>
      <c r="V7" s="28">
        <v>322.05</v>
      </c>
      <c r="W7" s="28">
        <v>290.81</v>
      </c>
      <c r="X7" s="28">
        <v>275.45</v>
      </c>
      <c r="Y7" s="28">
        <v>263.64</v>
      </c>
      <c r="Z7" s="29"/>
      <c r="AA7" s="30">
        <f>IF(SUM(B7:Z7)&lt;&gt;0,AVERAGEIF(B7:Z7,"&lt;&gt;"""),"")</f>
        <v>235.49833333333336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894.60799999999995</v>
      </c>
      <c r="C19" s="72">
        <v>894.5859999999999</v>
      </c>
      <c r="D19" s="72">
        <v>895.58299999999997</v>
      </c>
      <c r="E19" s="72">
        <v>881.71899999999994</v>
      </c>
      <c r="F19" s="72">
        <v>883.67499999999995</v>
      </c>
      <c r="G19" s="72">
        <v>871.76499999999999</v>
      </c>
      <c r="H19" s="72">
        <v>879.86</v>
      </c>
      <c r="I19" s="72">
        <v>883.89199999999994</v>
      </c>
      <c r="J19" s="72">
        <v>855.92499999999995</v>
      </c>
      <c r="K19" s="72">
        <v>835.9</v>
      </c>
      <c r="L19" s="72">
        <v>787.73299999999995</v>
      </c>
      <c r="M19" s="72">
        <v>746.70299999999997</v>
      </c>
      <c r="N19" s="72">
        <v>732.69299999999998</v>
      </c>
      <c r="O19" s="72">
        <v>708.64499999999998</v>
      </c>
      <c r="P19" s="72">
        <v>724.51799999999992</v>
      </c>
      <c r="Q19" s="72">
        <v>741.57400000000007</v>
      </c>
      <c r="R19" s="72">
        <v>741.55</v>
      </c>
      <c r="S19" s="72">
        <v>728.56500000000005</v>
      </c>
      <c r="T19" s="72">
        <v>734.58800000000008</v>
      </c>
      <c r="U19" s="72">
        <v>727.53499999999997</v>
      </c>
      <c r="V19" s="72">
        <v>721.71199999999999</v>
      </c>
      <c r="W19" s="72">
        <v>711.66100000000006</v>
      </c>
      <c r="X19" s="72">
        <v>847.61699999999996</v>
      </c>
      <c r="Y19" s="72">
        <v>864.58299999999997</v>
      </c>
      <c r="Z19" s="73"/>
      <c r="AA19" s="74">
        <f t="shared" ref="AA19:AA24" si="2">SUM(B19:Z19)</f>
        <v>19297.189999999999</v>
      </c>
    </row>
    <row r="20" spans="1:27" ht="24.95" customHeight="1" x14ac:dyDescent="0.2">
      <c r="A20" s="75" t="s">
        <v>15</v>
      </c>
      <c r="B20" s="76">
        <v>979.28300000000002</v>
      </c>
      <c r="C20" s="77">
        <v>971.43</v>
      </c>
      <c r="D20" s="77">
        <v>970.37299999999971</v>
      </c>
      <c r="E20" s="77">
        <v>984.05000000000007</v>
      </c>
      <c r="F20" s="77">
        <v>1021.2440000000001</v>
      </c>
      <c r="G20" s="77">
        <v>1153.6100000000001</v>
      </c>
      <c r="H20" s="77">
        <v>1318.4840000000002</v>
      </c>
      <c r="I20" s="77">
        <v>1454.2280000000003</v>
      </c>
      <c r="J20" s="77">
        <v>1494.1759999999997</v>
      </c>
      <c r="K20" s="77">
        <v>1487.3949999999998</v>
      </c>
      <c r="L20" s="77">
        <v>1476.6130000000001</v>
      </c>
      <c r="M20" s="77">
        <v>1465.3629999999996</v>
      </c>
      <c r="N20" s="77">
        <v>1437.68</v>
      </c>
      <c r="O20" s="77">
        <v>1382.4290000000001</v>
      </c>
      <c r="P20" s="77">
        <v>1298.335</v>
      </c>
      <c r="Q20" s="77">
        <v>1238.9600000000003</v>
      </c>
      <c r="R20" s="77">
        <v>1192.1889999999996</v>
      </c>
      <c r="S20" s="77">
        <v>1210.356</v>
      </c>
      <c r="T20" s="77">
        <v>1223.9300000000003</v>
      </c>
      <c r="U20" s="77">
        <v>1207.951</v>
      </c>
      <c r="V20" s="77">
        <v>1132.95</v>
      </c>
      <c r="W20" s="77">
        <v>1053.1420000000001</v>
      </c>
      <c r="X20" s="77">
        <v>1012.6479999999999</v>
      </c>
      <c r="Y20" s="77">
        <v>983.72500000000002</v>
      </c>
      <c r="Z20" s="78"/>
      <c r="AA20" s="79">
        <f t="shared" si="2"/>
        <v>29150.543999999998</v>
      </c>
    </row>
    <row r="21" spans="1:27" ht="24.95" customHeight="1" x14ac:dyDescent="0.2">
      <c r="A21" s="75" t="s">
        <v>16</v>
      </c>
      <c r="B21" s="80">
        <v>2755.165</v>
      </c>
      <c r="C21" s="81">
        <v>2685.683</v>
      </c>
      <c r="D21" s="81">
        <v>2595.9349999999999</v>
      </c>
      <c r="E21" s="81">
        <v>2542.7690000000002</v>
      </c>
      <c r="F21" s="81">
        <v>2620.7139999999999</v>
      </c>
      <c r="G21" s="81">
        <v>2956.4690000000001</v>
      </c>
      <c r="H21" s="81">
        <v>3467.9920000000002</v>
      </c>
      <c r="I21" s="81">
        <v>3825.0619999999994</v>
      </c>
      <c r="J21" s="81">
        <v>4089.0399999999995</v>
      </c>
      <c r="K21" s="81">
        <v>4108.3459999999995</v>
      </c>
      <c r="L21" s="81">
        <v>4138.2979999999998</v>
      </c>
      <c r="M21" s="81">
        <v>4166.5229999999992</v>
      </c>
      <c r="N21" s="81">
        <v>4077.5590000000002</v>
      </c>
      <c r="O21" s="81">
        <v>3870.7649999999999</v>
      </c>
      <c r="P21" s="81">
        <v>3858.2759999999998</v>
      </c>
      <c r="Q21" s="81">
        <v>3815.4609999999998</v>
      </c>
      <c r="R21" s="81">
        <v>3936.4140000000007</v>
      </c>
      <c r="S21" s="81">
        <v>4535.9860000000008</v>
      </c>
      <c r="T21" s="81">
        <v>4946.4440000000004</v>
      </c>
      <c r="U21" s="81">
        <v>4944.8799999999992</v>
      </c>
      <c r="V21" s="81">
        <v>4661.4679999999989</v>
      </c>
      <c r="W21" s="81">
        <v>4213.098</v>
      </c>
      <c r="X21" s="81">
        <v>3752.9289999999996</v>
      </c>
      <c r="Y21" s="81">
        <v>3248.2139999999999</v>
      </c>
      <c r="Z21" s="78"/>
      <c r="AA21" s="79">
        <f t="shared" si="2"/>
        <v>89813.49000000002</v>
      </c>
    </row>
    <row r="22" spans="1:27" ht="24.95" customHeight="1" x14ac:dyDescent="0.2">
      <c r="A22" s="82" t="s">
        <v>17</v>
      </c>
      <c r="B22" s="81"/>
      <c r="C22" s="81">
        <v>87.853999999999999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307.85399999999998</v>
      </c>
    </row>
    <row r="23" spans="1:27" ht="24.95" customHeight="1" x14ac:dyDescent="0.2">
      <c r="A23" s="85" t="s">
        <v>18</v>
      </c>
      <c r="B23" s="77">
        <v>130</v>
      </c>
      <c r="C23" s="77">
        <v>137</v>
      </c>
      <c r="D23" s="77">
        <v>124.5</v>
      </c>
      <c r="E23" s="77">
        <v>115</v>
      </c>
      <c r="F23" s="77">
        <v>114.5</v>
      </c>
      <c r="G23" s="77">
        <v>122</v>
      </c>
      <c r="H23" s="77">
        <v>127</v>
      </c>
      <c r="I23" s="77">
        <v>122</v>
      </c>
      <c r="J23" s="77">
        <v>122.5</v>
      </c>
      <c r="K23" s="77">
        <v>126</v>
      </c>
      <c r="L23" s="77">
        <v>127</v>
      </c>
      <c r="M23" s="77">
        <v>127.5</v>
      </c>
      <c r="N23" s="77">
        <v>128.5</v>
      </c>
      <c r="O23" s="77">
        <v>132.5</v>
      </c>
      <c r="P23" s="77">
        <v>130.5</v>
      </c>
      <c r="Q23" s="77">
        <v>130.5</v>
      </c>
      <c r="R23" s="77">
        <v>133.5</v>
      </c>
      <c r="S23" s="77">
        <v>147</v>
      </c>
      <c r="T23" s="77">
        <v>158.5</v>
      </c>
      <c r="U23" s="77">
        <v>156</v>
      </c>
      <c r="V23" s="77">
        <v>147</v>
      </c>
      <c r="W23" s="77">
        <v>139.5</v>
      </c>
      <c r="X23" s="77">
        <v>145</v>
      </c>
      <c r="Y23" s="77">
        <v>137</v>
      </c>
      <c r="Z23" s="77"/>
      <c r="AA23" s="79">
        <f t="shared" si="2"/>
        <v>3180.5</v>
      </c>
    </row>
    <row r="24" spans="1:27" ht="24.95" customHeight="1" x14ac:dyDescent="0.2">
      <c r="A24" s="85" t="s">
        <v>19</v>
      </c>
      <c r="B24" s="77">
        <v>241</v>
      </c>
      <c r="C24" s="77">
        <v>227</v>
      </c>
      <c r="D24" s="77">
        <v>219</v>
      </c>
      <c r="E24" s="77">
        <v>216</v>
      </c>
      <c r="F24" s="77">
        <v>223</v>
      </c>
      <c r="G24" s="77">
        <v>253</v>
      </c>
      <c r="H24" s="77">
        <v>303</v>
      </c>
      <c r="I24" s="77">
        <v>345</v>
      </c>
      <c r="J24" s="77">
        <v>384</v>
      </c>
      <c r="K24" s="77">
        <v>419.00000000000006</v>
      </c>
      <c r="L24" s="77">
        <v>440</v>
      </c>
      <c r="M24" s="77">
        <v>447.00000000000006</v>
      </c>
      <c r="N24" s="77">
        <v>427.99999999999994</v>
      </c>
      <c r="O24" s="77">
        <v>402</v>
      </c>
      <c r="P24" s="77">
        <v>379.00000000000006</v>
      </c>
      <c r="Q24" s="77">
        <v>361.00000000000006</v>
      </c>
      <c r="R24" s="77">
        <v>365.00000000000006</v>
      </c>
      <c r="S24" s="77">
        <v>418.00000000000006</v>
      </c>
      <c r="T24" s="77">
        <v>441.00000000000006</v>
      </c>
      <c r="U24" s="77">
        <v>437.00000000000006</v>
      </c>
      <c r="V24" s="77">
        <v>405.99999999999994</v>
      </c>
      <c r="W24" s="77">
        <v>362.99999999999994</v>
      </c>
      <c r="X24" s="77">
        <v>319</v>
      </c>
      <c r="Y24" s="77">
        <v>282.99999999999994</v>
      </c>
      <c r="Z24" s="77"/>
      <c r="AA24" s="79">
        <f t="shared" si="2"/>
        <v>8319</v>
      </c>
    </row>
    <row r="25" spans="1:27" ht="30" customHeight="1" thickBot="1" x14ac:dyDescent="0.25">
      <c r="A25" s="86" t="s">
        <v>20</v>
      </c>
      <c r="B25" s="87">
        <f t="shared" ref="B25:AA25" si="3">SUM(B19:B24)</f>
        <v>5000.0560000000005</v>
      </c>
      <c r="C25" s="88">
        <f t="shared" si="3"/>
        <v>5003.5529999999999</v>
      </c>
      <c r="D25" s="88">
        <f t="shared" si="3"/>
        <v>4915.3909999999996</v>
      </c>
      <c r="E25" s="88">
        <f t="shared" si="3"/>
        <v>4849.5380000000005</v>
      </c>
      <c r="F25" s="88">
        <f t="shared" si="3"/>
        <v>4863.1329999999998</v>
      </c>
      <c r="G25" s="88">
        <f t="shared" si="3"/>
        <v>5356.8440000000001</v>
      </c>
      <c r="H25" s="88">
        <f t="shared" si="3"/>
        <v>6096.3360000000002</v>
      </c>
      <c r="I25" s="88">
        <f t="shared" si="3"/>
        <v>6630.1819999999998</v>
      </c>
      <c r="J25" s="88">
        <f t="shared" si="3"/>
        <v>6945.6409999999996</v>
      </c>
      <c r="K25" s="88">
        <f t="shared" si="3"/>
        <v>6976.6409999999996</v>
      </c>
      <c r="L25" s="88">
        <f t="shared" si="3"/>
        <v>6969.6440000000002</v>
      </c>
      <c r="M25" s="88">
        <f t="shared" si="3"/>
        <v>6953.088999999999</v>
      </c>
      <c r="N25" s="88">
        <f t="shared" si="3"/>
        <v>6804.4320000000007</v>
      </c>
      <c r="O25" s="88">
        <f t="shared" si="3"/>
        <v>6496.3389999999999</v>
      </c>
      <c r="P25" s="88">
        <f t="shared" si="3"/>
        <v>6390.6289999999999</v>
      </c>
      <c r="Q25" s="88">
        <f t="shared" si="3"/>
        <v>6287.4949999999999</v>
      </c>
      <c r="R25" s="88">
        <f t="shared" si="3"/>
        <v>6368.6530000000002</v>
      </c>
      <c r="S25" s="88">
        <f t="shared" si="3"/>
        <v>7039.9070000000011</v>
      </c>
      <c r="T25" s="88">
        <f t="shared" si="3"/>
        <v>7504.4620000000014</v>
      </c>
      <c r="U25" s="88">
        <f t="shared" si="3"/>
        <v>7473.3659999999991</v>
      </c>
      <c r="V25" s="88">
        <f t="shared" si="3"/>
        <v>7069.1299999999992</v>
      </c>
      <c r="W25" s="88">
        <f t="shared" si="3"/>
        <v>6480.4009999999998</v>
      </c>
      <c r="X25" s="88">
        <f t="shared" si="3"/>
        <v>6077.1939999999995</v>
      </c>
      <c r="Y25" s="88">
        <f t="shared" si="3"/>
        <v>5516.5219999999999</v>
      </c>
      <c r="Z25" s="89">
        <f t="shared" si="3"/>
        <v>0</v>
      </c>
      <c r="AA25" s="90">
        <f t="shared" si="3"/>
        <v>150068.57800000001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418</v>
      </c>
      <c r="C28" s="72">
        <v>411</v>
      </c>
      <c r="D28" s="72">
        <v>390.5</v>
      </c>
      <c r="E28" s="72">
        <v>378</v>
      </c>
      <c r="F28" s="72">
        <v>384.5</v>
      </c>
      <c r="G28" s="72">
        <v>422</v>
      </c>
      <c r="H28" s="72">
        <v>467</v>
      </c>
      <c r="I28" s="72">
        <v>504</v>
      </c>
      <c r="J28" s="72">
        <v>553.5</v>
      </c>
      <c r="K28" s="72">
        <v>592</v>
      </c>
      <c r="L28" s="72">
        <v>614</v>
      </c>
      <c r="M28" s="72">
        <v>621.5</v>
      </c>
      <c r="N28" s="72">
        <v>603.5</v>
      </c>
      <c r="O28" s="72">
        <v>581.5</v>
      </c>
      <c r="P28" s="72">
        <v>556.5</v>
      </c>
      <c r="Q28" s="72">
        <v>538.5</v>
      </c>
      <c r="R28" s="72">
        <v>545.5</v>
      </c>
      <c r="S28" s="72">
        <v>612</v>
      </c>
      <c r="T28" s="72">
        <v>646.5</v>
      </c>
      <c r="U28" s="72">
        <v>640</v>
      </c>
      <c r="V28" s="72">
        <v>600</v>
      </c>
      <c r="W28" s="72">
        <v>549.5</v>
      </c>
      <c r="X28" s="72">
        <v>511</v>
      </c>
      <c r="Y28" s="72">
        <v>467</v>
      </c>
      <c r="Z28" s="73"/>
      <c r="AA28" s="74">
        <f>SUM(B28:Z28)</f>
        <v>12607.5</v>
      </c>
    </row>
    <row r="29" spans="1:27" ht="24.95" customHeight="1" x14ac:dyDescent="0.2">
      <c r="A29" s="75" t="s">
        <v>23</v>
      </c>
      <c r="B29" s="76">
        <v>4693.0559999999996</v>
      </c>
      <c r="C29" s="77">
        <v>4639.5529999999999</v>
      </c>
      <c r="D29" s="77">
        <v>4571.8909999999996</v>
      </c>
      <c r="E29" s="77">
        <v>4518.5379999999996</v>
      </c>
      <c r="F29" s="77">
        <v>4525.6329999999998</v>
      </c>
      <c r="G29" s="77">
        <v>4981.8440000000001</v>
      </c>
      <c r="H29" s="77">
        <v>5667.3360000000002</v>
      </c>
      <c r="I29" s="77">
        <v>6199.1819999999998</v>
      </c>
      <c r="J29" s="77">
        <v>6520.1409999999996</v>
      </c>
      <c r="K29" s="77">
        <v>6536.6409999999996</v>
      </c>
      <c r="L29" s="77">
        <v>6489.6440000000002</v>
      </c>
      <c r="M29" s="77">
        <v>6461.5889999999999</v>
      </c>
      <c r="N29" s="77">
        <v>6309.9319999999998</v>
      </c>
      <c r="O29" s="77">
        <v>6023.8389999999999</v>
      </c>
      <c r="P29" s="77">
        <v>5933.1289999999999</v>
      </c>
      <c r="Q29" s="77">
        <v>5847.9949999999999</v>
      </c>
      <c r="R29" s="77">
        <v>5921.1530000000002</v>
      </c>
      <c r="S29" s="77">
        <v>6529.9070000000002</v>
      </c>
      <c r="T29" s="77">
        <v>6968.9620000000004</v>
      </c>
      <c r="U29" s="77">
        <v>6925.366</v>
      </c>
      <c r="V29" s="77">
        <v>6558.13</v>
      </c>
      <c r="W29" s="77">
        <v>6020.9009999999998</v>
      </c>
      <c r="X29" s="77">
        <v>5740.1940000000004</v>
      </c>
      <c r="Y29" s="77">
        <v>5214.5219999999999</v>
      </c>
      <c r="Z29" s="78"/>
      <c r="AA29" s="79">
        <f>SUM(B29:Z29)</f>
        <v>139799.07800000001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5111.0559999999996</v>
      </c>
      <c r="C31" s="62">
        <f t="shared" si="4"/>
        <v>5050.5529999999999</v>
      </c>
      <c r="D31" s="62">
        <f t="shared" si="4"/>
        <v>4962.3909999999996</v>
      </c>
      <c r="E31" s="62">
        <f t="shared" si="4"/>
        <v>4896.5379999999996</v>
      </c>
      <c r="F31" s="62">
        <f t="shared" si="4"/>
        <v>4910.1329999999998</v>
      </c>
      <c r="G31" s="62">
        <f t="shared" si="4"/>
        <v>5403.8440000000001</v>
      </c>
      <c r="H31" s="62">
        <f t="shared" si="4"/>
        <v>6134.3360000000002</v>
      </c>
      <c r="I31" s="62">
        <f t="shared" si="4"/>
        <v>6703.1819999999998</v>
      </c>
      <c r="J31" s="62">
        <f t="shared" si="4"/>
        <v>7073.6409999999996</v>
      </c>
      <c r="K31" s="62">
        <f t="shared" si="4"/>
        <v>7128.6409999999996</v>
      </c>
      <c r="L31" s="62">
        <f t="shared" si="4"/>
        <v>7103.6440000000002</v>
      </c>
      <c r="M31" s="62">
        <f t="shared" si="4"/>
        <v>7083.0889999999999</v>
      </c>
      <c r="N31" s="62">
        <f t="shared" si="4"/>
        <v>6913.4319999999998</v>
      </c>
      <c r="O31" s="62">
        <f t="shared" si="4"/>
        <v>6605.3389999999999</v>
      </c>
      <c r="P31" s="62">
        <f t="shared" si="4"/>
        <v>6489.6289999999999</v>
      </c>
      <c r="Q31" s="62">
        <f t="shared" si="4"/>
        <v>6386.4949999999999</v>
      </c>
      <c r="R31" s="62">
        <f t="shared" si="4"/>
        <v>6466.6530000000002</v>
      </c>
      <c r="S31" s="62">
        <f t="shared" si="4"/>
        <v>7141.9070000000002</v>
      </c>
      <c r="T31" s="62">
        <f t="shared" si="4"/>
        <v>7615.4620000000004</v>
      </c>
      <c r="U31" s="62">
        <f t="shared" si="4"/>
        <v>7565.366</v>
      </c>
      <c r="V31" s="62">
        <f t="shared" si="4"/>
        <v>7158.13</v>
      </c>
      <c r="W31" s="62">
        <f t="shared" si="4"/>
        <v>6570.4009999999998</v>
      </c>
      <c r="X31" s="62">
        <f t="shared" si="4"/>
        <v>6251.1940000000004</v>
      </c>
      <c r="Y31" s="62">
        <f t="shared" si="4"/>
        <v>5681.5219999999999</v>
      </c>
      <c r="Z31" s="63">
        <f t="shared" si="4"/>
        <v>0</v>
      </c>
      <c r="AA31" s="64">
        <f t="shared" si="4"/>
        <v>152406.57800000001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11</v>
      </c>
      <c r="I34" s="95">
        <v>11</v>
      </c>
      <c r="J34" s="95">
        <v>63</v>
      </c>
      <c r="K34" s="95">
        <v>86</v>
      </c>
      <c r="L34" s="95">
        <v>84</v>
      </c>
      <c r="M34" s="95">
        <v>81</v>
      </c>
      <c r="N34" s="95">
        <v>61</v>
      </c>
      <c r="O34" s="95">
        <v>61</v>
      </c>
      <c r="P34" s="95">
        <v>51</v>
      </c>
      <c r="Q34" s="95">
        <v>51</v>
      </c>
      <c r="R34" s="95">
        <v>50</v>
      </c>
      <c r="S34" s="95">
        <v>75</v>
      </c>
      <c r="T34" s="95">
        <v>84</v>
      </c>
      <c r="U34" s="95">
        <v>65</v>
      </c>
      <c r="V34" s="95">
        <v>62</v>
      </c>
      <c r="W34" s="95">
        <v>62</v>
      </c>
      <c r="X34" s="95">
        <v>125</v>
      </c>
      <c r="Y34" s="95">
        <v>116</v>
      </c>
      <c r="Z34" s="96"/>
      <c r="AA34" s="74">
        <f t="shared" ref="AA34:AA39" si="5">SUM(B34:Z34)</f>
        <v>1379</v>
      </c>
    </row>
    <row r="35" spans="1:27" ht="24.95" customHeight="1" x14ac:dyDescent="0.2">
      <c r="A35" s="97" t="s">
        <v>41</v>
      </c>
      <c r="B35" s="98">
        <v>31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62</v>
      </c>
      <c r="J35" s="99">
        <v>65</v>
      </c>
      <c r="K35" s="99">
        <v>66</v>
      </c>
      <c r="L35" s="99">
        <v>50</v>
      </c>
      <c r="M35" s="99">
        <v>49</v>
      </c>
      <c r="N35" s="99">
        <v>48</v>
      </c>
      <c r="O35" s="99">
        <v>48</v>
      </c>
      <c r="P35" s="99">
        <v>48</v>
      </c>
      <c r="Q35" s="99">
        <v>48</v>
      </c>
      <c r="R35" s="99">
        <v>48</v>
      </c>
      <c r="S35" s="99">
        <v>27</v>
      </c>
      <c r="T35" s="99">
        <v>27</v>
      </c>
      <c r="U35" s="99">
        <v>27</v>
      </c>
      <c r="V35" s="99">
        <v>27</v>
      </c>
      <c r="W35" s="99">
        <v>28</v>
      </c>
      <c r="X35" s="99">
        <v>49</v>
      </c>
      <c r="Y35" s="99">
        <v>49</v>
      </c>
      <c r="Z35" s="100"/>
      <c r="AA35" s="79">
        <f t="shared" si="5"/>
        <v>959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19.600000000000001</v>
      </c>
      <c r="J36" s="99">
        <v>1.5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21.1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437.4</v>
      </c>
      <c r="T38" s="99"/>
      <c r="U38" s="99"/>
      <c r="V38" s="99"/>
      <c r="W38" s="99">
        <v>144.9</v>
      </c>
      <c r="X38" s="99">
        <v>10</v>
      </c>
      <c r="Y38" s="99">
        <v>500</v>
      </c>
      <c r="Z38" s="100"/>
      <c r="AA38" s="79">
        <f t="shared" si="5"/>
        <v>9592.2999999999993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611</v>
      </c>
      <c r="C39" s="88">
        <f t="shared" si="6"/>
        <v>547</v>
      </c>
      <c r="D39" s="88">
        <f t="shared" si="6"/>
        <v>547</v>
      </c>
      <c r="E39" s="88">
        <f t="shared" si="6"/>
        <v>547</v>
      </c>
      <c r="F39" s="88">
        <f t="shared" si="6"/>
        <v>547</v>
      </c>
      <c r="G39" s="88">
        <f t="shared" si="6"/>
        <v>547</v>
      </c>
      <c r="H39" s="88">
        <f t="shared" si="6"/>
        <v>538</v>
      </c>
      <c r="I39" s="88">
        <f t="shared" si="6"/>
        <v>592.6</v>
      </c>
      <c r="J39" s="88">
        <f t="shared" si="6"/>
        <v>629.5</v>
      </c>
      <c r="K39" s="88">
        <f t="shared" si="6"/>
        <v>652</v>
      </c>
      <c r="L39" s="88">
        <f t="shared" si="6"/>
        <v>634</v>
      </c>
      <c r="M39" s="88">
        <f t="shared" si="6"/>
        <v>630</v>
      </c>
      <c r="N39" s="88">
        <f t="shared" si="6"/>
        <v>609</v>
      </c>
      <c r="O39" s="88">
        <f t="shared" si="6"/>
        <v>609</v>
      </c>
      <c r="P39" s="88">
        <f t="shared" si="6"/>
        <v>599</v>
      </c>
      <c r="Q39" s="88">
        <f t="shared" si="6"/>
        <v>599</v>
      </c>
      <c r="R39" s="88">
        <f t="shared" si="6"/>
        <v>598</v>
      </c>
      <c r="S39" s="88">
        <f t="shared" si="6"/>
        <v>539.4</v>
      </c>
      <c r="T39" s="88">
        <f t="shared" si="6"/>
        <v>111</v>
      </c>
      <c r="U39" s="88">
        <f t="shared" si="6"/>
        <v>92</v>
      </c>
      <c r="V39" s="88">
        <f t="shared" si="6"/>
        <v>89</v>
      </c>
      <c r="W39" s="88">
        <f t="shared" si="6"/>
        <v>234.9</v>
      </c>
      <c r="X39" s="88">
        <f t="shared" si="6"/>
        <v>184</v>
      </c>
      <c r="Y39" s="88">
        <f t="shared" si="6"/>
        <v>665</v>
      </c>
      <c r="Z39" s="89">
        <f t="shared" si="6"/>
        <v>0</v>
      </c>
      <c r="AA39" s="90">
        <f t="shared" si="5"/>
        <v>11951.4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19.600000000000001</v>
      </c>
      <c r="J44" s="99">
        <v>1.5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437.4</v>
      </c>
      <c r="T46" s="99"/>
      <c r="U46" s="99"/>
      <c r="V46" s="99"/>
      <c r="W46" s="99">
        <v>144.9</v>
      </c>
      <c r="X46" s="99">
        <v>10</v>
      </c>
      <c r="Y46" s="99">
        <v>500</v>
      </c>
      <c r="Z46" s="100"/>
      <c r="AA46" s="79">
        <f t="shared" si="7"/>
        <v>9592.2999999999993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16.350000000000001</v>
      </c>
      <c r="L47" s="99">
        <v>32.35</v>
      </c>
      <c r="M47" s="99">
        <v>53.35</v>
      </c>
      <c r="N47" s="99">
        <v>39.35</v>
      </c>
      <c r="O47" s="99">
        <v>53.35</v>
      </c>
      <c r="P47" s="99">
        <v>41.35</v>
      </c>
      <c r="Q47" s="99">
        <v>7.35</v>
      </c>
      <c r="R47" s="99">
        <v>32.35</v>
      </c>
      <c r="S47" s="99">
        <v>80.349999999999994</v>
      </c>
      <c r="T47" s="99">
        <v>97.5</v>
      </c>
      <c r="U47" s="99">
        <v>99.5</v>
      </c>
      <c r="V47" s="99">
        <v>83.5</v>
      </c>
      <c r="W47" s="99">
        <v>63.35</v>
      </c>
      <c r="X47" s="99">
        <v>36.35</v>
      </c>
      <c r="Y47" s="99">
        <v>9.35</v>
      </c>
      <c r="Z47" s="100"/>
      <c r="AA47" s="79">
        <f t="shared" si="7"/>
        <v>745.7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519.6</v>
      </c>
      <c r="J48" s="88">
        <f t="shared" si="8"/>
        <v>501.5</v>
      </c>
      <c r="K48" s="88">
        <f t="shared" si="8"/>
        <v>516.35</v>
      </c>
      <c r="L48" s="88">
        <f t="shared" si="8"/>
        <v>532.35</v>
      </c>
      <c r="M48" s="88">
        <f t="shared" si="8"/>
        <v>553.35</v>
      </c>
      <c r="N48" s="88">
        <f t="shared" si="8"/>
        <v>539.35</v>
      </c>
      <c r="O48" s="88">
        <f t="shared" si="8"/>
        <v>553.35</v>
      </c>
      <c r="P48" s="88">
        <f t="shared" si="8"/>
        <v>541.35</v>
      </c>
      <c r="Q48" s="88">
        <f t="shared" si="8"/>
        <v>507.35</v>
      </c>
      <c r="R48" s="88">
        <f t="shared" si="8"/>
        <v>532.35</v>
      </c>
      <c r="S48" s="88">
        <f t="shared" si="8"/>
        <v>517.75</v>
      </c>
      <c r="T48" s="88">
        <f t="shared" si="8"/>
        <v>97.5</v>
      </c>
      <c r="U48" s="88">
        <f t="shared" si="8"/>
        <v>99.5</v>
      </c>
      <c r="V48" s="88">
        <f t="shared" si="8"/>
        <v>83.5</v>
      </c>
      <c r="W48" s="88">
        <f t="shared" si="8"/>
        <v>208.25</v>
      </c>
      <c r="X48" s="88">
        <f t="shared" si="8"/>
        <v>46.35</v>
      </c>
      <c r="Y48" s="88">
        <f t="shared" si="8"/>
        <v>509.35</v>
      </c>
      <c r="Z48" s="89">
        <f t="shared" si="8"/>
        <v>0</v>
      </c>
      <c r="AA48" s="90">
        <f t="shared" si="7"/>
        <v>10359.100000000004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5611.0560000000005</v>
      </c>
      <c r="C51" s="88">
        <f t="shared" si="10"/>
        <v>5550.5529999999999</v>
      </c>
      <c r="D51" s="88">
        <f t="shared" si="10"/>
        <v>5462.3909999999996</v>
      </c>
      <c r="E51" s="88">
        <f t="shared" si="10"/>
        <v>5396.5380000000005</v>
      </c>
      <c r="F51" s="88">
        <f t="shared" si="10"/>
        <v>5410.1329999999998</v>
      </c>
      <c r="G51" s="88">
        <f t="shared" si="10"/>
        <v>5903.8440000000001</v>
      </c>
      <c r="H51" s="88">
        <f t="shared" si="10"/>
        <v>6634.3360000000002</v>
      </c>
      <c r="I51" s="88">
        <f t="shared" si="10"/>
        <v>7222.7820000000002</v>
      </c>
      <c r="J51" s="88">
        <f t="shared" si="10"/>
        <v>7575.1409999999996</v>
      </c>
      <c r="K51" s="88">
        <f t="shared" si="10"/>
        <v>7628.6409999999996</v>
      </c>
      <c r="L51" s="88">
        <f t="shared" si="10"/>
        <v>7603.6440000000002</v>
      </c>
      <c r="M51" s="88">
        <f t="shared" si="10"/>
        <v>7583.088999999999</v>
      </c>
      <c r="N51" s="88">
        <f t="shared" si="10"/>
        <v>7413.4320000000007</v>
      </c>
      <c r="O51" s="88">
        <f t="shared" si="10"/>
        <v>7105.3389999999999</v>
      </c>
      <c r="P51" s="88">
        <f t="shared" si="10"/>
        <v>6989.6289999999999</v>
      </c>
      <c r="Q51" s="88">
        <f t="shared" si="10"/>
        <v>6886.4949999999999</v>
      </c>
      <c r="R51" s="88">
        <f t="shared" si="10"/>
        <v>6966.6530000000002</v>
      </c>
      <c r="S51" s="88">
        <f t="shared" si="10"/>
        <v>7579.3070000000007</v>
      </c>
      <c r="T51" s="88">
        <f t="shared" si="10"/>
        <v>7615.4620000000014</v>
      </c>
      <c r="U51" s="88">
        <f t="shared" si="10"/>
        <v>7565.3659999999991</v>
      </c>
      <c r="V51" s="88">
        <f t="shared" si="10"/>
        <v>7158.1299999999992</v>
      </c>
      <c r="W51" s="88">
        <f t="shared" si="10"/>
        <v>6715.3009999999995</v>
      </c>
      <c r="X51" s="88">
        <f t="shared" si="10"/>
        <v>6261.1939999999995</v>
      </c>
      <c r="Y51" s="88">
        <f t="shared" si="10"/>
        <v>6181.5219999999999</v>
      </c>
      <c r="Z51" s="89">
        <f t="shared" si="10"/>
        <v>0</v>
      </c>
      <c r="AA51" s="105">
        <f>SUM(B51:Z51)</f>
        <v>162019.978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30" sqref="M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207.89999999999998</v>
      </c>
      <c r="C4" s="18">
        <v>-99.200000000000045</v>
      </c>
      <c r="D4" s="18">
        <v>-25.799999999999955</v>
      </c>
      <c r="E4" s="18">
        <v>-97.100000000000023</v>
      </c>
      <c r="F4" s="18">
        <v>48.199999999999989</v>
      </c>
      <c r="G4" s="18">
        <v>97.199999999999989</v>
      </c>
      <c r="H4" s="18">
        <v>462</v>
      </c>
      <c r="I4" s="18">
        <v>519.6</v>
      </c>
      <c r="J4" s="18">
        <v>501.5</v>
      </c>
      <c r="K4" s="18">
        <v>35.399999999999977</v>
      </c>
      <c r="L4" s="18">
        <v>243.8</v>
      </c>
      <c r="M4" s="18">
        <v>377.8</v>
      </c>
      <c r="N4" s="18">
        <v>460.8</v>
      </c>
      <c r="O4" s="18">
        <v>456.8</v>
      </c>
      <c r="P4" s="18">
        <v>105.89999999999998</v>
      </c>
      <c r="Q4" s="18">
        <v>241.8</v>
      </c>
      <c r="R4" s="18">
        <v>184.2</v>
      </c>
      <c r="S4" s="18">
        <v>-206.60000000000002</v>
      </c>
      <c r="T4" s="18">
        <v>-622.1</v>
      </c>
      <c r="U4" s="18">
        <v>-803.7</v>
      </c>
      <c r="V4" s="18">
        <v>-684.8</v>
      </c>
      <c r="W4" s="18">
        <v>-499.1</v>
      </c>
      <c r="X4" s="18">
        <v>-634</v>
      </c>
      <c r="Y4" s="18">
        <v>-144</v>
      </c>
      <c r="Z4" s="19"/>
      <c r="AA4" s="112">
        <f>SUM(B4:Z4)</f>
        <v>126.50000000000057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203.81</v>
      </c>
      <c r="C7" s="118">
        <v>200</v>
      </c>
      <c r="D7" s="118">
        <v>164.95</v>
      </c>
      <c r="E7" s="118">
        <v>164.95</v>
      </c>
      <c r="F7" s="118">
        <v>204.15</v>
      </c>
      <c r="G7" s="118">
        <v>269.64</v>
      </c>
      <c r="H7" s="118">
        <v>288.7</v>
      </c>
      <c r="I7" s="118">
        <v>310.41000000000003</v>
      </c>
      <c r="J7" s="118">
        <v>239.87</v>
      </c>
      <c r="K7" s="118">
        <v>176.07</v>
      </c>
      <c r="L7" s="118">
        <v>151.04</v>
      </c>
      <c r="M7" s="118">
        <v>151.47999999999999</v>
      </c>
      <c r="N7" s="118">
        <v>147.86000000000001</v>
      </c>
      <c r="O7" s="118">
        <v>164.95</v>
      </c>
      <c r="P7" s="118">
        <v>180.76</v>
      </c>
      <c r="Q7" s="118">
        <v>204.15</v>
      </c>
      <c r="R7" s="118">
        <v>246.84</v>
      </c>
      <c r="S7" s="118">
        <v>332.38</v>
      </c>
      <c r="T7" s="118">
        <v>349</v>
      </c>
      <c r="U7" s="118">
        <v>349</v>
      </c>
      <c r="V7" s="118">
        <v>322.05</v>
      </c>
      <c r="W7" s="118">
        <v>290.81</v>
      </c>
      <c r="X7" s="118">
        <v>275.45</v>
      </c>
      <c r="Y7" s="118">
        <v>263.64</v>
      </c>
      <c r="Z7" s="119"/>
      <c r="AA7" s="120">
        <f>IF(SUM(B7:Z7)&lt;&gt;0,AVERAGEIF(B7:Z7,"&lt;&gt;"""),"")</f>
        <v>235.49833333333336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292.10000000000002</v>
      </c>
      <c r="C13" s="130">
        <v>599.20000000000005</v>
      </c>
      <c r="D13" s="130">
        <v>525.79999999999995</v>
      </c>
      <c r="E13" s="130">
        <v>597.1</v>
      </c>
      <c r="F13" s="130">
        <v>451.8</v>
      </c>
      <c r="G13" s="130">
        <v>402.8</v>
      </c>
      <c r="H13" s="130">
        <v>38</v>
      </c>
      <c r="I13" s="130"/>
      <c r="J13" s="130"/>
      <c r="K13" s="130">
        <v>464.6</v>
      </c>
      <c r="L13" s="130">
        <v>256.2</v>
      </c>
      <c r="M13" s="130">
        <v>122.2</v>
      </c>
      <c r="N13" s="130">
        <v>39.200000000000003</v>
      </c>
      <c r="O13" s="130">
        <v>43.2</v>
      </c>
      <c r="P13" s="130">
        <v>394.1</v>
      </c>
      <c r="Q13" s="130">
        <v>258.2</v>
      </c>
      <c r="R13" s="130">
        <v>315.8</v>
      </c>
      <c r="S13" s="130">
        <v>644</v>
      </c>
      <c r="T13" s="130">
        <v>532.20000000000005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9196.5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89.9</v>
      </c>
      <c r="U15" s="134">
        <v>159.69999999999999</v>
      </c>
      <c r="V15" s="134">
        <v>40.799999999999997</v>
      </c>
      <c r="W15" s="134"/>
      <c r="X15" s="134"/>
      <c r="Y15" s="134"/>
      <c r="Z15" s="132"/>
      <c r="AA15" s="133">
        <f t="shared" si="0"/>
        <v>290.39999999999998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292.10000000000002</v>
      </c>
      <c r="C16" s="136">
        <f t="shared" si="1"/>
        <v>599.20000000000005</v>
      </c>
      <c r="D16" s="136">
        <f t="shared" si="1"/>
        <v>525.79999999999995</v>
      </c>
      <c r="E16" s="136">
        <f t="shared" si="1"/>
        <v>597.1</v>
      </c>
      <c r="F16" s="136">
        <f t="shared" si="1"/>
        <v>451.8</v>
      </c>
      <c r="G16" s="136">
        <f t="shared" si="1"/>
        <v>402.8</v>
      </c>
      <c r="H16" s="136">
        <f t="shared" si="1"/>
        <v>38</v>
      </c>
      <c r="I16" s="136">
        <f t="shared" si="1"/>
        <v>0</v>
      </c>
      <c r="J16" s="136">
        <f t="shared" si="1"/>
        <v>0</v>
      </c>
      <c r="K16" s="136">
        <f t="shared" si="1"/>
        <v>464.6</v>
      </c>
      <c r="L16" s="136">
        <f t="shared" si="1"/>
        <v>256.2</v>
      </c>
      <c r="M16" s="136">
        <f t="shared" si="1"/>
        <v>122.2</v>
      </c>
      <c r="N16" s="136">
        <f t="shared" si="1"/>
        <v>39.200000000000003</v>
      </c>
      <c r="O16" s="136">
        <f t="shared" si="1"/>
        <v>43.2</v>
      </c>
      <c r="P16" s="136">
        <f t="shared" si="1"/>
        <v>394.1</v>
      </c>
      <c r="Q16" s="136">
        <f t="shared" si="1"/>
        <v>258.2</v>
      </c>
      <c r="R16" s="136">
        <f t="shared" si="1"/>
        <v>315.8</v>
      </c>
      <c r="S16" s="136">
        <f t="shared" si="1"/>
        <v>644</v>
      </c>
      <c r="T16" s="136">
        <f t="shared" si="1"/>
        <v>622.1</v>
      </c>
      <c r="U16" s="136">
        <f t="shared" si="1"/>
        <v>803.7</v>
      </c>
      <c r="V16" s="136">
        <f t="shared" si="1"/>
        <v>684.8</v>
      </c>
      <c r="W16" s="136">
        <f t="shared" si="1"/>
        <v>644</v>
      </c>
      <c r="X16" s="136">
        <f t="shared" si="1"/>
        <v>644</v>
      </c>
      <c r="Y16" s="136">
        <f t="shared" si="1"/>
        <v>644</v>
      </c>
      <c r="Z16" s="137" t="str">
        <f t="shared" si="1"/>
        <v/>
      </c>
      <c r="AA16" s="90">
        <f t="shared" si="0"/>
        <v>9486.9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19.600000000000001</v>
      </c>
      <c r="J21" s="130">
        <v>1.5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21.1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437.4</v>
      </c>
      <c r="T23" s="134"/>
      <c r="U23" s="134"/>
      <c r="V23" s="134"/>
      <c r="W23" s="134">
        <v>144.9</v>
      </c>
      <c r="X23" s="134">
        <v>10</v>
      </c>
      <c r="Y23" s="134">
        <v>500</v>
      </c>
      <c r="Z23" s="132"/>
      <c r="AA23" s="133">
        <f t="shared" si="2"/>
        <v>9592.2999999999993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519.6</v>
      </c>
      <c r="J24" s="136">
        <f t="shared" si="3"/>
        <v>501.5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437.4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144.9</v>
      </c>
      <c r="X24" s="136">
        <f t="shared" si="3"/>
        <v>10</v>
      </c>
      <c r="Y24" s="136">
        <f t="shared" si="3"/>
        <v>500</v>
      </c>
      <c r="Z24" s="137" t="str">
        <f t="shared" si="3"/>
        <v/>
      </c>
      <c r="AA24" s="90">
        <f t="shared" si="2"/>
        <v>9613.4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2022-02-24T12:00:18Z</dcterms:created>
  <dcterms:modified xsi:type="dcterms:W3CDTF">2022-02-24T12:00:19Z</dcterms:modified>
</cp:coreProperties>
</file>