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<sst xmlns="http://schemas.openxmlformats.org/spreadsheetml/2006/main" count="117" uniqueCount="53">
  <si>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23/02/2022 14:12:58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</si>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</sst>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376</c:v>
                </c:pt>
                <c:pt idx="1">
                  <c:v>376</c:v>
                </c:pt>
                <c:pt idx="2">
                  <c:v>376</c:v>
                </c:pt>
                <c:pt idx="3">
                  <c:v>376</c:v>
                </c:pt>
                <c:pt idx="4">
                  <c:v>376</c:v>
                </c:pt>
                <c:pt idx="5">
                  <c:v>398</c:v>
                </c:pt>
                <c:pt idx="6">
                  <c:v>423</c:v>
                </c:pt>
                <c:pt idx="7">
                  <c:v>438</c:v>
                </c:pt>
                <c:pt idx="8">
                  <c:v>438</c:v>
                </c:pt>
                <c:pt idx="9">
                  <c:v>398</c:v>
                </c:pt>
                <c:pt idx="10">
                  <c:v>376</c:v>
                </c:pt>
                <c:pt idx="11">
                  <c:v>376</c:v>
                </c:pt>
                <c:pt idx="12">
                  <c:v>376</c:v>
                </c:pt>
                <c:pt idx="13">
                  <c:v>376</c:v>
                </c:pt>
                <c:pt idx="14">
                  <c:v>376</c:v>
                </c:pt>
                <c:pt idx="15">
                  <c:v>376</c:v>
                </c:pt>
                <c:pt idx="16">
                  <c:v>403</c:v>
                </c:pt>
                <c:pt idx="17">
                  <c:v>403</c:v>
                </c:pt>
                <c:pt idx="18">
                  <c:v>403</c:v>
                </c:pt>
                <c:pt idx="19">
                  <c:v>403</c:v>
                </c:pt>
                <c:pt idx="20">
                  <c:v>403</c:v>
                </c:pt>
                <c:pt idx="21">
                  <c:v>403</c:v>
                </c:pt>
                <c:pt idx="22">
                  <c:v>376</c:v>
                </c:pt>
                <c:pt idx="23">
                  <c:v>376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175</c:v>
                </c:pt>
                <c:pt idx="1">
                  <c:v>155</c:v>
                </c:pt>
                <c:pt idx="2">
                  <c:v>145</c:v>
                </c:pt>
                <c:pt idx="3">
                  <c:v>143</c:v>
                </c:pt>
                <c:pt idx="4">
                  <c:v>145</c:v>
                </c:pt>
                <c:pt idx="5">
                  <c:v>166</c:v>
                </c:pt>
                <c:pt idx="6">
                  <c:v>201</c:v>
                </c:pt>
                <c:pt idx="7">
                  <c:v>223</c:v>
                </c:pt>
                <c:pt idx="8">
                  <c:v>229</c:v>
                </c:pt>
                <c:pt idx="9">
                  <c:v>221</c:v>
                </c:pt>
                <c:pt idx="10">
                  <c:v>224</c:v>
                </c:pt>
                <c:pt idx="11">
                  <c:v>213</c:v>
                </c:pt>
                <c:pt idx="12">
                  <c:v>196</c:v>
                </c:pt>
                <c:pt idx="13">
                  <c:v>188.65</c:v>
                </c:pt>
                <c:pt idx="14">
                  <c:v>183</c:v>
                </c:pt>
                <c:pt idx="15">
                  <c:v>197</c:v>
                </c:pt>
                <c:pt idx="16">
                  <c:v>213</c:v>
                </c:pt>
                <c:pt idx="17">
                  <c:v>238.65</c:v>
                </c:pt>
                <c:pt idx="18">
                  <c:v>247.5</c:v>
                </c:pt>
                <c:pt idx="19">
                  <c:v>247.5</c:v>
                </c:pt>
                <c:pt idx="20">
                  <c:v>241.5</c:v>
                </c:pt>
                <c:pt idx="21">
                  <c:v>222</c:v>
                </c:pt>
                <c:pt idx="22">
                  <c:v>192</c:v>
                </c:pt>
                <c:pt idx="23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1120.9000000000001</c:v>
                </c:pt>
                <c:pt idx="1">
                  <c:v>707.9</c:v>
                </c:pt>
                <c:pt idx="2">
                  <c:v>707.9</c:v>
                </c:pt>
                <c:pt idx="3">
                  <c:v>707.9</c:v>
                </c:pt>
                <c:pt idx="4">
                  <c:v>707.9</c:v>
                </c:pt>
                <c:pt idx="5">
                  <c:v>797.9</c:v>
                </c:pt>
                <c:pt idx="6">
                  <c:v>1132.9000000000001</c:v>
                </c:pt>
                <c:pt idx="7">
                  <c:v>1456.9</c:v>
                </c:pt>
                <c:pt idx="8">
                  <c:v>1352.9</c:v>
                </c:pt>
                <c:pt idx="9">
                  <c:v>1357.9</c:v>
                </c:pt>
                <c:pt idx="10">
                  <c:v>1357.9</c:v>
                </c:pt>
                <c:pt idx="11">
                  <c:v>1357.9</c:v>
                </c:pt>
                <c:pt idx="12">
                  <c:v>1357.9</c:v>
                </c:pt>
                <c:pt idx="13">
                  <c:v>1417.9</c:v>
                </c:pt>
                <c:pt idx="14">
                  <c:v>1577.9</c:v>
                </c:pt>
                <c:pt idx="15">
                  <c:v>1665</c:v>
                </c:pt>
                <c:pt idx="16">
                  <c:v>2595.8710000000001</c:v>
                </c:pt>
                <c:pt idx="17">
                  <c:v>3029.6239999999998</c:v>
                </c:pt>
                <c:pt idx="18">
                  <c:v>3071.9139999999998</c:v>
                </c:pt>
                <c:pt idx="19">
                  <c:v>3117.9139999999998</c:v>
                </c:pt>
                <c:pt idx="20">
                  <c:v>3102.6239999999998</c:v>
                </c:pt>
                <c:pt idx="21">
                  <c:v>2994.9850000000001</c:v>
                </c:pt>
                <c:pt idx="22">
                  <c:v>2652.875</c:v>
                </c:pt>
                <c:pt idx="23">
                  <c:v>2207.2460000000001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1154.9000000000001</c:v>
                </c:pt>
                <c:pt idx="1">
                  <c:v>1400.3040000000001</c:v>
                </c:pt>
                <c:pt idx="2">
                  <c:v>1395</c:v>
                </c:pt>
                <c:pt idx="3">
                  <c:v>1395</c:v>
                </c:pt>
                <c:pt idx="4">
                  <c:v>1392.0219999999999</c:v>
                </c:pt>
                <c:pt idx="5">
                  <c:v>1521</c:v>
                </c:pt>
                <c:pt idx="6">
                  <c:v>1590.5</c:v>
                </c:pt>
                <c:pt idx="7">
                  <c:v>1137</c:v>
                </c:pt>
                <c:pt idx="8">
                  <c:v>1007.9</c:v>
                </c:pt>
                <c:pt idx="9">
                  <c:v>831.8</c:v>
                </c:pt>
                <c:pt idx="10">
                  <c:v>716.5</c:v>
                </c:pt>
                <c:pt idx="11">
                  <c:v>646.6</c:v>
                </c:pt>
                <c:pt idx="12">
                  <c:v>579</c:v>
                </c:pt>
                <c:pt idx="13">
                  <c:v>599</c:v>
                </c:pt>
                <c:pt idx="14">
                  <c:v>601.5</c:v>
                </c:pt>
                <c:pt idx="15">
                  <c:v>989.8</c:v>
                </c:pt>
                <c:pt idx="16">
                  <c:v>706</c:v>
                </c:pt>
                <c:pt idx="17">
                  <c:v>803</c:v>
                </c:pt>
                <c:pt idx="18">
                  <c:v>781.7</c:v>
                </c:pt>
                <c:pt idx="19">
                  <c:v>778</c:v>
                </c:pt>
                <c:pt idx="20">
                  <c:v>905.7</c:v>
                </c:pt>
                <c:pt idx="21">
                  <c:v>1033.8</c:v>
                </c:pt>
                <c:pt idx="22">
                  <c:v>1266</c:v>
                </c:pt>
                <c:pt idx="23">
                  <c:v>1331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2809.7070000000003</c:v>
                </c:pt>
                <c:pt idx="1">
                  <c:v>2784.5899999999997</c:v>
                </c:pt>
                <c:pt idx="2">
                  <c:v>2772.91</c:v>
                </c:pt>
                <c:pt idx="3">
                  <c:v>2762.087</c:v>
                </c:pt>
                <c:pt idx="4">
                  <c:v>2743.2400000000007</c:v>
                </c:pt>
                <c:pt idx="5">
                  <c:v>2739.1990000000001</c:v>
                </c:pt>
                <c:pt idx="6">
                  <c:v>2860.1639999999998</c:v>
                </c:pt>
                <c:pt idx="7">
                  <c:v>3434.645</c:v>
                </c:pt>
                <c:pt idx="8">
                  <c:v>4171.9239999999991</c:v>
                </c:pt>
                <c:pt idx="9">
                  <c:v>4760.3469999999998</c:v>
                </c:pt>
                <c:pt idx="10">
                  <c:v>5078.8839999999991</c:v>
                </c:pt>
                <c:pt idx="11">
                  <c:v>5198.2309999999998</c:v>
                </c:pt>
                <c:pt idx="12">
                  <c:v>5123.29</c:v>
                </c:pt>
                <c:pt idx="13">
                  <c:v>4878.8509999999987</c:v>
                </c:pt>
                <c:pt idx="14">
                  <c:v>4460.5310000000009</c:v>
                </c:pt>
                <c:pt idx="15">
                  <c:v>3816.3059999999996</c:v>
                </c:pt>
                <c:pt idx="16">
                  <c:v>3041.8360000000002</c:v>
                </c:pt>
                <c:pt idx="17">
                  <c:v>2636.0129999999999</c:v>
                </c:pt>
                <c:pt idx="18">
                  <c:v>2524.0760000000005</c:v>
                </c:pt>
                <c:pt idx="19">
                  <c:v>2404.3530000000001</c:v>
                </c:pt>
                <c:pt idx="20">
                  <c:v>2299.7860000000005</c:v>
                </c:pt>
                <c:pt idx="21">
                  <c:v>2202.9380000000006</c:v>
                </c:pt>
                <c:pt idx="22">
                  <c:v>2119.4470000000001</c:v>
                </c:pt>
                <c:pt idx="23">
                  <c:v>2058.9290000000001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64</c:v>
                </c:pt>
                <c:pt idx="1">
                  <c:v>59</c:v>
                </c:pt>
                <c:pt idx="2">
                  <c:v>59</c:v>
                </c:pt>
                <c:pt idx="3">
                  <c:v>63</c:v>
                </c:pt>
                <c:pt idx="4">
                  <c:v>68</c:v>
                </c:pt>
                <c:pt idx="5">
                  <c:v>75</c:v>
                </c:pt>
                <c:pt idx="6">
                  <c:v>88</c:v>
                </c:pt>
                <c:pt idx="7">
                  <c:v>102</c:v>
                </c:pt>
                <c:pt idx="8">
                  <c:v>118</c:v>
                </c:pt>
                <c:pt idx="9">
                  <c:v>132</c:v>
                </c:pt>
                <c:pt idx="10">
                  <c:v>143</c:v>
                </c:pt>
                <c:pt idx="11">
                  <c:v>151</c:v>
                </c:pt>
                <c:pt idx="12">
                  <c:v>159</c:v>
                </c:pt>
                <c:pt idx="13">
                  <c:v>159</c:v>
                </c:pt>
                <c:pt idx="14">
                  <c:v>156</c:v>
                </c:pt>
                <c:pt idx="15">
                  <c:v>148</c:v>
                </c:pt>
                <c:pt idx="16">
                  <c:v>144</c:v>
                </c:pt>
                <c:pt idx="17">
                  <c:v>143</c:v>
                </c:pt>
                <c:pt idx="18">
                  <c:v>142</c:v>
                </c:pt>
                <c:pt idx="19">
                  <c:v>140</c:v>
                </c:pt>
                <c:pt idx="20">
                  <c:v>134</c:v>
                </c:pt>
                <c:pt idx="21">
                  <c:v>125</c:v>
                </c:pt>
                <c:pt idx="22">
                  <c:v>115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246</c:v>
                </c:pt>
                <c:pt idx="7">
                  <c:v>356</c:v>
                </c:pt>
                <c:pt idx="8">
                  <c:v>348</c:v>
                </c:pt>
                <c:pt idx="9">
                  <c:v>162</c:v>
                </c:pt>
                <c:pt idx="10">
                  <c:v>60</c:v>
                </c:pt>
                <c:pt idx="11">
                  <c:v>56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130</c:v>
                </c:pt>
                <c:pt idx="16">
                  <c:v>307</c:v>
                </c:pt>
                <c:pt idx="17">
                  <c:v>782</c:v>
                </c:pt>
                <c:pt idx="18">
                  <c:v>947</c:v>
                </c:pt>
                <c:pt idx="19">
                  <c:v>836</c:v>
                </c:pt>
                <c:pt idx="20">
                  <c:v>496</c:v>
                </c:pt>
                <c:pt idx="21">
                  <c:v>76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7876656"/>
        <c:axId val="427877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5700.5240000000003</c:v>
                </c:pt>
                <c:pt idx="1">
                  <c:v>5482.7939999999981</c:v>
                </c:pt>
                <c:pt idx="2">
                  <c:v>5455.8100000000013</c:v>
                </c:pt>
                <c:pt idx="3">
                  <c:v>5446.9870000000001</c:v>
                </c:pt>
                <c:pt idx="4">
                  <c:v>5432.1619999999975</c:v>
                </c:pt>
                <c:pt idx="5">
                  <c:v>5723.1059999999989</c:v>
                </c:pt>
                <c:pt idx="6">
                  <c:v>6541.5429999999997</c:v>
                </c:pt>
                <c:pt idx="7">
                  <c:v>7147.5609999999997</c:v>
                </c:pt>
                <c:pt idx="8">
                  <c:v>7665.6990000000005</c:v>
                </c:pt>
                <c:pt idx="9">
                  <c:v>7863.054000000001</c:v>
                </c:pt>
                <c:pt idx="10">
                  <c:v>7956.2440000000006</c:v>
                </c:pt>
                <c:pt idx="11">
                  <c:v>7998.755000000001</c:v>
                </c:pt>
                <c:pt idx="12">
                  <c:v>7861.219000000001</c:v>
                </c:pt>
                <c:pt idx="13">
                  <c:v>7675.3880000000017</c:v>
                </c:pt>
                <c:pt idx="14">
                  <c:v>7410.9009999999998</c:v>
                </c:pt>
                <c:pt idx="15">
                  <c:v>7322.1339999999991</c:v>
                </c:pt>
                <c:pt idx="16">
                  <c:v>7410.7059999999983</c:v>
                </c:pt>
                <c:pt idx="17">
                  <c:v>8035.2879999999996</c:v>
                </c:pt>
                <c:pt idx="18">
                  <c:v>8117.2060000000001</c:v>
                </c:pt>
                <c:pt idx="19">
                  <c:v>7926.7820000000011</c:v>
                </c:pt>
                <c:pt idx="20">
                  <c:v>7582.6279999999988</c:v>
                </c:pt>
                <c:pt idx="21">
                  <c:v>7057.7090000000026</c:v>
                </c:pt>
                <c:pt idx="22">
                  <c:v>6747.3490000000011</c:v>
                </c:pt>
                <c:pt idx="23">
                  <c:v>6248.1750000000011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876656"/>
        <c:axId val="427877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138.41</c:v>
                </c:pt>
                <c:pt idx="1">
                  <c:v>122.85</c:v>
                </c:pt>
                <c:pt idx="2">
                  <c:v>96.02</c:v>
                </c:pt>
                <c:pt idx="3">
                  <c:v>83.65</c:v>
                </c:pt>
                <c:pt idx="4">
                  <c:v>121.09</c:v>
                </c:pt>
                <c:pt idx="5">
                  <c:v>190.45</c:v>
                </c:pt>
                <c:pt idx="6">
                  <c:v>180.06</c:v>
                </c:pt>
                <c:pt idx="7">
                  <c:v>191.7</c:v>
                </c:pt>
                <c:pt idx="8">
                  <c:v>177.57</c:v>
                </c:pt>
                <c:pt idx="9">
                  <c:v>156.96</c:v>
                </c:pt>
                <c:pt idx="10">
                  <c:v>139.94</c:v>
                </c:pt>
                <c:pt idx="11">
                  <c:v>130.94999999999999</c:v>
                </c:pt>
                <c:pt idx="12">
                  <c:v>128.01</c:v>
                </c:pt>
                <c:pt idx="13">
                  <c:v>125.53</c:v>
                </c:pt>
                <c:pt idx="14">
                  <c:v>130.08000000000001</c:v>
                </c:pt>
                <c:pt idx="15">
                  <c:v>165.17</c:v>
                </c:pt>
                <c:pt idx="16">
                  <c:v>205.99</c:v>
                </c:pt>
                <c:pt idx="17">
                  <c:v>266</c:v>
                </c:pt>
                <c:pt idx="18">
                  <c:v>274</c:v>
                </c:pt>
                <c:pt idx="19">
                  <c:v>274</c:v>
                </c:pt>
                <c:pt idx="20">
                  <c:v>266</c:v>
                </c:pt>
                <c:pt idx="21">
                  <c:v>230.55</c:v>
                </c:pt>
                <c:pt idx="22">
                  <c:v>218</c:v>
                </c:pt>
                <c:pt idx="23">
                  <c:v>201.77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877832"/>
        <c:axId val="427877440"/>
      </c:lineChart>
      <c:catAx>
        <c:axId val="427876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877048"/>
        <c:crosses val="autoZero"/>
        <c:auto val="1"/>
        <c:lblAlgn val="ctr"/>
        <c:lblOffset val="100"/>
        <c:noMultiLvlLbl val="0"/>
      </c:catAx>
      <c:valAx>
        <c:axId val="42787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876656"/>
        <c:crosses val="autoZero"/>
        <c:crossBetween val="between"/>
      </c:valAx>
      <c:valAx>
        <c:axId val="427877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877832"/>
        <c:crosses val="max"/>
        <c:crossBetween val="between"/>
      </c:valAx>
      <c:catAx>
        <c:axId val="427877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877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5700.5070000000014</v>
      </c>
      <c r="C4" s="18">
        <v>5482.7939999999999</v>
      </c>
      <c r="D4" s="18">
        <v>5455.8100000000013</v>
      </c>
      <c r="E4" s="18">
        <v>5446.987000000001</v>
      </c>
      <c r="F4" s="18">
        <v>5432.1619999999994</v>
      </c>
      <c r="G4" s="18">
        <v>5723.0990000000002</v>
      </c>
      <c r="H4" s="18">
        <v>6541.5639999999994</v>
      </c>
      <c r="I4" s="18">
        <v>7147.5449999999992</v>
      </c>
      <c r="J4" s="18">
        <v>7665.7239999999983</v>
      </c>
      <c r="K4" s="18">
        <v>7863.0469999999996</v>
      </c>
      <c r="L4" s="18">
        <v>7956.2839999999987</v>
      </c>
      <c r="M4" s="18">
        <v>7998.7310000000007</v>
      </c>
      <c r="N4" s="18">
        <v>7861.19</v>
      </c>
      <c r="O4" s="18">
        <v>7675.400999999998</v>
      </c>
      <c r="P4" s="18">
        <v>7410.9309999999996</v>
      </c>
      <c r="Q4" s="18">
        <v>7322.1060000000034</v>
      </c>
      <c r="R4" s="18">
        <v>7410.7070000000003</v>
      </c>
      <c r="S4" s="18">
        <v>8035.2869999999994</v>
      </c>
      <c r="T4" s="18">
        <v>8117.1900000000005</v>
      </c>
      <c r="U4" s="18">
        <v>7926.7669999999998</v>
      </c>
      <c r="V4" s="18">
        <v>7582.61</v>
      </c>
      <c r="W4" s="18">
        <v>7057.722999999999</v>
      </c>
      <c r="X4" s="18">
        <v>6747.322000000001</v>
      </c>
      <c r="Y4" s="18">
        <v>6248.1750000000002</v>
      </c>
      <c r="Z4" s="19"/>
      <c r="AA4" s="20">
        <f>SUM(B4:Z4)</f>
        <v>167809.66299999994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138.41</v>
      </c>
      <c r="C7" s="28">
        <v>122.85</v>
      </c>
      <c r="D7" s="28">
        <v>96.02</v>
      </c>
      <c r="E7" s="28">
        <v>83.65</v>
      </c>
      <c r="F7" s="28">
        <v>121.09</v>
      </c>
      <c r="G7" s="28">
        <v>190.45</v>
      </c>
      <c r="H7" s="28">
        <v>180.06</v>
      </c>
      <c r="I7" s="28">
        <v>191.7</v>
      </c>
      <c r="J7" s="28">
        <v>177.57</v>
      </c>
      <c r="K7" s="28">
        <v>156.96</v>
      </c>
      <c r="L7" s="28">
        <v>139.94</v>
      </c>
      <c r="M7" s="28">
        <v>130.94999999999999</v>
      </c>
      <c r="N7" s="28">
        <v>128.01</v>
      </c>
      <c r="O7" s="28">
        <v>125.53</v>
      </c>
      <c r="P7" s="28">
        <v>130.08000000000001</v>
      </c>
      <c r="Q7" s="28">
        <v>165.17</v>
      </c>
      <c r="R7" s="28">
        <v>205.99</v>
      </c>
      <c r="S7" s="28">
        <v>266</v>
      </c>
      <c r="T7" s="28">
        <v>274</v>
      </c>
      <c r="U7" s="28">
        <v>274</v>
      </c>
      <c r="V7" s="28">
        <v>266</v>
      </c>
      <c r="W7" s="28">
        <v>230.55</v>
      </c>
      <c r="X7" s="28">
        <v>218</v>
      </c>
      <c r="Y7" s="28">
        <v>201.77</v>
      </c>
      <c r="Z7" s="29"/>
      <c r="AA7" s="30">
        <f>IF(SUM(B7:Z7)&lt;&gt;0,AVERAGEIF(B7:Z7,"&lt;&gt;"""),"")</f>
        <v>175.61458333333337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376</v>
      </c>
      <c r="C10" s="42">
        <v>376</v>
      </c>
      <c r="D10" s="42">
        <v>376</v>
      </c>
      <c r="E10" s="42">
        <v>376</v>
      </c>
      <c r="F10" s="42">
        <v>376</v>
      </c>
      <c r="G10" s="42">
        <v>398</v>
      </c>
      <c r="H10" s="42">
        <v>423</v>
      </c>
      <c r="I10" s="42">
        <v>438</v>
      </c>
      <c r="J10" s="42">
        <v>438</v>
      </c>
      <c r="K10" s="42">
        <v>398</v>
      </c>
      <c r="L10" s="42">
        <v>376</v>
      </c>
      <c r="M10" s="42">
        <v>376</v>
      </c>
      <c r="N10" s="42">
        <v>376</v>
      </c>
      <c r="O10" s="42">
        <v>376</v>
      </c>
      <c r="P10" s="42">
        <v>376</v>
      </c>
      <c r="Q10" s="42">
        <v>376</v>
      </c>
      <c r="R10" s="42">
        <v>403</v>
      </c>
      <c r="S10" s="42">
        <v>403</v>
      </c>
      <c r="T10" s="42">
        <v>403</v>
      </c>
      <c r="U10" s="42">
        <v>403</v>
      </c>
      <c r="V10" s="42">
        <v>403</v>
      </c>
      <c r="W10" s="42">
        <v>403</v>
      </c>
      <c r="X10" s="42">
        <v>376</v>
      </c>
      <c r="Y10" s="42">
        <v>376</v>
      </c>
      <c r="Z10" s="43"/>
      <c r="AA10" s="44">
        <f t="shared" ref="AA10:AA15" si="0">SUM(B10:Z10)</f>
        <v>9401</v>
      </c>
    </row>
    <row r="11" spans="1:27" ht="24.95" customHeight="1" x14ac:dyDescent="0.2">
      <c r="A11" s="45" t="s">
        <v>7</v>
      </c>
      <c r="B11" s="46">
        <v>175</v>
      </c>
      <c r="C11" s="47">
        <v>155</v>
      </c>
      <c r="D11" s="47">
        <v>145</v>
      </c>
      <c r="E11" s="47">
        <v>143</v>
      </c>
      <c r="F11" s="47">
        <v>145</v>
      </c>
      <c r="G11" s="47">
        <v>166</v>
      </c>
      <c r="H11" s="47">
        <v>201</v>
      </c>
      <c r="I11" s="47">
        <v>223</v>
      </c>
      <c r="J11" s="47">
        <v>229</v>
      </c>
      <c r="K11" s="47">
        <v>221</v>
      </c>
      <c r="L11" s="47">
        <v>224</v>
      </c>
      <c r="M11" s="47">
        <v>213</v>
      </c>
      <c r="N11" s="47">
        <v>196</v>
      </c>
      <c r="O11" s="47">
        <v>188.65</v>
      </c>
      <c r="P11" s="47">
        <v>183</v>
      </c>
      <c r="Q11" s="47">
        <v>197</v>
      </c>
      <c r="R11" s="47">
        <v>213</v>
      </c>
      <c r="S11" s="47">
        <v>238.65</v>
      </c>
      <c r="T11" s="47">
        <v>247.5</v>
      </c>
      <c r="U11" s="47">
        <v>247.5</v>
      </c>
      <c r="V11" s="47">
        <v>241.5</v>
      </c>
      <c r="W11" s="47">
        <v>222</v>
      </c>
      <c r="X11" s="47">
        <v>192</v>
      </c>
      <c r="Y11" s="47">
        <v>169</v>
      </c>
      <c r="Z11" s="48"/>
      <c r="AA11" s="49">
        <f t="shared" si="0"/>
        <v>4775.8</v>
      </c>
    </row>
    <row r="12" spans="1:27" ht="24.95" customHeight="1" x14ac:dyDescent="0.2">
      <c r="A12" s="50" t="s">
        <v>8</v>
      </c>
      <c r="B12" s="51">
        <v>1120.9000000000001</v>
      </c>
      <c r="C12" s="52">
        <v>707.9</v>
      </c>
      <c r="D12" s="52">
        <v>707.9</v>
      </c>
      <c r="E12" s="52">
        <v>707.9</v>
      </c>
      <c r="F12" s="52">
        <v>707.9</v>
      </c>
      <c r="G12" s="52">
        <v>797.9</v>
      </c>
      <c r="H12" s="52">
        <v>1132.9000000000001</v>
      </c>
      <c r="I12" s="52">
        <v>1456.9</v>
      </c>
      <c r="J12" s="52">
        <v>1352.9</v>
      </c>
      <c r="K12" s="52">
        <v>1357.9</v>
      </c>
      <c r="L12" s="52">
        <v>1357.9</v>
      </c>
      <c r="M12" s="52">
        <v>1357.9</v>
      </c>
      <c r="N12" s="52">
        <v>1357.9</v>
      </c>
      <c r="O12" s="52">
        <v>1417.9</v>
      </c>
      <c r="P12" s="52">
        <v>1577.9</v>
      </c>
      <c r="Q12" s="52">
        <v>1665</v>
      </c>
      <c r="R12" s="52">
        <v>2595.8710000000001</v>
      </c>
      <c r="S12" s="52">
        <v>3029.6239999999998</v>
      </c>
      <c r="T12" s="52">
        <v>3071.9139999999998</v>
      </c>
      <c r="U12" s="52">
        <v>3117.9139999999998</v>
      </c>
      <c r="V12" s="52">
        <v>3102.6239999999998</v>
      </c>
      <c r="W12" s="52">
        <v>2994.9850000000001</v>
      </c>
      <c r="X12" s="52">
        <v>2652.875</v>
      </c>
      <c r="Y12" s="52">
        <v>2207.2460000000001</v>
      </c>
      <c r="Z12" s="53"/>
      <c r="AA12" s="54">
        <f t="shared" si="0"/>
        <v>41558.553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246</v>
      </c>
      <c r="I13" s="52">
        <v>356</v>
      </c>
      <c r="J13" s="52">
        <v>348</v>
      </c>
      <c r="K13" s="52">
        <v>162</v>
      </c>
      <c r="L13" s="52">
        <v>60</v>
      </c>
      <c r="M13" s="52">
        <v>56</v>
      </c>
      <c r="N13" s="52">
        <v>70</v>
      </c>
      <c r="O13" s="52">
        <v>56</v>
      </c>
      <c r="P13" s="52">
        <v>56</v>
      </c>
      <c r="Q13" s="52">
        <v>130</v>
      </c>
      <c r="R13" s="52">
        <v>307</v>
      </c>
      <c r="S13" s="52">
        <v>782</v>
      </c>
      <c r="T13" s="52">
        <v>947</v>
      </c>
      <c r="U13" s="52">
        <v>836</v>
      </c>
      <c r="V13" s="52">
        <v>496</v>
      </c>
      <c r="W13" s="52">
        <v>76</v>
      </c>
      <c r="X13" s="52">
        <v>26</v>
      </c>
      <c r="Y13" s="52"/>
      <c r="Z13" s="53"/>
      <c r="AA13" s="54">
        <f t="shared" si="0"/>
        <v>5036</v>
      </c>
    </row>
    <row r="14" spans="1:27" ht="24.95" customHeight="1" x14ac:dyDescent="0.2">
      <c r="A14" s="55" t="s">
        <v>10</v>
      </c>
      <c r="B14" s="56">
        <v>2809.7070000000003</v>
      </c>
      <c r="C14" s="57">
        <v>2784.5899999999997</v>
      </c>
      <c r="D14" s="57">
        <v>2772.91</v>
      </c>
      <c r="E14" s="57">
        <v>2762.087</v>
      </c>
      <c r="F14" s="57">
        <v>2743.2400000000007</v>
      </c>
      <c r="G14" s="57">
        <v>2739.1990000000001</v>
      </c>
      <c r="H14" s="57">
        <v>2860.1639999999998</v>
      </c>
      <c r="I14" s="57">
        <v>3434.645</v>
      </c>
      <c r="J14" s="57">
        <v>4171.9239999999991</v>
      </c>
      <c r="K14" s="57">
        <v>4760.3469999999998</v>
      </c>
      <c r="L14" s="57">
        <v>5078.8839999999991</v>
      </c>
      <c r="M14" s="57">
        <v>5198.2309999999998</v>
      </c>
      <c r="N14" s="57">
        <v>5123.29</v>
      </c>
      <c r="O14" s="57">
        <v>4878.8509999999987</v>
      </c>
      <c r="P14" s="57">
        <v>4460.5310000000009</v>
      </c>
      <c r="Q14" s="57">
        <v>3816.3059999999996</v>
      </c>
      <c r="R14" s="57">
        <v>3041.8360000000002</v>
      </c>
      <c r="S14" s="57">
        <v>2636.0129999999999</v>
      </c>
      <c r="T14" s="57">
        <v>2524.0760000000005</v>
      </c>
      <c r="U14" s="57">
        <v>2404.3530000000001</v>
      </c>
      <c r="V14" s="57">
        <v>2299.7860000000005</v>
      </c>
      <c r="W14" s="57">
        <v>2202.9380000000006</v>
      </c>
      <c r="X14" s="57">
        <v>2119.4470000000001</v>
      </c>
      <c r="Y14" s="57">
        <v>2058.9290000000001</v>
      </c>
      <c r="Z14" s="58"/>
      <c r="AA14" s="59">
        <f t="shared" si="0"/>
        <v>79682.284000000014</v>
      </c>
    </row>
    <row r="15" spans="1:27" ht="24.95" customHeight="1" x14ac:dyDescent="0.2">
      <c r="A15" s="55" t="s">
        <v>11</v>
      </c>
      <c r="B15" s="56">
        <v>64</v>
      </c>
      <c r="C15" s="57">
        <v>59</v>
      </c>
      <c r="D15" s="57">
        <v>59</v>
      </c>
      <c r="E15" s="57">
        <v>63</v>
      </c>
      <c r="F15" s="57">
        <v>68</v>
      </c>
      <c r="G15" s="57">
        <v>75</v>
      </c>
      <c r="H15" s="57">
        <v>88</v>
      </c>
      <c r="I15" s="57">
        <v>102</v>
      </c>
      <c r="J15" s="57">
        <v>118</v>
      </c>
      <c r="K15" s="57">
        <v>132</v>
      </c>
      <c r="L15" s="57">
        <v>143</v>
      </c>
      <c r="M15" s="57">
        <v>151</v>
      </c>
      <c r="N15" s="57">
        <v>159</v>
      </c>
      <c r="O15" s="57">
        <v>159</v>
      </c>
      <c r="P15" s="57">
        <v>156</v>
      </c>
      <c r="Q15" s="57">
        <v>148</v>
      </c>
      <c r="R15" s="57">
        <v>144</v>
      </c>
      <c r="S15" s="57">
        <v>143</v>
      </c>
      <c r="T15" s="57">
        <v>142</v>
      </c>
      <c r="U15" s="57">
        <v>140</v>
      </c>
      <c r="V15" s="57">
        <v>134</v>
      </c>
      <c r="W15" s="57">
        <v>125</v>
      </c>
      <c r="X15" s="57">
        <v>115</v>
      </c>
      <c r="Y15" s="57">
        <v>106</v>
      </c>
      <c r="Z15" s="58"/>
      <c r="AA15" s="59">
        <f t="shared" si="0"/>
        <v>2793</v>
      </c>
    </row>
    <row r="16" spans="1:27" ht="30" customHeight="1" thickBot="1" x14ac:dyDescent="0.25">
      <c r="A16" s="60" t="s">
        <v>12</v>
      </c>
      <c r="B16" s="61">
        <f>IF(LEN(B$2)&gt;0,SUM(B10:B15),"")</f>
        <v>4545.607</v>
      </c>
      <c r="C16" s="62">
        <f t="shared" ref="C16:Z16" si="1">IF(LEN(C$2)&gt;0,SUM(C10:C15),"")</f>
        <v>4082.49</v>
      </c>
      <c r="D16" s="62">
        <f t="shared" si="1"/>
        <v>4060.81</v>
      </c>
      <c r="E16" s="62">
        <f t="shared" si="1"/>
        <v>4051.9870000000001</v>
      </c>
      <c r="F16" s="62">
        <f t="shared" si="1"/>
        <v>4040.1400000000008</v>
      </c>
      <c r="G16" s="62">
        <f t="shared" si="1"/>
        <v>4202.0990000000002</v>
      </c>
      <c r="H16" s="62">
        <f t="shared" si="1"/>
        <v>4951.0640000000003</v>
      </c>
      <c r="I16" s="62">
        <f t="shared" si="1"/>
        <v>6010.5450000000001</v>
      </c>
      <c r="J16" s="62">
        <f t="shared" si="1"/>
        <v>6657.8239999999987</v>
      </c>
      <c r="K16" s="62">
        <f t="shared" si="1"/>
        <v>7031.2469999999994</v>
      </c>
      <c r="L16" s="62">
        <f t="shared" si="1"/>
        <v>7239.7839999999997</v>
      </c>
      <c r="M16" s="62">
        <f t="shared" si="1"/>
        <v>7352.1309999999994</v>
      </c>
      <c r="N16" s="62">
        <f t="shared" si="1"/>
        <v>7282.1900000000005</v>
      </c>
      <c r="O16" s="62">
        <f t="shared" si="1"/>
        <v>7076.4009999999989</v>
      </c>
      <c r="P16" s="62">
        <f t="shared" si="1"/>
        <v>6809.4310000000005</v>
      </c>
      <c r="Q16" s="62">
        <f t="shared" si="1"/>
        <v>6332.3059999999996</v>
      </c>
      <c r="R16" s="62">
        <f t="shared" si="1"/>
        <v>6704.7070000000003</v>
      </c>
      <c r="S16" s="62">
        <f t="shared" si="1"/>
        <v>7232.2869999999994</v>
      </c>
      <c r="T16" s="62">
        <f t="shared" si="1"/>
        <v>7335.49</v>
      </c>
      <c r="U16" s="62">
        <f t="shared" si="1"/>
        <v>7148.7669999999998</v>
      </c>
      <c r="V16" s="62">
        <f t="shared" si="1"/>
        <v>6676.91</v>
      </c>
      <c r="W16" s="62">
        <f t="shared" si="1"/>
        <v>6023.9230000000007</v>
      </c>
      <c r="X16" s="62">
        <f t="shared" si="1"/>
        <v>5481.3220000000001</v>
      </c>
      <c r="Y16" s="62">
        <f t="shared" si="1"/>
        <v>4917.1750000000002</v>
      </c>
      <c r="Z16" s="63" t="str">
        <f t="shared" si="1"/>
        <v/>
      </c>
      <c r="AA16" s="64">
        <f>SUM(AA10:AA15)</f>
        <v>143246.63700000002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2337.9</v>
      </c>
      <c r="C28" s="72">
        <v>2296.9</v>
      </c>
      <c r="D28" s="72">
        <v>2272.9</v>
      </c>
      <c r="E28" s="72">
        <v>2266.9</v>
      </c>
      <c r="F28" s="72">
        <v>2256.9</v>
      </c>
      <c r="G28" s="72">
        <v>2298.9</v>
      </c>
      <c r="H28" s="72">
        <v>2761.9</v>
      </c>
      <c r="I28" s="72">
        <v>3272.9</v>
      </c>
      <c r="J28" s="72">
        <v>3771.9</v>
      </c>
      <c r="K28" s="72">
        <v>3941.9</v>
      </c>
      <c r="L28" s="72">
        <v>4061.9</v>
      </c>
      <c r="M28" s="72">
        <v>4128.8999999999996</v>
      </c>
      <c r="N28" s="72">
        <v>4083.9</v>
      </c>
      <c r="O28" s="72">
        <v>3900.55</v>
      </c>
      <c r="P28" s="72">
        <v>3620.9</v>
      </c>
      <c r="Q28" s="72">
        <v>3295.9</v>
      </c>
      <c r="R28" s="72">
        <v>3041.9</v>
      </c>
      <c r="S28" s="72">
        <v>3275.55</v>
      </c>
      <c r="T28" s="72">
        <v>3237.4</v>
      </c>
      <c r="U28" s="72">
        <v>3110.4</v>
      </c>
      <c r="V28" s="72">
        <v>2783.4</v>
      </c>
      <c r="W28" s="72">
        <v>2311.9</v>
      </c>
      <c r="X28" s="72">
        <v>2137.9</v>
      </c>
      <c r="Y28" s="72">
        <v>2050.9</v>
      </c>
      <c r="Z28" s="73"/>
      <c r="AA28" s="74">
        <f>SUM(B28:Z28)</f>
        <v>72520.399999999994</v>
      </c>
    </row>
    <row r="29" spans="1:27" ht="24.95" customHeight="1" x14ac:dyDescent="0.2">
      <c r="A29" s="75" t="s">
        <v>23</v>
      </c>
      <c r="B29" s="76">
        <v>1822.7070000000001</v>
      </c>
      <c r="C29" s="77">
        <v>1773.894</v>
      </c>
      <c r="D29" s="77">
        <v>1770.91</v>
      </c>
      <c r="E29" s="77">
        <v>1768.087</v>
      </c>
      <c r="F29" s="77">
        <v>1813.462</v>
      </c>
      <c r="G29" s="77">
        <v>1922.1990000000001</v>
      </c>
      <c r="H29" s="77">
        <v>1943.164</v>
      </c>
      <c r="I29" s="77">
        <v>2202.645</v>
      </c>
      <c r="J29" s="77">
        <v>2314.924</v>
      </c>
      <c r="K29" s="77">
        <v>2352.3470000000002</v>
      </c>
      <c r="L29" s="77">
        <v>2317.884</v>
      </c>
      <c r="M29" s="77">
        <v>2381.2310000000002</v>
      </c>
      <c r="N29" s="77">
        <v>2359.29</v>
      </c>
      <c r="O29" s="77">
        <v>2296.8510000000001</v>
      </c>
      <c r="P29" s="77">
        <v>2119.5309999999999</v>
      </c>
      <c r="Q29" s="77">
        <v>2021.306</v>
      </c>
      <c r="R29" s="77">
        <v>2125.7069999999999</v>
      </c>
      <c r="S29" s="77">
        <v>2356.6370000000002</v>
      </c>
      <c r="T29" s="77">
        <v>2336.9899999999998</v>
      </c>
      <c r="U29" s="77">
        <v>2318.2669999999998</v>
      </c>
      <c r="V29" s="77">
        <v>2311.41</v>
      </c>
      <c r="W29" s="77">
        <v>1966.923</v>
      </c>
      <c r="X29" s="77">
        <v>1820.3219999999999</v>
      </c>
      <c r="Y29" s="77">
        <v>1590.175</v>
      </c>
      <c r="Z29" s="78"/>
      <c r="AA29" s="79">
        <f>SUM(B29:Z29)</f>
        <v>50006.863000000005</v>
      </c>
    </row>
    <row r="30" spans="1:27" ht="24.95" customHeight="1" x14ac:dyDescent="0.2">
      <c r="A30" s="82" t="s">
        <v>24</v>
      </c>
      <c r="B30" s="80">
        <v>1181</v>
      </c>
      <c r="C30" s="81">
        <v>768</v>
      </c>
      <c r="D30" s="81">
        <v>768</v>
      </c>
      <c r="E30" s="81">
        <v>768</v>
      </c>
      <c r="F30" s="81">
        <v>768</v>
      </c>
      <c r="G30" s="81">
        <v>858</v>
      </c>
      <c r="H30" s="81">
        <v>1193</v>
      </c>
      <c r="I30" s="81">
        <v>1393</v>
      </c>
      <c r="J30" s="81">
        <v>1413</v>
      </c>
      <c r="K30" s="81">
        <v>1418</v>
      </c>
      <c r="L30" s="81">
        <v>1418</v>
      </c>
      <c r="M30" s="81">
        <v>1418</v>
      </c>
      <c r="N30" s="81">
        <v>1418</v>
      </c>
      <c r="O30" s="81">
        <v>1478</v>
      </c>
      <c r="P30" s="81">
        <v>1638</v>
      </c>
      <c r="Q30" s="81">
        <v>1725.1</v>
      </c>
      <c r="R30" s="81">
        <v>2243.1</v>
      </c>
      <c r="S30" s="81">
        <v>2403.1</v>
      </c>
      <c r="T30" s="81">
        <v>2453.1</v>
      </c>
      <c r="U30" s="81">
        <v>2498.1</v>
      </c>
      <c r="V30" s="81">
        <v>2473.1</v>
      </c>
      <c r="W30" s="81">
        <v>2403.1</v>
      </c>
      <c r="X30" s="81">
        <v>2145.1</v>
      </c>
      <c r="Y30" s="81">
        <v>1963.1</v>
      </c>
      <c r="Z30" s="83"/>
      <c r="AA30" s="84">
        <f>SUM(B30:Z30)</f>
        <v>38204.899999999987</v>
      </c>
    </row>
    <row r="31" spans="1:27" ht="30" customHeight="1" thickBot="1" x14ac:dyDescent="0.25">
      <c r="A31" s="60" t="s">
        <v>25</v>
      </c>
      <c r="B31" s="61">
        <f>IF(LEN(B$2)&gt;0,SUM(B28:B30),"")</f>
        <v>5341.607</v>
      </c>
      <c r="C31" s="62">
        <f t="shared" ref="C31:Z31" si="4">IF(LEN(C$2)&gt;0,SUM(C28:C30),"")</f>
        <v>4838.7939999999999</v>
      </c>
      <c r="D31" s="62">
        <f t="shared" si="4"/>
        <v>4811.8100000000004</v>
      </c>
      <c r="E31" s="62">
        <f t="shared" si="4"/>
        <v>4802.9870000000001</v>
      </c>
      <c r="F31" s="62">
        <f t="shared" si="4"/>
        <v>4838.3620000000001</v>
      </c>
      <c r="G31" s="62">
        <f t="shared" si="4"/>
        <v>5079.0990000000002</v>
      </c>
      <c r="H31" s="62">
        <f t="shared" si="4"/>
        <v>5898.0640000000003</v>
      </c>
      <c r="I31" s="62">
        <f t="shared" si="4"/>
        <v>6868.5450000000001</v>
      </c>
      <c r="J31" s="62">
        <f t="shared" si="4"/>
        <v>7499.8240000000005</v>
      </c>
      <c r="K31" s="62">
        <f t="shared" si="4"/>
        <v>7712.2470000000003</v>
      </c>
      <c r="L31" s="62">
        <f t="shared" si="4"/>
        <v>7797.7839999999997</v>
      </c>
      <c r="M31" s="62">
        <f t="shared" si="4"/>
        <v>7928.1309999999994</v>
      </c>
      <c r="N31" s="62">
        <f t="shared" si="4"/>
        <v>7861.1900000000005</v>
      </c>
      <c r="O31" s="62">
        <f t="shared" si="4"/>
        <v>7675.4009999999998</v>
      </c>
      <c r="P31" s="62">
        <f t="shared" si="4"/>
        <v>7378.4310000000005</v>
      </c>
      <c r="Q31" s="62">
        <f t="shared" si="4"/>
        <v>7042.3060000000005</v>
      </c>
      <c r="R31" s="62">
        <f t="shared" si="4"/>
        <v>7410.7070000000003</v>
      </c>
      <c r="S31" s="62">
        <f t="shared" si="4"/>
        <v>8035.2870000000003</v>
      </c>
      <c r="T31" s="62">
        <f t="shared" si="4"/>
        <v>8027.49</v>
      </c>
      <c r="U31" s="62">
        <f t="shared" si="4"/>
        <v>7926.7669999999998</v>
      </c>
      <c r="V31" s="62">
        <f t="shared" si="4"/>
        <v>7567.91</v>
      </c>
      <c r="W31" s="62">
        <f t="shared" si="4"/>
        <v>6681.9230000000007</v>
      </c>
      <c r="X31" s="62">
        <f t="shared" si="4"/>
        <v>6103.3220000000001</v>
      </c>
      <c r="Y31" s="62">
        <f t="shared" si="4"/>
        <v>5604.1749999999993</v>
      </c>
      <c r="Z31" s="63" t="str">
        <f t="shared" si="4"/>
        <v/>
      </c>
      <c r="AA31" s="64">
        <f>SUM(AA28:AA30)</f>
        <v>160732.163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253</v>
      </c>
      <c r="C34" s="95">
        <v>265</v>
      </c>
      <c r="D34" s="95">
        <v>285</v>
      </c>
      <c r="E34" s="95">
        <v>285</v>
      </c>
      <c r="F34" s="95">
        <v>285</v>
      </c>
      <c r="G34" s="95">
        <v>325</v>
      </c>
      <c r="H34" s="95">
        <v>395</v>
      </c>
      <c r="I34" s="95">
        <v>306</v>
      </c>
      <c r="J34" s="95">
        <v>365</v>
      </c>
      <c r="K34" s="95">
        <v>305</v>
      </c>
      <c r="L34" s="95">
        <v>193</v>
      </c>
      <c r="M34" s="95">
        <v>194</v>
      </c>
      <c r="N34" s="95">
        <v>198</v>
      </c>
      <c r="O34" s="95">
        <v>214</v>
      </c>
      <c r="P34" s="95">
        <v>192</v>
      </c>
      <c r="Q34" s="95">
        <v>296</v>
      </c>
      <c r="R34" s="95">
        <v>242</v>
      </c>
      <c r="S34" s="95">
        <v>330</v>
      </c>
      <c r="T34" s="95">
        <v>242</v>
      </c>
      <c r="U34" s="95">
        <v>298</v>
      </c>
      <c r="V34" s="95">
        <v>410</v>
      </c>
      <c r="W34" s="95">
        <v>203</v>
      </c>
      <c r="X34" s="95">
        <v>186</v>
      </c>
      <c r="Y34" s="95">
        <v>236</v>
      </c>
      <c r="Z34" s="96"/>
      <c r="AA34" s="74">
        <f t="shared" ref="AA34:AA39" si="5">SUM(B34:Z34)</f>
        <v>6503</v>
      </c>
    </row>
    <row r="35" spans="1:27" ht="24.95" customHeight="1" x14ac:dyDescent="0.2">
      <c r="A35" s="97" t="s">
        <v>28</v>
      </c>
      <c r="B35" s="98">
        <v>468</v>
      </c>
      <c r="C35" s="99">
        <v>416.30399999999997</v>
      </c>
      <c r="D35" s="99">
        <v>391</v>
      </c>
      <c r="E35" s="99">
        <v>391</v>
      </c>
      <c r="F35" s="99">
        <v>438.22199999999998</v>
      </c>
      <c r="G35" s="99">
        <v>477</v>
      </c>
      <c r="H35" s="99">
        <v>477</v>
      </c>
      <c r="I35" s="99">
        <v>477</v>
      </c>
      <c r="J35" s="99">
        <v>402</v>
      </c>
      <c r="K35" s="99">
        <v>301</v>
      </c>
      <c r="L35" s="99">
        <v>290</v>
      </c>
      <c r="M35" s="99">
        <v>307</v>
      </c>
      <c r="N35" s="99">
        <v>306</v>
      </c>
      <c r="O35" s="99">
        <v>310</v>
      </c>
      <c r="P35" s="99">
        <v>302</v>
      </c>
      <c r="Q35" s="99">
        <v>339</v>
      </c>
      <c r="R35" s="99">
        <v>389</v>
      </c>
      <c r="S35" s="99">
        <v>398</v>
      </c>
      <c r="T35" s="99">
        <v>375</v>
      </c>
      <c r="U35" s="99">
        <v>405</v>
      </c>
      <c r="V35" s="99">
        <v>406</v>
      </c>
      <c r="W35" s="99">
        <v>380</v>
      </c>
      <c r="X35" s="99">
        <v>361</v>
      </c>
      <c r="Y35" s="99">
        <v>376</v>
      </c>
      <c r="Z35" s="100"/>
      <c r="AA35" s="79">
        <f t="shared" si="5"/>
        <v>9182.5259999999998</v>
      </c>
    </row>
    <row r="36" spans="1:27" ht="24.95" customHeight="1" x14ac:dyDescent="0.2">
      <c r="A36" s="97" t="s">
        <v>29</v>
      </c>
      <c r="B36" s="98">
        <v>383.9</v>
      </c>
      <c r="C36" s="99">
        <v>669</v>
      </c>
      <c r="D36" s="99">
        <v>669</v>
      </c>
      <c r="E36" s="99">
        <v>669</v>
      </c>
      <c r="F36" s="99">
        <v>618.79999999999995</v>
      </c>
      <c r="G36" s="99">
        <v>669</v>
      </c>
      <c r="H36" s="99">
        <v>668.5</v>
      </c>
      <c r="I36" s="99">
        <v>304</v>
      </c>
      <c r="J36" s="99">
        <v>190.9</v>
      </c>
      <c r="K36" s="99">
        <v>175.8</v>
      </c>
      <c r="L36" s="99">
        <v>183.5</v>
      </c>
      <c r="M36" s="99">
        <v>95.6</v>
      </c>
      <c r="N36" s="99">
        <v>25</v>
      </c>
      <c r="O36" s="99">
        <v>25</v>
      </c>
      <c r="P36" s="99">
        <v>57.5</v>
      </c>
      <c r="Q36" s="99">
        <v>304.8</v>
      </c>
      <c r="R36" s="99">
        <v>25</v>
      </c>
      <c r="S36" s="99">
        <v>25</v>
      </c>
      <c r="T36" s="99">
        <v>25</v>
      </c>
      <c r="U36" s="99">
        <v>25</v>
      </c>
      <c r="V36" s="99">
        <v>39.700000000000003</v>
      </c>
      <c r="W36" s="99">
        <v>400.8</v>
      </c>
      <c r="X36" s="99">
        <v>669</v>
      </c>
      <c r="Y36" s="99">
        <v>669</v>
      </c>
      <c r="Z36" s="100"/>
      <c r="AA36" s="79">
        <f t="shared" si="5"/>
        <v>7587.8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89.7</v>
      </c>
      <c r="U38" s="99"/>
      <c r="V38" s="99"/>
      <c r="W38" s="99"/>
      <c r="X38" s="99"/>
      <c r="Y38" s="99"/>
      <c r="Z38" s="100"/>
      <c r="AA38" s="79">
        <f t="shared" si="5"/>
        <v>89.7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1154.9000000000001</v>
      </c>
      <c r="C39" s="88">
        <f t="shared" si="6"/>
        <v>1400.3040000000001</v>
      </c>
      <c r="D39" s="88">
        <f t="shared" si="6"/>
        <v>1395</v>
      </c>
      <c r="E39" s="88">
        <f t="shared" si="6"/>
        <v>1395</v>
      </c>
      <c r="F39" s="88">
        <f t="shared" si="6"/>
        <v>1392.0219999999999</v>
      </c>
      <c r="G39" s="88">
        <f t="shared" si="6"/>
        <v>1521</v>
      </c>
      <c r="H39" s="88">
        <f t="shared" si="6"/>
        <v>1590.5</v>
      </c>
      <c r="I39" s="88">
        <f t="shared" si="6"/>
        <v>1137</v>
      </c>
      <c r="J39" s="88">
        <f t="shared" si="6"/>
        <v>1007.9</v>
      </c>
      <c r="K39" s="88">
        <f t="shared" si="6"/>
        <v>831.8</v>
      </c>
      <c r="L39" s="88">
        <f t="shared" si="6"/>
        <v>716.5</v>
      </c>
      <c r="M39" s="88">
        <f t="shared" si="6"/>
        <v>646.6</v>
      </c>
      <c r="N39" s="88">
        <f t="shared" si="6"/>
        <v>579</v>
      </c>
      <c r="O39" s="88">
        <f t="shared" si="6"/>
        <v>599</v>
      </c>
      <c r="P39" s="88">
        <f t="shared" si="6"/>
        <v>601.5</v>
      </c>
      <c r="Q39" s="88">
        <f t="shared" si="6"/>
        <v>989.8</v>
      </c>
      <c r="R39" s="88">
        <f t="shared" si="6"/>
        <v>706</v>
      </c>
      <c r="S39" s="88">
        <f t="shared" si="6"/>
        <v>803</v>
      </c>
      <c r="T39" s="88">
        <f t="shared" si="6"/>
        <v>781.7</v>
      </c>
      <c r="U39" s="88">
        <f t="shared" si="6"/>
        <v>778</v>
      </c>
      <c r="V39" s="88">
        <f t="shared" si="6"/>
        <v>905.7</v>
      </c>
      <c r="W39" s="88">
        <f t="shared" si="6"/>
        <v>1033.8</v>
      </c>
      <c r="X39" s="88">
        <f t="shared" si="6"/>
        <v>1266</v>
      </c>
      <c r="Y39" s="88">
        <f t="shared" si="6"/>
        <v>1331</v>
      </c>
      <c r="Z39" s="89" t="str">
        <f t="shared" si="6"/>
        <v/>
      </c>
      <c r="AA39" s="90">
        <f t="shared" si="5"/>
        <v>24563.025999999998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358.9</v>
      </c>
      <c r="C44" s="99">
        <v>644</v>
      </c>
      <c r="D44" s="99">
        <v>644</v>
      </c>
      <c r="E44" s="99">
        <v>644</v>
      </c>
      <c r="F44" s="99">
        <v>593.79999999999995</v>
      </c>
      <c r="G44" s="99">
        <v>644</v>
      </c>
      <c r="H44" s="99">
        <v>643.5</v>
      </c>
      <c r="I44" s="99">
        <v>279</v>
      </c>
      <c r="J44" s="99">
        <v>165.9</v>
      </c>
      <c r="K44" s="99">
        <v>150.80000000000001</v>
      </c>
      <c r="L44" s="99">
        <v>158.5</v>
      </c>
      <c r="M44" s="99">
        <v>70.599999999999994</v>
      </c>
      <c r="N44" s="99"/>
      <c r="O44" s="99"/>
      <c r="P44" s="99">
        <v>32.5</v>
      </c>
      <c r="Q44" s="99">
        <v>279.8</v>
      </c>
      <c r="R44" s="99"/>
      <c r="S44" s="99"/>
      <c r="T44" s="99"/>
      <c r="U44" s="99"/>
      <c r="V44" s="99">
        <v>14.7</v>
      </c>
      <c r="W44" s="99">
        <v>375.8</v>
      </c>
      <c r="X44" s="99">
        <v>644</v>
      </c>
      <c r="Y44" s="99">
        <v>644</v>
      </c>
      <c r="Z44" s="100"/>
      <c r="AA44" s="79">
        <f t="shared" si="7"/>
        <v>6987.8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89.7</v>
      </c>
      <c r="U46" s="99"/>
      <c r="V46" s="99"/>
      <c r="W46" s="99"/>
      <c r="X46" s="99"/>
      <c r="Y46" s="99"/>
      <c r="Z46" s="100"/>
      <c r="AA46" s="79">
        <f t="shared" si="7"/>
        <v>89.7</v>
      </c>
    </row>
    <row r="47" spans="1:27" ht="24.95" customHeight="1" x14ac:dyDescent="0.2">
      <c r="A47" s="85" t="s">
        <v>34</v>
      </c>
      <c r="B47" s="98">
        <v>10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</v>
      </c>
      <c r="Z47" s="100"/>
      <c r="AA47" s="79">
        <f t="shared" si="7"/>
        <v>13</v>
      </c>
    </row>
    <row r="48" spans="1:27" ht="30" customHeight="1" thickBot="1" x14ac:dyDescent="0.25">
      <c r="A48" s="86" t="s">
        <v>35</v>
      </c>
      <c r="B48" s="87">
        <f>IF(LEN(B$2)&gt;0,SUM(B42:B47),"")</f>
        <v>368.9</v>
      </c>
      <c r="C48" s="88">
        <f t="shared" ref="C48:Z48" si="8">IF(LEN(C$2)&gt;0,SUM(C42:C47),"")</f>
        <v>644</v>
      </c>
      <c r="D48" s="88">
        <f t="shared" si="8"/>
        <v>644</v>
      </c>
      <c r="E48" s="88">
        <f t="shared" si="8"/>
        <v>644</v>
      </c>
      <c r="F48" s="88">
        <f t="shared" si="8"/>
        <v>593.79999999999995</v>
      </c>
      <c r="G48" s="88">
        <f t="shared" si="8"/>
        <v>644</v>
      </c>
      <c r="H48" s="88">
        <f t="shared" si="8"/>
        <v>643.5</v>
      </c>
      <c r="I48" s="88">
        <f t="shared" si="8"/>
        <v>279</v>
      </c>
      <c r="J48" s="88">
        <f t="shared" si="8"/>
        <v>165.9</v>
      </c>
      <c r="K48" s="88">
        <f t="shared" si="8"/>
        <v>150.80000000000001</v>
      </c>
      <c r="L48" s="88">
        <f t="shared" si="8"/>
        <v>158.5</v>
      </c>
      <c r="M48" s="88">
        <f t="shared" si="8"/>
        <v>70.599999999999994</v>
      </c>
      <c r="N48" s="88">
        <f t="shared" si="8"/>
        <v>0</v>
      </c>
      <c r="O48" s="88">
        <f t="shared" si="8"/>
        <v>0</v>
      </c>
      <c r="P48" s="88">
        <f t="shared" si="8"/>
        <v>32.5</v>
      </c>
      <c r="Q48" s="88">
        <f t="shared" si="8"/>
        <v>279.8</v>
      </c>
      <c r="R48" s="88">
        <f t="shared" si="8"/>
        <v>0</v>
      </c>
      <c r="S48" s="88">
        <f t="shared" si="8"/>
        <v>0</v>
      </c>
      <c r="T48" s="88">
        <f t="shared" si="8"/>
        <v>89.7</v>
      </c>
      <c r="U48" s="88">
        <f t="shared" si="8"/>
        <v>0</v>
      </c>
      <c r="V48" s="88">
        <f t="shared" si="8"/>
        <v>14.7</v>
      </c>
      <c r="W48" s="88">
        <f t="shared" si="8"/>
        <v>375.8</v>
      </c>
      <c r="X48" s="88">
        <f t="shared" si="8"/>
        <v>644</v>
      </c>
      <c r="Y48" s="88">
        <f t="shared" si="8"/>
        <v>647</v>
      </c>
      <c r="Z48" s="89" t="str">
        <f t="shared" si="8"/>
        <v/>
      </c>
      <c r="AA48" s="90">
        <f t="shared" si="7"/>
        <v>7090.5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5700.5069999999996</v>
      </c>
      <c r="C51" s="88">
        <f t="shared" si="10"/>
        <v>5482.7939999999999</v>
      </c>
      <c r="D51" s="88">
        <f t="shared" si="10"/>
        <v>5455.8099999999995</v>
      </c>
      <c r="E51" s="88">
        <f t="shared" si="10"/>
        <v>5446.9870000000001</v>
      </c>
      <c r="F51" s="88">
        <f t="shared" si="10"/>
        <v>5432.1620000000003</v>
      </c>
      <c r="G51" s="88">
        <f t="shared" si="10"/>
        <v>5723.0990000000002</v>
      </c>
      <c r="H51" s="88">
        <f t="shared" si="10"/>
        <v>6541.5640000000003</v>
      </c>
      <c r="I51" s="88">
        <f t="shared" si="10"/>
        <v>7147.5450000000001</v>
      </c>
      <c r="J51" s="88">
        <f t="shared" si="10"/>
        <v>7665.7239999999983</v>
      </c>
      <c r="K51" s="88">
        <f t="shared" si="10"/>
        <v>7863.0469999999996</v>
      </c>
      <c r="L51" s="88">
        <f t="shared" si="10"/>
        <v>7956.2839999999997</v>
      </c>
      <c r="M51" s="88">
        <f t="shared" si="10"/>
        <v>7998.7309999999998</v>
      </c>
      <c r="N51" s="88">
        <f t="shared" si="10"/>
        <v>7861.1900000000005</v>
      </c>
      <c r="O51" s="88">
        <f t="shared" si="10"/>
        <v>7675.4009999999989</v>
      </c>
      <c r="P51" s="88">
        <f t="shared" si="10"/>
        <v>7410.9310000000005</v>
      </c>
      <c r="Q51" s="88">
        <f t="shared" si="10"/>
        <v>7322.1059999999998</v>
      </c>
      <c r="R51" s="88">
        <f t="shared" si="10"/>
        <v>7410.7070000000003</v>
      </c>
      <c r="S51" s="88">
        <f t="shared" si="10"/>
        <v>8035.2869999999994</v>
      </c>
      <c r="T51" s="88">
        <f t="shared" si="10"/>
        <v>8117.19</v>
      </c>
      <c r="U51" s="88">
        <f t="shared" si="10"/>
        <v>7926.7669999999998</v>
      </c>
      <c r="V51" s="88">
        <f t="shared" si="10"/>
        <v>7582.61</v>
      </c>
      <c r="W51" s="88">
        <f t="shared" si="10"/>
        <v>7057.7230000000009</v>
      </c>
      <c r="X51" s="88">
        <f t="shared" si="10"/>
        <v>6747.3220000000001</v>
      </c>
      <c r="Y51" s="88">
        <f t="shared" si="10"/>
        <v>6248.1750000000002</v>
      </c>
      <c r="Z51" s="89" t="str">
        <f t="shared" si="10"/>
        <v/>
      </c>
      <c r="AA51" s="105">
        <f>SUM(B51:Z51)</f>
        <v>167809.66299999994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5700.5240000000003</v>
      </c>
      <c r="C4" s="18">
        <v>5482.7939999999981</v>
      </c>
      <c r="D4" s="18">
        <v>5455.8100000000013</v>
      </c>
      <c r="E4" s="18">
        <v>5446.9870000000001</v>
      </c>
      <c r="F4" s="18">
        <v>5432.1619999999975</v>
      </c>
      <c r="G4" s="18">
        <v>5723.1059999999989</v>
      </c>
      <c r="H4" s="18">
        <v>6541.5429999999997</v>
      </c>
      <c r="I4" s="18">
        <v>7147.5609999999997</v>
      </c>
      <c r="J4" s="18">
        <v>7665.6990000000005</v>
      </c>
      <c r="K4" s="18">
        <v>7863.054000000001</v>
      </c>
      <c r="L4" s="18">
        <v>7956.2440000000006</v>
      </c>
      <c r="M4" s="18">
        <v>7998.755000000001</v>
      </c>
      <c r="N4" s="18">
        <v>7861.219000000001</v>
      </c>
      <c r="O4" s="18">
        <v>7675.3880000000017</v>
      </c>
      <c r="P4" s="18">
        <v>7410.9009999999998</v>
      </c>
      <c r="Q4" s="18">
        <v>7322.1339999999991</v>
      </c>
      <c r="R4" s="18">
        <v>7410.7059999999983</v>
      </c>
      <c r="S4" s="18">
        <v>8035.2879999999996</v>
      </c>
      <c r="T4" s="18">
        <v>8117.2060000000001</v>
      </c>
      <c r="U4" s="18">
        <v>7926.7820000000011</v>
      </c>
      <c r="V4" s="18">
        <v>7582.6279999999988</v>
      </c>
      <c r="W4" s="18">
        <v>7057.7090000000026</v>
      </c>
      <c r="X4" s="18">
        <v>6747.3490000000011</v>
      </c>
      <c r="Y4" s="18">
        <v>6248.1750000000011</v>
      </c>
      <c r="Z4" s="19"/>
      <c r="AA4" s="20">
        <f>SUM(B4:Z4)</f>
        <v>167809.72399999999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138.41</v>
      </c>
      <c r="C7" s="28">
        <v>122.85</v>
      </c>
      <c r="D7" s="28">
        <v>96.02</v>
      </c>
      <c r="E7" s="28">
        <v>83.65</v>
      </c>
      <c r="F7" s="28">
        <v>121.09</v>
      </c>
      <c r="G7" s="28">
        <v>190.45</v>
      </c>
      <c r="H7" s="28">
        <v>180.06</v>
      </c>
      <c r="I7" s="28">
        <v>191.7</v>
      </c>
      <c r="J7" s="28">
        <v>177.57</v>
      </c>
      <c r="K7" s="28">
        <v>156.96</v>
      </c>
      <c r="L7" s="28">
        <v>139.94</v>
      </c>
      <c r="M7" s="28">
        <v>130.94999999999999</v>
      </c>
      <c r="N7" s="28">
        <v>128.01</v>
      </c>
      <c r="O7" s="28">
        <v>125.53</v>
      </c>
      <c r="P7" s="28">
        <v>130.08000000000001</v>
      </c>
      <c r="Q7" s="28">
        <v>165.17</v>
      </c>
      <c r="R7" s="28">
        <v>205.99</v>
      </c>
      <c r="S7" s="28">
        <v>266</v>
      </c>
      <c r="T7" s="28">
        <v>274</v>
      </c>
      <c r="U7" s="28">
        <v>274</v>
      </c>
      <c r="V7" s="28">
        <v>266</v>
      </c>
      <c r="W7" s="28">
        <v>230.55</v>
      </c>
      <c r="X7" s="28">
        <v>218</v>
      </c>
      <c r="Y7" s="28">
        <v>201.77</v>
      </c>
      <c r="Z7" s="29"/>
      <c r="AA7" s="30">
        <f>IF(SUM(B7:Z7)&lt;&gt;0,AVERAGEIF(B7:Z7,"&lt;&gt;"""),"")</f>
        <v>175.61458333333337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889.31</v>
      </c>
      <c r="C19" s="72">
        <v>889.28599999999994</v>
      </c>
      <c r="D19" s="72">
        <v>903.2829999999999</v>
      </c>
      <c r="E19" s="72">
        <v>868.41899999999998</v>
      </c>
      <c r="F19" s="72">
        <v>903.37599999999998</v>
      </c>
      <c r="G19" s="72">
        <v>879.47</v>
      </c>
      <c r="H19" s="72">
        <v>887.56400000000008</v>
      </c>
      <c r="I19" s="72">
        <v>891.58799999999997</v>
      </c>
      <c r="J19" s="72">
        <v>838.62400000000002</v>
      </c>
      <c r="K19" s="72">
        <v>808.6</v>
      </c>
      <c r="L19" s="72">
        <v>768.43299999999999</v>
      </c>
      <c r="M19" s="72">
        <v>747.399</v>
      </c>
      <c r="N19" s="72">
        <v>751.38900000000001</v>
      </c>
      <c r="O19" s="72">
        <v>720.346</v>
      </c>
      <c r="P19" s="72">
        <v>723.27499999999998</v>
      </c>
      <c r="Q19" s="72">
        <v>731.32500000000005</v>
      </c>
      <c r="R19" s="72">
        <v>729.3</v>
      </c>
      <c r="S19" s="72">
        <v>740.26300000000003</v>
      </c>
      <c r="T19" s="72">
        <v>764.28600000000006</v>
      </c>
      <c r="U19" s="72">
        <v>750.23500000000001</v>
      </c>
      <c r="V19" s="72">
        <v>744.46299999999997</v>
      </c>
      <c r="W19" s="72">
        <v>712.41100000000006</v>
      </c>
      <c r="X19" s="72">
        <v>855.31599999999992</v>
      </c>
      <c r="Y19" s="72">
        <v>876.23099999999999</v>
      </c>
      <c r="Z19" s="73"/>
      <c r="AA19" s="74">
        <f t="shared" ref="AA19:AA24" si="2">SUM(B19:Z19)</f>
        <v>19374.191999999999</v>
      </c>
    </row>
    <row r="20" spans="1:27" ht="24.95" customHeight="1" x14ac:dyDescent="0.2">
      <c r="A20" s="75" t="s">
        <v>15</v>
      </c>
      <c r="B20" s="76">
        <v>989.64199999999983</v>
      </c>
      <c r="C20" s="77">
        <v>980.42099999999994</v>
      </c>
      <c r="D20" s="77">
        <v>976.9899999999999</v>
      </c>
      <c r="E20" s="77">
        <v>988.32199999999989</v>
      </c>
      <c r="F20" s="77">
        <v>1019.5380000000001</v>
      </c>
      <c r="G20" s="77">
        <v>1145.1310000000001</v>
      </c>
      <c r="H20" s="77">
        <v>1330.7650000000001</v>
      </c>
      <c r="I20" s="77">
        <v>1484.2860000000003</v>
      </c>
      <c r="J20" s="77">
        <v>1556.8179999999995</v>
      </c>
      <c r="K20" s="77">
        <v>1567.2040000000002</v>
      </c>
      <c r="L20" s="77">
        <v>1561.5429999999999</v>
      </c>
      <c r="M20" s="77">
        <v>1556.058</v>
      </c>
      <c r="N20" s="77">
        <v>1533.4020000000003</v>
      </c>
      <c r="O20" s="77">
        <v>1476.204</v>
      </c>
      <c r="P20" s="77">
        <v>1394.0419999999997</v>
      </c>
      <c r="Q20" s="77">
        <v>1323.2060000000001</v>
      </c>
      <c r="R20" s="77">
        <v>1261.8990000000001</v>
      </c>
      <c r="S20" s="77">
        <v>1267.7849999999999</v>
      </c>
      <c r="T20" s="77">
        <v>1270.5800000000002</v>
      </c>
      <c r="U20" s="77">
        <v>1245.6089999999997</v>
      </c>
      <c r="V20" s="77">
        <v>1164.8620000000001</v>
      </c>
      <c r="W20" s="77">
        <v>1084.3969999999999</v>
      </c>
      <c r="X20" s="77">
        <v>1045.4949999999999</v>
      </c>
      <c r="Y20" s="77">
        <v>1023.7230000000001</v>
      </c>
      <c r="Z20" s="78"/>
      <c r="AA20" s="79">
        <f t="shared" si="2"/>
        <v>30247.922000000013</v>
      </c>
    </row>
    <row r="21" spans="1:27" ht="24.95" customHeight="1" x14ac:dyDescent="0.2">
      <c r="A21" s="75" t="s">
        <v>16</v>
      </c>
      <c r="B21" s="80">
        <v>2663.0720000000006</v>
      </c>
      <c r="C21" s="81">
        <v>2605.0869999999995</v>
      </c>
      <c r="D21" s="81">
        <v>2488.8339999999998</v>
      </c>
      <c r="E21" s="81">
        <v>2444.4690000000001</v>
      </c>
      <c r="F21" s="81">
        <v>2500.7479999999996</v>
      </c>
      <c r="G21" s="81">
        <v>2839.7049999999999</v>
      </c>
      <c r="H21" s="81">
        <v>3357.7139999999995</v>
      </c>
      <c r="I21" s="81">
        <v>3764.6869999999999</v>
      </c>
      <c r="J21" s="81">
        <v>4182.2569999999996</v>
      </c>
      <c r="K21" s="81">
        <v>4376.2249999999995</v>
      </c>
      <c r="L21" s="81">
        <v>4478.268</v>
      </c>
      <c r="M21" s="81">
        <v>4532.0879999999997</v>
      </c>
      <c r="N21" s="81">
        <v>4439.4279999999999</v>
      </c>
      <c r="O21" s="81">
        <v>4200.8379999999997</v>
      </c>
      <c r="P21" s="81">
        <v>4207.5839999999998</v>
      </c>
      <c r="Q21" s="81">
        <v>4191.1030000000001</v>
      </c>
      <c r="R21" s="81">
        <v>4216.8069999999989</v>
      </c>
      <c r="S21" s="81">
        <v>4772.9399999999987</v>
      </c>
      <c r="T21" s="81">
        <v>5144.34</v>
      </c>
      <c r="U21" s="81">
        <v>5153.0379999999996</v>
      </c>
      <c r="V21" s="81">
        <v>4806.5030000000006</v>
      </c>
      <c r="W21" s="81">
        <v>4314.4010000000007</v>
      </c>
      <c r="X21" s="81">
        <v>3810.8380000000002</v>
      </c>
      <c r="Y21" s="81">
        <v>3270.2209999999995</v>
      </c>
      <c r="Z21" s="78"/>
      <c r="AA21" s="79">
        <f t="shared" si="2"/>
        <v>92761.195000000007</v>
      </c>
    </row>
    <row r="22" spans="1:27" ht="24.95" customHeight="1" x14ac:dyDescent="0.2">
      <c r="A22" s="82" t="s">
        <v>17</v>
      </c>
      <c r="B22" s="81">
        <v>220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720</v>
      </c>
    </row>
    <row r="23" spans="1:27" ht="24.95" customHeight="1" x14ac:dyDescent="0.2">
      <c r="A23" s="85" t="s">
        <v>18</v>
      </c>
      <c r="B23" s="77">
        <v>122.5</v>
      </c>
      <c r="C23" s="77">
        <v>122</v>
      </c>
      <c r="D23" s="77">
        <v>124.5</v>
      </c>
      <c r="E23" s="77">
        <v>125</v>
      </c>
      <c r="F23" s="77">
        <v>122.5</v>
      </c>
      <c r="G23" s="77">
        <v>129</v>
      </c>
      <c r="H23" s="77">
        <v>139.5</v>
      </c>
      <c r="I23" s="77">
        <v>145</v>
      </c>
      <c r="J23" s="77">
        <v>153</v>
      </c>
      <c r="K23" s="77">
        <v>141</v>
      </c>
      <c r="L23" s="77">
        <v>138</v>
      </c>
      <c r="M23" s="77">
        <v>118.5</v>
      </c>
      <c r="N23" s="77">
        <v>117</v>
      </c>
      <c r="O23" s="77">
        <v>136.5</v>
      </c>
      <c r="P23" s="77">
        <v>168</v>
      </c>
      <c r="Q23" s="77">
        <v>138.5</v>
      </c>
      <c r="R23" s="77">
        <v>133</v>
      </c>
      <c r="S23" s="77">
        <v>191.5</v>
      </c>
      <c r="T23" s="77">
        <v>183</v>
      </c>
      <c r="U23" s="77">
        <v>175.5</v>
      </c>
      <c r="V23" s="77">
        <v>169</v>
      </c>
      <c r="W23" s="77">
        <v>157.5</v>
      </c>
      <c r="X23" s="77">
        <v>162.5</v>
      </c>
      <c r="Y23" s="77">
        <v>154</v>
      </c>
      <c r="Z23" s="77"/>
      <c r="AA23" s="79">
        <f t="shared" si="2"/>
        <v>3466.5</v>
      </c>
    </row>
    <row r="24" spans="1:27" ht="24.95" customHeight="1" x14ac:dyDescent="0.2">
      <c r="A24" s="85" t="s">
        <v>19</v>
      </c>
      <c r="B24" s="77">
        <v>229</v>
      </c>
      <c r="C24" s="77">
        <v>213.99999999999997</v>
      </c>
      <c r="D24" s="77">
        <v>208</v>
      </c>
      <c r="E24" s="77">
        <v>206</v>
      </c>
      <c r="F24" s="77">
        <v>213.99999999999997</v>
      </c>
      <c r="G24" s="77">
        <v>241</v>
      </c>
      <c r="H24" s="77">
        <v>289.00000000000006</v>
      </c>
      <c r="I24" s="77">
        <v>325</v>
      </c>
      <c r="J24" s="77">
        <v>347</v>
      </c>
      <c r="K24" s="77">
        <v>353</v>
      </c>
      <c r="L24" s="77">
        <v>367.00000000000006</v>
      </c>
      <c r="M24" s="77">
        <v>364</v>
      </c>
      <c r="N24" s="77">
        <v>354.99999999999994</v>
      </c>
      <c r="O24" s="77">
        <v>350</v>
      </c>
      <c r="P24" s="77">
        <v>338.99999999999994</v>
      </c>
      <c r="Q24" s="77">
        <v>345</v>
      </c>
      <c r="R24" s="77">
        <v>357</v>
      </c>
      <c r="S24" s="77">
        <v>391</v>
      </c>
      <c r="T24" s="77">
        <v>412.00000000000006</v>
      </c>
      <c r="U24" s="77">
        <v>409</v>
      </c>
      <c r="V24" s="77">
        <v>384</v>
      </c>
      <c r="W24" s="77">
        <v>347</v>
      </c>
      <c r="X24" s="77">
        <v>307</v>
      </c>
      <c r="Y24" s="77">
        <v>272.00000000000006</v>
      </c>
      <c r="Z24" s="77"/>
      <c r="AA24" s="79">
        <f t="shared" si="2"/>
        <v>7625</v>
      </c>
    </row>
    <row r="25" spans="1:27" ht="30" customHeight="1" thickBot="1" x14ac:dyDescent="0.25">
      <c r="A25" s="86" t="s">
        <v>20</v>
      </c>
      <c r="B25" s="87">
        <f t="shared" ref="B25:AA25" si="3">SUM(B19:B24)</f>
        <v>5113.5240000000003</v>
      </c>
      <c r="C25" s="88">
        <f t="shared" si="3"/>
        <v>4935.7939999999999</v>
      </c>
      <c r="D25" s="88">
        <f t="shared" si="3"/>
        <v>4826.607</v>
      </c>
      <c r="E25" s="88">
        <f t="shared" si="3"/>
        <v>4757.21</v>
      </c>
      <c r="F25" s="88">
        <f t="shared" si="3"/>
        <v>4885.1620000000003</v>
      </c>
      <c r="G25" s="88">
        <f t="shared" si="3"/>
        <v>5234.3060000000005</v>
      </c>
      <c r="H25" s="88">
        <f t="shared" si="3"/>
        <v>6004.5429999999997</v>
      </c>
      <c r="I25" s="88">
        <f t="shared" si="3"/>
        <v>6610.5609999999997</v>
      </c>
      <c r="J25" s="88">
        <f t="shared" si="3"/>
        <v>7077.6989999999987</v>
      </c>
      <c r="K25" s="88">
        <f t="shared" si="3"/>
        <v>7246.0289999999995</v>
      </c>
      <c r="L25" s="88">
        <f t="shared" si="3"/>
        <v>7313.2439999999997</v>
      </c>
      <c r="M25" s="88">
        <f t="shared" si="3"/>
        <v>7318.0450000000001</v>
      </c>
      <c r="N25" s="88">
        <f t="shared" si="3"/>
        <v>7196.2190000000001</v>
      </c>
      <c r="O25" s="88">
        <f t="shared" si="3"/>
        <v>6883.8879999999999</v>
      </c>
      <c r="P25" s="88">
        <f t="shared" si="3"/>
        <v>6831.9009999999998</v>
      </c>
      <c r="Q25" s="88">
        <f t="shared" si="3"/>
        <v>6729.134</v>
      </c>
      <c r="R25" s="88">
        <f t="shared" si="3"/>
        <v>6698.0059999999994</v>
      </c>
      <c r="S25" s="88">
        <f t="shared" si="3"/>
        <v>7363.4879999999985</v>
      </c>
      <c r="T25" s="88">
        <f t="shared" si="3"/>
        <v>7774.2060000000001</v>
      </c>
      <c r="U25" s="88">
        <f t="shared" si="3"/>
        <v>7733.3819999999996</v>
      </c>
      <c r="V25" s="88">
        <f t="shared" si="3"/>
        <v>7268.8280000000004</v>
      </c>
      <c r="W25" s="88">
        <f t="shared" si="3"/>
        <v>6615.7090000000007</v>
      </c>
      <c r="X25" s="88">
        <f t="shared" si="3"/>
        <v>6181.1489999999994</v>
      </c>
      <c r="Y25" s="88">
        <f t="shared" si="3"/>
        <v>5596.1749999999993</v>
      </c>
      <c r="Z25" s="89">
        <f t="shared" si="3"/>
        <v>0</v>
      </c>
      <c r="AA25" s="90">
        <f t="shared" si="3"/>
        <v>154194.80900000001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398.5</v>
      </c>
      <c r="C28" s="72">
        <v>383</v>
      </c>
      <c r="D28" s="72">
        <v>379.5</v>
      </c>
      <c r="E28" s="72">
        <v>378</v>
      </c>
      <c r="F28" s="72">
        <v>383.5</v>
      </c>
      <c r="G28" s="72">
        <v>417</v>
      </c>
      <c r="H28" s="72">
        <v>465.5</v>
      </c>
      <c r="I28" s="72">
        <v>507</v>
      </c>
      <c r="J28" s="72">
        <v>547</v>
      </c>
      <c r="K28" s="72">
        <v>541</v>
      </c>
      <c r="L28" s="72">
        <v>552</v>
      </c>
      <c r="M28" s="72">
        <v>529.5</v>
      </c>
      <c r="N28" s="72">
        <v>519</v>
      </c>
      <c r="O28" s="72">
        <v>533.5</v>
      </c>
      <c r="P28" s="72">
        <v>554</v>
      </c>
      <c r="Q28" s="72">
        <v>530.5</v>
      </c>
      <c r="R28" s="72">
        <v>537</v>
      </c>
      <c r="S28" s="72">
        <v>629.5</v>
      </c>
      <c r="T28" s="72">
        <v>642</v>
      </c>
      <c r="U28" s="72">
        <v>631.5</v>
      </c>
      <c r="V28" s="72">
        <v>600</v>
      </c>
      <c r="W28" s="72">
        <v>551.5</v>
      </c>
      <c r="X28" s="72">
        <v>516.5</v>
      </c>
      <c r="Y28" s="72">
        <v>473</v>
      </c>
      <c r="Z28" s="73"/>
      <c r="AA28" s="74">
        <f>SUM(B28:Z28)</f>
        <v>12199.5</v>
      </c>
    </row>
    <row r="29" spans="1:27" ht="24.95" customHeight="1" x14ac:dyDescent="0.2">
      <c r="A29" s="75" t="s">
        <v>23</v>
      </c>
      <c r="B29" s="76">
        <v>4802.0240000000003</v>
      </c>
      <c r="C29" s="77">
        <v>4599.7939999999999</v>
      </c>
      <c r="D29" s="77">
        <v>4576.3100000000004</v>
      </c>
      <c r="E29" s="77">
        <v>4568.9870000000001</v>
      </c>
      <c r="F29" s="77">
        <v>4548.6620000000003</v>
      </c>
      <c r="G29" s="77">
        <v>4864.3059999999996</v>
      </c>
      <c r="H29" s="77">
        <v>5576.0429999999997</v>
      </c>
      <c r="I29" s="77">
        <v>6140.5609999999997</v>
      </c>
      <c r="J29" s="77">
        <v>6618.6989999999996</v>
      </c>
      <c r="K29" s="77">
        <v>6822.0540000000001</v>
      </c>
      <c r="L29" s="77">
        <v>6904.2439999999997</v>
      </c>
      <c r="M29" s="77">
        <v>6969.2550000000001</v>
      </c>
      <c r="N29" s="77">
        <v>6824.2190000000001</v>
      </c>
      <c r="O29" s="77">
        <v>6494.3879999999999</v>
      </c>
      <c r="P29" s="77">
        <v>6356.9009999999998</v>
      </c>
      <c r="Q29" s="77">
        <v>6291.634</v>
      </c>
      <c r="R29" s="77">
        <v>6245.0060000000003</v>
      </c>
      <c r="S29" s="77">
        <v>6836.9880000000003</v>
      </c>
      <c r="T29" s="77">
        <v>7284.2060000000001</v>
      </c>
      <c r="U29" s="77">
        <v>7191.8819999999996</v>
      </c>
      <c r="V29" s="77">
        <v>6757.8280000000004</v>
      </c>
      <c r="W29" s="77">
        <v>6159.2089999999998</v>
      </c>
      <c r="X29" s="77">
        <v>5826.6490000000003</v>
      </c>
      <c r="Y29" s="77">
        <v>5275.1750000000002</v>
      </c>
      <c r="Z29" s="78"/>
      <c r="AA29" s="79">
        <f>SUM(B29:Z29)</f>
        <v>144535.02399999998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5200.5240000000003</v>
      </c>
      <c r="C31" s="62">
        <f t="shared" si="4"/>
        <v>4982.7939999999999</v>
      </c>
      <c r="D31" s="62">
        <f t="shared" si="4"/>
        <v>4955.8100000000004</v>
      </c>
      <c r="E31" s="62">
        <f t="shared" si="4"/>
        <v>4946.9870000000001</v>
      </c>
      <c r="F31" s="62">
        <f t="shared" si="4"/>
        <v>4932.1620000000003</v>
      </c>
      <c r="G31" s="62">
        <f t="shared" si="4"/>
        <v>5281.3059999999996</v>
      </c>
      <c r="H31" s="62">
        <f t="shared" si="4"/>
        <v>6041.5429999999997</v>
      </c>
      <c r="I31" s="62">
        <f t="shared" si="4"/>
        <v>6647.5609999999997</v>
      </c>
      <c r="J31" s="62">
        <f t="shared" si="4"/>
        <v>7165.6989999999996</v>
      </c>
      <c r="K31" s="62">
        <f t="shared" si="4"/>
        <v>7363.0540000000001</v>
      </c>
      <c r="L31" s="62">
        <f t="shared" si="4"/>
        <v>7456.2439999999997</v>
      </c>
      <c r="M31" s="62">
        <f t="shared" si="4"/>
        <v>7498.7550000000001</v>
      </c>
      <c r="N31" s="62">
        <f t="shared" si="4"/>
        <v>7343.2190000000001</v>
      </c>
      <c r="O31" s="62">
        <f t="shared" si="4"/>
        <v>7027.8879999999999</v>
      </c>
      <c r="P31" s="62">
        <f t="shared" si="4"/>
        <v>6910.9009999999998</v>
      </c>
      <c r="Q31" s="62">
        <f t="shared" si="4"/>
        <v>6822.134</v>
      </c>
      <c r="R31" s="62">
        <f t="shared" si="4"/>
        <v>6782.0060000000003</v>
      </c>
      <c r="S31" s="62">
        <f t="shared" si="4"/>
        <v>7466.4880000000003</v>
      </c>
      <c r="T31" s="62">
        <f t="shared" si="4"/>
        <v>7926.2060000000001</v>
      </c>
      <c r="U31" s="62">
        <f t="shared" si="4"/>
        <v>7823.3819999999996</v>
      </c>
      <c r="V31" s="62">
        <f t="shared" si="4"/>
        <v>7357.8280000000004</v>
      </c>
      <c r="W31" s="62">
        <f t="shared" si="4"/>
        <v>6710.7089999999998</v>
      </c>
      <c r="X31" s="62">
        <f t="shared" si="4"/>
        <v>6343.1490000000003</v>
      </c>
      <c r="Y31" s="62">
        <f t="shared" si="4"/>
        <v>5748.1750000000002</v>
      </c>
      <c r="Z31" s="63">
        <f t="shared" si="4"/>
        <v>0</v>
      </c>
      <c r="AA31" s="64">
        <f t="shared" si="4"/>
        <v>156734.52399999998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10</v>
      </c>
      <c r="I34" s="95">
        <v>10</v>
      </c>
      <c r="J34" s="95">
        <v>61</v>
      </c>
      <c r="K34" s="95">
        <v>81</v>
      </c>
      <c r="L34" s="95">
        <v>86</v>
      </c>
      <c r="M34" s="95">
        <v>85</v>
      </c>
      <c r="N34" s="95">
        <v>66</v>
      </c>
      <c r="O34" s="95">
        <v>63</v>
      </c>
      <c r="P34" s="95">
        <v>52</v>
      </c>
      <c r="Q34" s="95">
        <v>66</v>
      </c>
      <c r="R34" s="95">
        <v>57</v>
      </c>
      <c r="S34" s="95">
        <v>76</v>
      </c>
      <c r="T34" s="95">
        <v>125</v>
      </c>
      <c r="U34" s="95">
        <v>63</v>
      </c>
      <c r="V34" s="95">
        <v>58</v>
      </c>
      <c r="W34" s="95">
        <v>64</v>
      </c>
      <c r="X34" s="95">
        <v>129</v>
      </c>
      <c r="Y34" s="95">
        <v>121</v>
      </c>
      <c r="Z34" s="96"/>
      <c r="AA34" s="74">
        <f t="shared" ref="AA34:AA39" si="5">SUM(B34:Z34)</f>
        <v>1433</v>
      </c>
    </row>
    <row r="35" spans="1:27" ht="24.95" customHeight="1" x14ac:dyDescent="0.2">
      <c r="A35" s="97" t="s">
        <v>41</v>
      </c>
      <c r="B35" s="98">
        <v>27</v>
      </c>
      <c r="C35" s="99">
        <v>27</v>
      </c>
      <c r="D35" s="99">
        <v>109.203</v>
      </c>
      <c r="E35" s="99">
        <v>147</v>
      </c>
      <c r="F35" s="99">
        <v>27</v>
      </c>
      <c r="G35" s="99">
        <v>27</v>
      </c>
      <c r="H35" s="99">
        <v>27</v>
      </c>
      <c r="I35" s="99">
        <v>27</v>
      </c>
      <c r="J35" s="99">
        <v>27</v>
      </c>
      <c r="K35" s="99">
        <v>36.024999999999999</v>
      </c>
      <c r="L35" s="99">
        <v>57</v>
      </c>
      <c r="M35" s="99">
        <v>95.710000000000008</v>
      </c>
      <c r="N35" s="99">
        <v>81</v>
      </c>
      <c r="O35" s="99">
        <v>81</v>
      </c>
      <c r="P35" s="99">
        <v>27</v>
      </c>
      <c r="Q35" s="99">
        <v>27</v>
      </c>
      <c r="R35" s="99">
        <v>27</v>
      </c>
      <c r="S35" s="99">
        <v>27</v>
      </c>
      <c r="T35" s="99">
        <v>27</v>
      </c>
      <c r="U35" s="99">
        <v>27</v>
      </c>
      <c r="V35" s="99">
        <v>31</v>
      </c>
      <c r="W35" s="99">
        <v>31</v>
      </c>
      <c r="X35" s="99">
        <v>33</v>
      </c>
      <c r="Y35" s="99">
        <v>31</v>
      </c>
      <c r="Z35" s="100"/>
      <c r="AA35" s="79">
        <f t="shared" si="5"/>
        <v>1083.9380000000001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18</v>
      </c>
      <c r="O36" s="99">
        <v>147.5</v>
      </c>
      <c r="P36" s="99"/>
      <c r="Q36" s="99"/>
      <c r="R36" s="99">
        <v>128.69999999999999</v>
      </c>
      <c r="S36" s="99">
        <v>161.4</v>
      </c>
      <c r="T36" s="99">
        <v>191</v>
      </c>
      <c r="U36" s="99">
        <v>78.900000000000006</v>
      </c>
      <c r="V36" s="99"/>
      <c r="W36" s="99"/>
      <c r="X36" s="99"/>
      <c r="Y36" s="99"/>
      <c r="Z36" s="100"/>
      <c r="AA36" s="79">
        <f t="shared" si="5"/>
        <v>725.5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22.777000000000001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22.777000000000001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441.8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407.4</v>
      </c>
      <c r="T38" s="99"/>
      <c r="U38" s="99">
        <v>24.5</v>
      </c>
      <c r="V38" s="99">
        <v>224.8</v>
      </c>
      <c r="W38" s="99">
        <v>347</v>
      </c>
      <c r="X38" s="99">
        <v>404.2</v>
      </c>
      <c r="Y38" s="99">
        <v>500</v>
      </c>
      <c r="Z38" s="100"/>
      <c r="AA38" s="79">
        <f t="shared" si="5"/>
        <v>10349.699999999999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587</v>
      </c>
      <c r="C39" s="88">
        <f t="shared" si="6"/>
        <v>547</v>
      </c>
      <c r="D39" s="88">
        <f t="shared" si="6"/>
        <v>629.20299999999997</v>
      </c>
      <c r="E39" s="88">
        <f t="shared" si="6"/>
        <v>689.77700000000004</v>
      </c>
      <c r="F39" s="88">
        <f t="shared" si="6"/>
        <v>547</v>
      </c>
      <c r="G39" s="88">
        <f t="shared" si="6"/>
        <v>488.8</v>
      </c>
      <c r="H39" s="88">
        <f t="shared" si="6"/>
        <v>537</v>
      </c>
      <c r="I39" s="88">
        <f t="shared" si="6"/>
        <v>537</v>
      </c>
      <c r="J39" s="88">
        <f t="shared" si="6"/>
        <v>588</v>
      </c>
      <c r="K39" s="88">
        <f t="shared" si="6"/>
        <v>617.02499999999998</v>
      </c>
      <c r="L39" s="88">
        <f t="shared" si="6"/>
        <v>643</v>
      </c>
      <c r="M39" s="88">
        <f t="shared" si="6"/>
        <v>680.71</v>
      </c>
      <c r="N39" s="88">
        <f t="shared" si="6"/>
        <v>665</v>
      </c>
      <c r="O39" s="88">
        <f t="shared" si="6"/>
        <v>791.5</v>
      </c>
      <c r="P39" s="88">
        <f t="shared" si="6"/>
        <v>579</v>
      </c>
      <c r="Q39" s="88">
        <f t="shared" si="6"/>
        <v>593</v>
      </c>
      <c r="R39" s="88">
        <f t="shared" si="6"/>
        <v>712.7</v>
      </c>
      <c r="S39" s="88">
        <f t="shared" si="6"/>
        <v>671.8</v>
      </c>
      <c r="T39" s="88">
        <f t="shared" si="6"/>
        <v>343</v>
      </c>
      <c r="U39" s="88">
        <f t="shared" si="6"/>
        <v>193.4</v>
      </c>
      <c r="V39" s="88">
        <f t="shared" si="6"/>
        <v>313.8</v>
      </c>
      <c r="W39" s="88">
        <f t="shared" si="6"/>
        <v>442</v>
      </c>
      <c r="X39" s="88">
        <f t="shared" si="6"/>
        <v>566.20000000000005</v>
      </c>
      <c r="Y39" s="88">
        <f t="shared" si="6"/>
        <v>652</v>
      </c>
      <c r="Z39" s="89">
        <f t="shared" si="6"/>
        <v>0</v>
      </c>
      <c r="AA39" s="90">
        <f t="shared" si="5"/>
        <v>13614.914999999999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18</v>
      </c>
      <c r="O44" s="99">
        <v>147.5</v>
      </c>
      <c r="P44" s="99"/>
      <c r="Q44" s="99"/>
      <c r="R44" s="99">
        <v>128.69999999999999</v>
      </c>
      <c r="S44" s="99">
        <v>161.4</v>
      </c>
      <c r="T44" s="99">
        <v>191</v>
      </c>
      <c r="U44" s="99">
        <v>78.900000000000006</v>
      </c>
      <c r="V44" s="99"/>
      <c r="W44" s="99"/>
      <c r="X44" s="99"/>
      <c r="Y44" s="99"/>
      <c r="Z44" s="100"/>
      <c r="AA44" s="79">
        <f t="shared" si="7"/>
        <v>725.5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441.8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407.4</v>
      </c>
      <c r="T46" s="99"/>
      <c r="U46" s="99">
        <v>24.5</v>
      </c>
      <c r="V46" s="99">
        <v>224.8</v>
      </c>
      <c r="W46" s="99">
        <v>347</v>
      </c>
      <c r="X46" s="99">
        <v>404.2</v>
      </c>
      <c r="Y46" s="99">
        <v>500</v>
      </c>
      <c r="Z46" s="100"/>
      <c r="AA46" s="79">
        <f t="shared" si="7"/>
        <v>10349.699999999999</v>
      </c>
    </row>
    <row r="47" spans="1:27" ht="24.95" customHeight="1" x14ac:dyDescent="0.2">
      <c r="A47" s="85" t="s">
        <v>47</v>
      </c>
      <c r="B47" s="98"/>
      <c r="C47" s="99"/>
      <c r="D47" s="99">
        <v>4</v>
      </c>
      <c r="E47" s="99"/>
      <c r="F47" s="99">
        <v>1</v>
      </c>
      <c r="G47" s="99"/>
      <c r="H47" s="99"/>
      <c r="I47" s="99"/>
      <c r="J47" s="99"/>
      <c r="K47" s="99"/>
      <c r="L47" s="99"/>
      <c r="M47" s="99"/>
      <c r="N47" s="99"/>
      <c r="O47" s="99">
        <v>2.35</v>
      </c>
      <c r="P47" s="99"/>
      <c r="Q47" s="99"/>
      <c r="R47" s="99"/>
      <c r="S47" s="99">
        <v>9.35</v>
      </c>
      <c r="T47" s="99">
        <v>22.5</v>
      </c>
      <c r="U47" s="99">
        <v>21.5</v>
      </c>
      <c r="V47" s="99">
        <v>8.5</v>
      </c>
      <c r="W47" s="99"/>
      <c r="X47" s="99"/>
      <c r="Y47" s="99"/>
      <c r="Z47" s="100"/>
      <c r="AA47" s="79">
        <f t="shared" si="7"/>
        <v>69.2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504</v>
      </c>
      <c r="E48" s="88">
        <f t="shared" si="8"/>
        <v>500</v>
      </c>
      <c r="F48" s="88">
        <f t="shared" si="8"/>
        <v>501</v>
      </c>
      <c r="G48" s="88">
        <f t="shared" si="8"/>
        <v>441.8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518</v>
      </c>
      <c r="O48" s="88">
        <f t="shared" si="8"/>
        <v>649.85</v>
      </c>
      <c r="P48" s="88">
        <f t="shared" si="8"/>
        <v>500</v>
      </c>
      <c r="Q48" s="88">
        <f t="shared" si="8"/>
        <v>500</v>
      </c>
      <c r="R48" s="88">
        <f t="shared" si="8"/>
        <v>628.70000000000005</v>
      </c>
      <c r="S48" s="88">
        <f t="shared" si="8"/>
        <v>578.15</v>
      </c>
      <c r="T48" s="88">
        <f t="shared" si="8"/>
        <v>213.5</v>
      </c>
      <c r="U48" s="88">
        <f t="shared" si="8"/>
        <v>124.9</v>
      </c>
      <c r="V48" s="88">
        <f t="shared" si="8"/>
        <v>233.3</v>
      </c>
      <c r="W48" s="88">
        <f t="shared" si="8"/>
        <v>347</v>
      </c>
      <c r="X48" s="88">
        <f t="shared" si="8"/>
        <v>404.2</v>
      </c>
      <c r="Y48" s="88">
        <f t="shared" si="8"/>
        <v>500</v>
      </c>
      <c r="Z48" s="89">
        <f t="shared" si="8"/>
        <v>0</v>
      </c>
      <c r="AA48" s="90">
        <f t="shared" si="7"/>
        <v>11144.4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5700.5240000000003</v>
      </c>
      <c r="C51" s="88">
        <f t="shared" si="10"/>
        <v>5482.7939999999999</v>
      </c>
      <c r="D51" s="88">
        <f t="shared" si="10"/>
        <v>5455.8099999999995</v>
      </c>
      <c r="E51" s="88">
        <f t="shared" si="10"/>
        <v>5446.9870000000001</v>
      </c>
      <c r="F51" s="88">
        <f t="shared" si="10"/>
        <v>5432.1620000000003</v>
      </c>
      <c r="G51" s="88">
        <f t="shared" si="10"/>
        <v>5723.1060000000007</v>
      </c>
      <c r="H51" s="88">
        <f t="shared" si="10"/>
        <v>6541.5429999999997</v>
      </c>
      <c r="I51" s="88">
        <f t="shared" si="10"/>
        <v>7147.5609999999997</v>
      </c>
      <c r="J51" s="88">
        <f t="shared" si="10"/>
        <v>7665.6989999999987</v>
      </c>
      <c r="K51" s="88">
        <f t="shared" si="10"/>
        <v>7863.0539999999992</v>
      </c>
      <c r="L51" s="88">
        <f t="shared" si="10"/>
        <v>7956.2439999999997</v>
      </c>
      <c r="M51" s="88">
        <f t="shared" si="10"/>
        <v>7998.7550000000001</v>
      </c>
      <c r="N51" s="88">
        <f t="shared" si="10"/>
        <v>7861.2190000000001</v>
      </c>
      <c r="O51" s="88">
        <f t="shared" si="10"/>
        <v>7675.3879999999999</v>
      </c>
      <c r="P51" s="88">
        <f t="shared" si="10"/>
        <v>7410.9009999999998</v>
      </c>
      <c r="Q51" s="88">
        <f t="shared" si="10"/>
        <v>7322.134</v>
      </c>
      <c r="R51" s="88">
        <f t="shared" si="10"/>
        <v>7410.7059999999992</v>
      </c>
      <c r="S51" s="88">
        <f t="shared" si="10"/>
        <v>8035.2879999999986</v>
      </c>
      <c r="T51" s="88">
        <f t="shared" si="10"/>
        <v>8117.2060000000001</v>
      </c>
      <c r="U51" s="88">
        <f t="shared" si="10"/>
        <v>7926.7819999999992</v>
      </c>
      <c r="V51" s="88">
        <f t="shared" si="10"/>
        <v>7582.6280000000006</v>
      </c>
      <c r="W51" s="88">
        <f t="shared" si="10"/>
        <v>7057.7090000000007</v>
      </c>
      <c r="X51" s="88">
        <f t="shared" si="10"/>
        <v>6747.3489999999993</v>
      </c>
      <c r="Y51" s="88">
        <f t="shared" si="10"/>
        <v>6248.1749999999993</v>
      </c>
      <c r="Z51" s="89">
        <f t="shared" si="10"/>
        <v>0</v>
      </c>
      <c r="AA51" s="105">
        <f>SUM(B51:Z51)</f>
        <v>167809.72399999999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141.10000000000002</v>
      </c>
      <c r="C4" s="18">
        <v>-144</v>
      </c>
      <c r="D4" s="18">
        <v>-144</v>
      </c>
      <c r="E4" s="18">
        <v>-144</v>
      </c>
      <c r="F4" s="18">
        <v>-93.799999999999955</v>
      </c>
      <c r="G4" s="18">
        <v>-202.2</v>
      </c>
      <c r="H4" s="18">
        <v>-143.5</v>
      </c>
      <c r="I4" s="18">
        <v>221</v>
      </c>
      <c r="J4" s="18">
        <v>334.1</v>
      </c>
      <c r="K4" s="18">
        <v>349.2</v>
      </c>
      <c r="L4" s="18">
        <v>341.5</v>
      </c>
      <c r="M4" s="18">
        <v>429.4</v>
      </c>
      <c r="N4" s="18">
        <v>518</v>
      </c>
      <c r="O4" s="18">
        <v>647.5</v>
      </c>
      <c r="P4" s="18">
        <v>467.5</v>
      </c>
      <c r="Q4" s="18">
        <v>220.2</v>
      </c>
      <c r="R4" s="18">
        <v>628.70000000000005</v>
      </c>
      <c r="S4" s="18">
        <v>568.79999999999995</v>
      </c>
      <c r="T4" s="18">
        <v>101.3</v>
      </c>
      <c r="U4" s="18">
        <v>103.4</v>
      </c>
      <c r="V4" s="18">
        <v>210.10000000000002</v>
      </c>
      <c r="W4" s="18">
        <v>-28.800000000000011</v>
      </c>
      <c r="X4" s="18">
        <v>-239.8</v>
      </c>
      <c r="Y4" s="18">
        <v>-144</v>
      </c>
      <c r="Z4" s="19"/>
      <c r="AA4" s="112">
        <f>SUM(B4:Z4)</f>
        <v>3997.7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138.41</v>
      </c>
      <c r="C7" s="118">
        <v>122.85</v>
      </c>
      <c r="D7" s="118">
        <v>96.02</v>
      </c>
      <c r="E7" s="118">
        <v>83.65</v>
      </c>
      <c r="F7" s="118">
        <v>121.09</v>
      </c>
      <c r="G7" s="118">
        <v>190.45</v>
      </c>
      <c r="H7" s="118">
        <v>180.06</v>
      </c>
      <c r="I7" s="118">
        <v>191.7</v>
      </c>
      <c r="J7" s="118">
        <v>177.57</v>
      </c>
      <c r="K7" s="118">
        <v>156.96</v>
      </c>
      <c r="L7" s="118">
        <v>139.94</v>
      </c>
      <c r="M7" s="118">
        <v>130.94999999999999</v>
      </c>
      <c r="N7" s="118">
        <v>128.01</v>
      </c>
      <c r="O7" s="118">
        <v>125.53</v>
      </c>
      <c r="P7" s="118">
        <v>130.08000000000001</v>
      </c>
      <c r="Q7" s="118">
        <v>165.17</v>
      </c>
      <c r="R7" s="118">
        <v>205.99</v>
      </c>
      <c r="S7" s="118">
        <v>266</v>
      </c>
      <c r="T7" s="118">
        <v>274</v>
      </c>
      <c r="U7" s="118">
        <v>274</v>
      </c>
      <c r="V7" s="118">
        <v>266</v>
      </c>
      <c r="W7" s="118">
        <v>230.55</v>
      </c>
      <c r="X7" s="118">
        <v>218</v>
      </c>
      <c r="Y7" s="118">
        <v>201.77</v>
      </c>
      <c r="Z7" s="119"/>
      <c r="AA7" s="120">
        <f>IF(SUM(B7:Z7)&lt;&gt;0,AVERAGEIF(B7:Z7,"&lt;&gt;"""),"")</f>
        <v>175.61458333333337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358.9</v>
      </c>
      <c r="C13" s="130">
        <v>644</v>
      </c>
      <c r="D13" s="130">
        <v>644</v>
      </c>
      <c r="E13" s="130">
        <v>644</v>
      </c>
      <c r="F13" s="130">
        <v>593.79999999999995</v>
      </c>
      <c r="G13" s="130">
        <v>644</v>
      </c>
      <c r="H13" s="130">
        <v>643.5</v>
      </c>
      <c r="I13" s="130">
        <v>279</v>
      </c>
      <c r="J13" s="130">
        <v>165.9</v>
      </c>
      <c r="K13" s="130">
        <v>150.80000000000001</v>
      </c>
      <c r="L13" s="130">
        <v>158.5</v>
      </c>
      <c r="M13" s="130">
        <v>70.599999999999994</v>
      </c>
      <c r="N13" s="130"/>
      <c r="O13" s="130"/>
      <c r="P13" s="130">
        <v>32.5</v>
      </c>
      <c r="Q13" s="130">
        <v>279.8</v>
      </c>
      <c r="R13" s="130"/>
      <c r="S13" s="130"/>
      <c r="T13" s="130"/>
      <c r="U13" s="130"/>
      <c r="V13" s="130">
        <v>14.7</v>
      </c>
      <c r="W13" s="130">
        <v>375.8</v>
      </c>
      <c r="X13" s="130">
        <v>644</v>
      </c>
      <c r="Y13" s="131">
        <v>644</v>
      </c>
      <c r="Z13" s="132"/>
      <c r="AA13" s="133">
        <f t="shared" si="0"/>
        <v>6987.8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89.7</v>
      </c>
      <c r="U15" s="134"/>
      <c r="V15" s="134"/>
      <c r="W15" s="134"/>
      <c r="X15" s="134"/>
      <c r="Y15" s="134"/>
      <c r="Z15" s="132"/>
      <c r="AA15" s="133">
        <f t="shared" si="0"/>
        <v>89.7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358.9</v>
      </c>
      <c r="C16" s="136">
        <f t="shared" si="1"/>
        <v>644</v>
      </c>
      <c r="D16" s="136">
        <f t="shared" si="1"/>
        <v>644</v>
      </c>
      <c r="E16" s="136">
        <f t="shared" si="1"/>
        <v>644</v>
      </c>
      <c r="F16" s="136">
        <f t="shared" si="1"/>
        <v>593.79999999999995</v>
      </c>
      <c r="G16" s="136">
        <f t="shared" si="1"/>
        <v>644</v>
      </c>
      <c r="H16" s="136">
        <f t="shared" si="1"/>
        <v>643.5</v>
      </c>
      <c r="I16" s="136">
        <f t="shared" si="1"/>
        <v>279</v>
      </c>
      <c r="J16" s="136">
        <f t="shared" si="1"/>
        <v>165.9</v>
      </c>
      <c r="K16" s="136">
        <f t="shared" si="1"/>
        <v>150.80000000000001</v>
      </c>
      <c r="L16" s="136">
        <f t="shared" si="1"/>
        <v>158.5</v>
      </c>
      <c r="M16" s="136">
        <f t="shared" si="1"/>
        <v>70.599999999999994</v>
      </c>
      <c r="N16" s="136">
        <f t="shared" si="1"/>
        <v>0</v>
      </c>
      <c r="O16" s="136">
        <f t="shared" si="1"/>
        <v>0</v>
      </c>
      <c r="P16" s="136">
        <f t="shared" si="1"/>
        <v>32.5</v>
      </c>
      <c r="Q16" s="136">
        <f t="shared" si="1"/>
        <v>279.8</v>
      </c>
      <c r="R16" s="136">
        <f t="shared" si="1"/>
        <v>0</v>
      </c>
      <c r="S16" s="136">
        <f t="shared" si="1"/>
        <v>0</v>
      </c>
      <c r="T16" s="136">
        <f t="shared" si="1"/>
        <v>89.7</v>
      </c>
      <c r="U16" s="136">
        <f t="shared" si="1"/>
        <v>0</v>
      </c>
      <c r="V16" s="136">
        <f t="shared" si="1"/>
        <v>14.7</v>
      </c>
      <c r="W16" s="136">
        <f t="shared" si="1"/>
        <v>375.8</v>
      </c>
      <c r="X16" s="136">
        <f t="shared" si="1"/>
        <v>644</v>
      </c>
      <c r="Y16" s="136">
        <f t="shared" si="1"/>
        <v>644</v>
      </c>
      <c r="Z16" s="137" t="str">
        <f t="shared" si="1"/>
        <v/>
      </c>
      <c r="AA16" s="90">
        <f t="shared" si="0"/>
        <v>7077.5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>
        <v>18</v>
      </c>
      <c r="O21" s="130">
        <v>147.5</v>
      </c>
      <c r="P21" s="130"/>
      <c r="Q21" s="130"/>
      <c r="R21" s="130">
        <v>128.69999999999999</v>
      </c>
      <c r="S21" s="130">
        <v>161.4</v>
      </c>
      <c r="T21" s="130">
        <v>191</v>
      </c>
      <c r="U21" s="130">
        <v>78.900000000000006</v>
      </c>
      <c r="V21" s="130"/>
      <c r="W21" s="130"/>
      <c r="X21" s="130"/>
      <c r="Y21" s="131"/>
      <c r="Z21" s="132"/>
      <c r="AA21" s="133">
        <f t="shared" si="2"/>
        <v>725.5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441.8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407.4</v>
      </c>
      <c r="T23" s="134"/>
      <c r="U23" s="134">
        <v>24.5</v>
      </c>
      <c r="V23" s="134">
        <v>224.8</v>
      </c>
      <c r="W23" s="134">
        <v>347</v>
      </c>
      <c r="X23" s="134">
        <v>404.2</v>
      </c>
      <c r="Y23" s="134">
        <v>500</v>
      </c>
      <c r="Z23" s="132"/>
      <c r="AA23" s="133">
        <f t="shared" si="2"/>
        <v>10349.699999999999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441.8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518</v>
      </c>
      <c r="O24" s="136">
        <f t="shared" si="3"/>
        <v>647.5</v>
      </c>
      <c r="P24" s="136">
        <f t="shared" si="3"/>
        <v>500</v>
      </c>
      <c r="Q24" s="136">
        <f t="shared" si="3"/>
        <v>500</v>
      </c>
      <c r="R24" s="136">
        <f t="shared" si="3"/>
        <v>628.70000000000005</v>
      </c>
      <c r="S24" s="136">
        <f t="shared" si="3"/>
        <v>568.79999999999995</v>
      </c>
      <c r="T24" s="136">
        <f t="shared" si="3"/>
        <v>191</v>
      </c>
      <c r="U24" s="136">
        <f t="shared" si="3"/>
        <v>103.4</v>
      </c>
      <c r="V24" s="136">
        <f t="shared" si="3"/>
        <v>224.8</v>
      </c>
      <c r="W24" s="136">
        <f t="shared" si="3"/>
        <v>347</v>
      </c>
      <c r="X24" s="136">
        <f t="shared" si="3"/>
        <v>404.2</v>
      </c>
      <c r="Y24" s="136">
        <f t="shared" si="3"/>
        <v>500</v>
      </c>
      <c r="Z24" s="137" t="str">
        <f t="shared" si="3"/>
        <v/>
      </c>
      <c r="AA24" s="90">
        <f t="shared" si="2"/>
        <v>11075.199999999999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2022-02-23T12:12:58Z</dcterms:created>
  <dcterms:modified xsi:type="dcterms:W3CDTF">2022-02-23T12:12:59Z</dcterms:modified>
</cp:coreProperties>
</file>