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<sst xmlns="http://schemas.openxmlformats.org/spreadsheetml/2006/main" count="117" uniqueCount="53">
  <si>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22/02/2022 14:03:56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</si>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</sst>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586</c:v>
                </c:pt>
                <c:pt idx="1">
                  <c:v>586</c:v>
                </c:pt>
                <c:pt idx="2">
                  <c:v>586</c:v>
                </c:pt>
                <c:pt idx="3">
                  <c:v>586</c:v>
                </c:pt>
                <c:pt idx="4">
                  <c:v>586</c:v>
                </c:pt>
                <c:pt idx="5">
                  <c:v>608</c:v>
                </c:pt>
                <c:pt idx="6">
                  <c:v>633</c:v>
                </c:pt>
                <c:pt idx="7">
                  <c:v>648</c:v>
                </c:pt>
                <c:pt idx="8">
                  <c:v>648</c:v>
                </c:pt>
                <c:pt idx="9">
                  <c:v>608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413</c:v>
                </c:pt>
                <c:pt idx="17">
                  <c:v>440</c:v>
                </c:pt>
                <c:pt idx="18">
                  <c:v>468</c:v>
                </c:pt>
                <c:pt idx="19">
                  <c:v>468</c:v>
                </c:pt>
                <c:pt idx="20">
                  <c:v>428</c:v>
                </c:pt>
                <c:pt idx="21">
                  <c:v>403</c:v>
                </c:pt>
                <c:pt idx="22">
                  <c:v>376</c:v>
                </c:pt>
                <c:pt idx="23">
                  <c:v>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</c:v>
                </c:pt>
                <c:pt idx="1">
                  <c:v>190</c:v>
                </c:pt>
                <c:pt idx="2">
                  <c:v>186</c:v>
                </c:pt>
                <c:pt idx="3">
                  <c:v>190</c:v>
                </c:pt>
                <c:pt idx="4">
                  <c:v>202</c:v>
                </c:pt>
                <c:pt idx="5">
                  <c:v>226</c:v>
                </c:pt>
                <c:pt idx="6">
                  <c:v>226</c:v>
                </c:pt>
                <c:pt idx="7">
                  <c:v>228.65</c:v>
                </c:pt>
                <c:pt idx="8">
                  <c:v>228.65</c:v>
                </c:pt>
                <c:pt idx="9">
                  <c:v>224.65</c:v>
                </c:pt>
                <c:pt idx="10">
                  <c:v>224.65</c:v>
                </c:pt>
                <c:pt idx="11">
                  <c:v>224.65</c:v>
                </c:pt>
                <c:pt idx="12">
                  <c:v>224.65</c:v>
                </c:pt>
                <c:pt idx="13">
                  <c:v>212.65</c:v>
                </c:pt>
                <c:pt idx="14">
                  <c:v>224.65</c:v>
                </c:pt>
                <c:pt idx="15">
                  <c:v>226.65</c:v>
                </c:pt>
                <c:pt idx="16">
                  <c:v>247.65</c:v>
                </c:pt>
                <c:pt idx="17">
                  <c:v>256.64999999999998</c:v>
                </c:pt>
                <c:pt idx="18">
                  <c:v>259.5</c:v>
                </c:pt>
                <c:pt idx="19">
                  <c:v>259.5</c:v>
                </c:pt>
                <c:pt idx="20">
                  <c:v>259.5</c:v>
                </c:pt>
                <c:pt idx="21">
                  <c:v>252.5</c:v>
                </c:pt>
                <c:pt idx="22">
                  <c:v>241.65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1293.9000000000001</c:v>
                </c:pt>
                <c:pt idx="1">
                  <c:v>1293.9000000000001</c:v>
                </c:pt>
                <c:pt idx="2">
                  <c:v>1293.9000000000001</c:v>
                </c:pt>
                <c:pt idx="3">
                  <c:v>1257.9000000000001</c:v>
                </c:pt>
                <c:pt idx="4">
                  <c:v>1257.9000000000001</c:v>
                </c:pt>
                <c:pt idx="5">
                  <c:v>1317.9</c:v>
                </c:pt>
                <c:pt idx="6">
                  <c:v>1640.443</c:v>
                </c:pt>
                <c:pt idx="7">
                  <c:v>1976.62</c:v>
                </c:pt>
                <c:pt idx="8">
                  <c:v>2078.6179999999999</c:v>
                </c:pt>
                <c:pt idx="9">
                  <c:v>2067.8420000000001</c:v>
                </c:pt>
                <c:pt idx="10">
                  <c:v>1982.433</c:v>
                </c:pt>
                <c:pt idx="11">
                  <c:v>1597.6759999999999</c:v>
                </c:pt>
                <c:pt idx="12">
                  <c:v>1457.9</c:v>
                </c:pt>
                <c:pt idx="13">
                  <c:v>1509.9</c:v>
                </c:pt>
                <c:pt idx="14">
                  <c:v>1457.9</c:v>
                </c:pt>
                <c:pt idx="15">
                  <c:v>1579.9</c:v>
                </c:pt>
                <c:pt idx="16">
                  <c:v>1772.35</c:v>
                </c:pt>
                <c:pt idx="17">
                  <c:v>2586.5500000000002</c:v>
                </c:pt>
                <c:pt idx="18">
                  <c:v>2875.9940000000001</c:v>
                </c:pt>
                <c:pt idx="19">
                  <c:v>2867.7710000000002</c:v>
                </c:pt>
                <c:pt idx="20">
                  <c:v>2675.2690000000002</c:v>
                </c:pt>
                <c:pt idx="21">
                  <c:v>2105.2179999999998</c:v>
                </c:pt>
                <c:pt idx="22">
                  <c:v>1844.9</c:v>
                </c:pt>
                <c:pt idx="23">
                  <c:v>1277.9000000000001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1627.8</c:v>
                </c:pt>
                <c:pt idx="1">
                  <c:v>1453</c:v>
                </c:pt>
                <c:pt idx="2">
                  <c:v>1463</c:v>
                </c:pt>
                <c:pt idx="3">
                  <c:v>1483</c:v>
                </c:pt>
                <c:pt idx="4">
                  <c:v>1475</c:v>
                </c:pt>
                <c:pt idx="5">
                  <c:v>1424.6</c:v>
                </c:pt>
                <c:pt idx="6">
                  <c:v>1354.2</c:v>
                </c:pt>
                <c:pt idx="7">
                  <c:v>1307.9000000000001</c:v>
                </c:pt>
                <c:pt idx="8">
                  <c:v>1408.4</c:v>
                </c:pt>
                <c:pt idx="9">
                  <c:v>1482.3</c:v>
                </c:pt>
                <c:pt idx="10">
                  <c:v>1525.2</c:v>
                </c:pt>
                <c:pt idx="11">
                  <c:v>1682</c:v>
                </c:pt>
                <c:pt idx="12">
                  <c:v>1628.4</c:v>
                </c:pt>
                <c:pt idx="13">
                  <c:v>1329</c:v>
                </c:pt>
                <c:pt idx="14">
                  <c:v>1363</c:v>
                </c:pt>
                <c:pt idx="15">
                  <c:v>1364</c:v>
                </c:pt>
                <c:pt idx="16">
                  <c:v>1193.0999999999999</c:v>
                </c:pt>
                <c:pt idx="17">
                  <c:v>939.9</c:v>
                </c:pt>
                <c:pt idx="18">
                  <c:v>891</c:v>
                </c:pt>
                <c:pt idx="19">
                  <c:v>954.7</c:v>
                </c:pt>
                <c:pt idx="20">
                  <c:v>999.2</c:v>
                </c:pt>
                <c:pt idx="21">
                  <c:v>1090.414</c:v>
                </c:pt>
                <c:pt idx="22">
                  <c:v>1137.0999999999999</c:v>
                </c:pt>
                <c:pt idx="23">
                  <c:v>1267.3809999999999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1299.8020000000001</c:v>
                </c:pt>
                <c:pt idx="1">
                  <c:v>1404.45</c:v>
                </c:pt>
                <c:pt idx="2">
                  <c:v>1552.2439999999999</c:v>
                </c:pt>
                <c:pt idx="3">
                  <c:v>1704.595</c:v>
                </c:pt>
                <c:pt idx="4">
                  <c:v>1838.2010000000002</c:v>
                </c:pt>
                <c:pt idx="5">
                  <c:v>1925.018</c:v>
                </c:pt>
                <c:pt idx="6">
                  <c:v>2047.0660000000009</c:v>
                </c:pt>
                <c:pt idx="7">
                  <c:v>2287.1019999999999</c:v>
                </c:pt>
                <c:pt idx="8">
                  <c:v>2613.6469999999995</c:v>
                </c:pt>
                <c:pt idx="9">
                  <c:v>2901.6920000000009</c:v>
                </c:pt>
                <c:pt idx="10">
                  <c:v>3245.3829999999989</c:v>
                </c:pt>
                <c:pt idx="11">
                  <c:v>3567.3359999999993</c:v>
                </c:pt>
                <c:pt idx="12">
                  <c:v>3682.7130000000002</c:v>
                </c:pt>
                <c:pt idx="13">
                  <c:v>3657.2480000000005</c:v>
                </c:pt>
                <c:pt idx="14">
                  <c:v>3523.8940000000011</c:v>
                </c:pt>
                <c:pt idx="15">
                  <c:v>3228.7919999999999</c:v>
                </c:pt>
                <c:pt idx="16">
                  <c:v>2901.0700000000011</c:v>
                </c:pt>
                <c:pt idx="17">
                  <c:v>2811.3199999999997</c:v>
                </c:pt>
                <c:pt idx="18">
                  <c:v>2891.277</c:v>
                </c:pt>
                <c:pt idx="19">
                  <c:v>2908.337</c:v>
                </c:pt>
                <c:pt idx="20">
                  <c:v>2908.3599999999997</c:v>
                </c:pt>
                <c:pt idx="21">
                  <c:v>2918.9850000000001</c:v>
                </c:pt>
                <c:pt idx="22">
                  <c:v>2910.4929999999999</c:v>
                </c:pt>
                <c:pt idx="23">
                  <c:v>2884.0490000000004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32</c:v>
                </c:pt>
                <c:pt idx="2">
                  <c:v>29</c:v>
                </c:pt>
                <c:pt idx="3">
                  <c:v>22</c:v>
                </c:pt>
                <c:pt idx="4">
                  <c:v>17</c:v>
                </c:pt>
                <c:pt idx="5">
                  <c:v>14</c:v>
                </c:pt>
                <c:pt idx="6">
                  <c:v>14</c:v>
                </c:pt>
                <c:pt idx="7">
                  <c:v>19</c:v>
                </c:pt>
                <c:pt idx="8">
                  <c:v>26</c:v>
                </c:pt>
                <c:pt idx="9">
                  <c:v>34</c:v>
                </c:pt>
                <c:pt idx="10">
                  <c:v>42</c:v>
                </c:pt>
                <c:pt idx="11">
                  <c:v>48</c:v>
                </c:pt>
                <c:pt idx="12">
                  <c:v>50</c:v>
                </c:pt>
                <c:pt idx="13">
                  <c:v>49</c:v>
                </c:pt>
                <c:pt idx="14">
                  <c:v>48</c:v>
                </c:pt>
                <c:pt idx="15">
                  <c:v>47</c:v>
                </c:pt>
                <c:pt idx="16">
                  <c:v>48</c:v>
                </c:pt>
                <c:pt idx="17">
                  <c:v>53</c:v>
                </c:pt>
                <c:pt idx="18">
                  <c:v>59</c:v>
                </c:pt>
                <c:pt idx="19">
                  <c:v>64</c:v>
                </c:pt>
                <c:pt idx="20">
                  <c:v>64</c:v>
                </c:pt>
                <c:pt idx="21">
                  <c:v>61</c:v>
                </c:pt>
                <c:pt idx="22">
                  <c:v>58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96</c:v>
                </c:pt>
                <c:pt idx="7">
                  <c:v>312</c:v>
                </c:pt>
                <c:pt idx="8">
                  <c:v>334</c:v>
                </c:pt>
                <c:pt idx="9">
                  <c:v>146</c:v>
                </c:pt>
                <c:pt idx="10">
                  <c:v>144</c:v>
                </c:pt>
                <c:pt idx="11">
                  <c:v>44</c:v>
                </c:pt>
                <c:pt idx="12">
                  <c:v>68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293</c:v>
                </c:pt>
                <c:pt idx="17">
                  <c:v>748</c:v>
                </c:pt>
                <c:pt idx="18">
                  <c:v>753</c:v>
                </c:pt>
                <c:pt idx="19">
                  <c:v>642</c:v>
                </c:pt>
                <c:pt idx="20">
                  <c:v>382</c:v>
                </c:pt>
                <c:pt idx="21">
                  <c:v>242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4002232"/>
        <c:axId val="254002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5042.5040000000008</c:v>
                </c:pt>
                <c:pt idx="1">
                  <c:v>4959.3519999999999</c:v>
                </c:pt>
                <c:pt idx="2">
                  <c:v>5110.1290000000008</c:v>
                </c:pt>
                <c:pt idx="3">
                  <c:v>5243.5260000000017</c:v>
                </c:pt>
                <c:pt idx="4">
                  <c:v>5376.0550000000003</c:v>
                </c:pt>
                <c:pt idx="5">
                  <c:v>5541.5249999999996</c:v>
                </c:pt>
                <c:pt idx="6">
                  <c:v>6010.6750000000002</c:v>
                </c:pt>
                <c:pt idx="7">
                  <c:v>6779.3250000000016</c:v>
                </c:pt>
                <c:pt idx="8">
                  <c:v>7337.3529999999982</c:v>
                </c:pt>
                <c:pt idx="9">
                  <c:v>7464.4990000000007</c:v>
                </c:pt>
                <c:pt idx="10">
                  <c:v>7539.6900000000005</c:v>
                </c:pt>
                <c:pt idx="11">
                  <c:v>7539.6750000000002</c:v>
                </c:pt>
                <c:pt idx="12">
                  <c:v>7487.6630000000014</c:v>
                </c:pt>
                <c:pt idx="13">
                  <c:v>7189.7920000000013</c:v>
                </c:pt>
                <c:pt idx="14">
                  <c:v>7049.4150000000018</c:v>
                </c:pt>
                <c:pt idx="15">
                  <c:v>6852.3870000000006</c:v>
                </c:pt>
                <c:pt idx="16">
                  <c:v>6868.1660000000002</c:v>
                </c:pt>
                <c:pt idx="17">
                  <c:v>7835.4090000000024</c:v>
                </c:pt>
                <c:pt idx="18">
                  <c:v>8197.7869999999984</c:v>
                </c:pt>
                <c:pt idx="19">
                  <c:v>8164.3440000000019</c:v>
                </c:pt>
                <c:pt idx="20">
                  <c:v>7716.3369999999995</c:v>
                </c:pt>
                <c:pt idx="21">
                  <c:v>7073.1650000000018</c:v>
                </c:pt>
                <c:pt idx="22">
                  <c:v>6644.1650000000018</c:v>
                </c:pt>
                <c:pt idx="23">
                  <c:v>6080.3300000000008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02232"/>
        <c:axId val="254002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171.22</c:v>
                </c:pt>
                <c:pt idx="1">
                  <c:v>165</c:v>
                </c:pt>
                <c:pt idx="2">
                  <c:v>157.66999999999999</c:v>
                </c:pt>
                <c:pt idx="3">
                  <c:v>157.66999999999999</c:v>
                </c:pt>
                <c:pt idx="4">
                  <c:v>115.86</c:v>
                </c:pt>
                <c:pt idx="5">
                  <c:v>165.36</c:v>
                </c:pt>
                <c:pt idx="6">
                  <c:v>201.58</c:v>
                </c:pt>
                <c:pt idx="7">
                  <c:v>212.7</c:v>
                </c:pt>
                <c:pt idx="8">
                  <c:v>235</c:v>
                </c:pt>
                <c:pt idx="9">
                  <c:v>229.18</c:v>
                </c:pt>
                <c:pt idx="10">
                  <c:v>214.34</c:v>
                </c:pt>
                <c:pt idx="11">
                  <c:v>199.95</c:v>
                </c:pt>
                <c:pt idx="12">
                  <c:v>180.08</c:v>
                </c:pt>
                <c:pt idx="13">
                  <c:v>165.36</c:v>
                </c:pt>
                <c:pt idx="14">
                  <c:v>164.98</c:v>
                </c:pt>
                <c:pt idx="15">
                  <c:v>171.22</c:v>
                </c:pt>
                <c:pt idx="16">
                  <c:v>192.49</c:v>
                </c:pt>
                <c:pt idx="17">
                  <c:v>205.72</c:v>
                </c:pt>
                <c:pt idx="18">
                  <c:v>244.44</c:v>
                </c:pt>
                <c:pt idx="19">
                  <c:v>236.86</c:v>
                </c:pt>
                <c:pt idx="20">
                  <c:v>207.33</c:v>
                </c:pt>
                <c:pt idx="21">
                  <c:v>189.99</c:v>
                </c:pt>
                <c:pt idx="22">
                  <c:v>188</c:v>
                </c:pt>
                <c:pt idx="23">
                  <c:v>149.46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03408"/>
        <c:axId val="254003016"/>
      </c:lineChart>
      <c:catAx>
        <c:axId val="254002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002624"/>
        <c:crosses val="autoZero"/>
        <c:auto val="1"/>
        <c:lblAlgn val="ctr"/>
        <c:lblOffset val="100"/>
        <c:noMultiLvlLbl val="0"/>
      </c:catAx>
      <c:valAx>
        <c:axId val="25400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002232"/>
        <c:crosses val="autoZero"/>
        <c:crossBetween val="between"/>
      </c:valAx>
      <c:valAx>
        <c:axId val="254003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003408"/>
        <c:crosses val="max"/>
        <c:crossBetween val="between"/>
      </c:valAx>
      <c:catAx>
        <c:axId val="254003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4003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5042.5020000000004</v>
      </c>
      <c r="C4" s="18">
        <v>4959.3500000000013</v>
      </c>
      <c r="D4" s="18">
        <v>5110.1439999999993</v>
      </c>
      <c r="E4" s="18">
        <v>5243.494999999999</v>
      </c>
      <c r="F4" s="18">
        <v>5376.1010000000015</v>
      </c>
      <c r="G4" s="18">
        <v>5541.5180000000009</v>
      </c>
      <c r="H4" s="18">
        <v>6010.7089999999989</v>
      </c>
      <c r="I4" s="18">
        <v>6779.2719999999972</v>
      </c>
      <c r="J4" s="18">
        <v>7337.3150000000014</v>
      </c>
      <c r="K4" s="18">
        <v>7464.4840000000004</v>
      </c>
      <c r="L4" s="18">
        <v>7539.666000000002</v>
      </c>
      <c r="M4" s="18">
        <v>7539.6620000000003</v>
      </c>
      <c r="N4" s="18">
        <v>7487.6629999999968</v>
      </c>
      <c r="O4" s="18">
        <v>7189.7979999999998</v>
      </c>
      <c r="P4" s="18">
        <v>7049.4439999999986</v>
      </c>
      <c r="Q4" s="18">
        <v>6852.3420000000015</v>
      </c>
      <c r="R4" s="18">
        <v>6868.1699999999983</v>
      </c>
      <c r="S4" s="18">
        <v>7835.4199999999992</v>
      </c>
      <c r="T4" s="18">
        <v>8197.770999999997</v>
      </c>
      <c r="U4" s="18">
        <v>8164.3079999999991</v>
      </c>
      <c r="V4" s="18">
        <v>7716.3289999999997</v>
      </c>
      <c r="W4" s="18">
        <v>7073.1170000000002</v>
      </c>
      <c r="X4" s="18">
        <v>6644.1429999999991</v>
      </c>
      <c r="Y4" s="18">
        <v>6080.33</v>
      </c>
      <c r="Z4" s="19"/>
      <c r="AA4" s="20">
        <f>SUM(B4:Z4)</f>
        <v>161103.05299999999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171.22</v>
      </c>
      <c r="C7" s="28">
        <v>165</v>
      </c>
      <c r="D7" s="28">
        <v>157.66999999999999</v>
      </c>
      <c r="E7" s="28">
        <v>157.66999999999999</v>
      </c>
      <c r="F7" s="28">
        <v>115.86</v>
      </c>
      <c r="G7" s="28">
        <v>165.36</v>
      </c>
      <c r="H7" s="28">
        <v>201.58</v>
      </c>
      <c r="I7" s="28">
        <v>212.7</v>
      </c>
      <c r="J7" s="28">
        <v>235</v>
      </c>
      <c r="K7" s="28">
        <v>229.18</v>
      </c>
      <c r="L7" s="28">
        <v>214.34</v>
      </c>
      <c r="M7" s="28">
        <v>199.95</v>
      </c>
      <c r="N7" s="28">
        <v>180.08</v>
      </c>
      <c r="O7" s="28">
        <v>165.36</v>
      </c>
      <c r="P7" s="28">
        <v>164.98</v>
      </c>
      <c r="Q7" s="28">
        <v>171.22</v>
      </c>
      <c r="R7" s="28">
        <v>192.49</v>
      </c>
      <c r="S7" s="28">
        <v>205.72</v>
      </c>
      <c r="T7" s="28">
        <v>244.44</v>
      </c>
      <c r="U7" s="28">
        <v>236.86</v>
      </c>
      <c r="V7" s="28">
        <v>207.33</v>
      </c>
      <c r="W7" s="28">
        <v>189.99</v>
      </c>
      <c r="X7" s="28">
        <v>188</v>
      </c>
      <c r="Y7" s="28">
        <v>149.46</v>
      </c>
      <c r="Z7" s="29"/>
      <c r="AA7" s="30">
        <f>IF(SUM(B7:Z7)&lt;&gt;0,AVERAGEIF(B7:Z7,"&lt;&gt;"""),"")</f>
        <v>188.39416666666668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586</v>
      </c>
      <c r="C10" s="42">
        <v>586</v>
      </c>
      <c r="D10" s="42">
        <v>586</v>
      </c>
      <c r="E10" s="42">
        <v>586</v>
      </c>
      <c r="F10" s="42">
        <v>586</v>
      </c>
      <c r="G10" s="42">
        <v>608</v>
      </c>
      <c r="H10" s="42">
        <v>633</v>
      </c>
      <c r="I10" s="42">
        <v>648</v>
      </c>
      <c r="J10" s="42">
        <v>648</v>
      </c>
      <c r="K10" s="42">
        <v>608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413</v>
      </c>
      <c r="S10" s="42">
        <v>440</v>
      </c>
      <c r="T10" s="42">
        <v>468</v>
      </c>
      <c r="U10" s="42">
        <v>468</v>
      </c>
      <c r="V10" s="42">
        <v>428</v>
      </c>
      <c r="W10" s="42">
        <v>403</v>
      </c>
      <c r="X10" s="42">
        <v>376</v>
      </c>
      <c r="Y10" s="42">
        <v>376</v>
      </c>
      <c r="Z10" s="43"/>
      <c r="AA10" s="44">
        <f t="shared" ref="AA10:AA15" si="0">SUM(B10:Z10)</f>
        <v>11703</v>
      </c>
    </row>
    <row r="11" spans="1:27" ht="24.95" customHeight="1" x14ac:dyDescent="0.2">
      <c r="A11" s="45" t="s">
        <v>7</v>
      </c>
      <c r="B11" s="46">
        <v>201</v>
      </c>
      <c r="C11" s="47">
        <v>190</v>
      </c>
      <c r="D11" s="47">
        <v>186</v>
      </c>
      <c r="E11" s="47">
        <v>190</v>
      </c>
      <c r="F11" s="47">
        <v>202</v>
      </c>
      <c r="G11" s="47">
        <v>226</v>
      </c>
      <c r="H11" s="47">
        <v>226</v>
      </c>
      <c r="I11" s="47">
        <v>228.65</v>
      </c>
      <c r="J11" s="47">
        <v>228.65</v>
      </c>
      <c r="K11" s="47">
        <v>224.65</v>
      </c>
      <c r="L11" s="47">
        <v>224.65</v>
      </c>
      <c r="M11" s="47">
        <v>224.65</v>
      </c>
      <c r="N11" s="47">
        <v>224.65</v>
      </c>
      <c r="O11" s="47">
        <v>212.65</v>
      </c>
      <c r="P11" s="47">
        <v>224.65</v>
      </c>
      <c r="Q11" s="47">
        <v>226.65</v>
      </c>
      <c r="R11" s="47">
        <v>247.65</v>
      </c>
      <c r="S11" s="47">
        <v>256.64999999999998</v>
      </c>
      <c r="T11" s="47">
        <v>259.5</v>
      </c>
      <c r="U11" s="47">
        <v>259.5</v>
      </c>
      <c r="V11" s="47">
        <v>259.5</v>
      </c>
      <c r="W11" s="47">
        <v>252.5</v>
      </c>
      <c r="X11" s="47">
        <v>241.65</v>
      </c>
      <c r="Y11" s="47">
        <v>220</v>
      </c>
      <c r="Z11" s="48"/>
      <c r="AA11" s="49">
        <f t="shared" si="0"/>
        <v>5437.8000000000011</v>
      </c>
    </row>
    <row r="12" spans="1:27" ht="24.95" customHeight="1" x14ac:dyDescent="0.2">
      <c r="A12" s="50" t="s">
        <v>8</v>
      </c>
      <c r="B12" s="51">
        <v>1293.9000000000001</v>
      </c>
      <c r="C12" s="52">
        <v>1293.9000000000001</v>
      </c>
      <c r="D12" s="52">
        <v>1293.9000000000001</v>
      </c>
      <c r="E12" s="52">
        <v>1257.9000000000001</v>
      </c>
      <c r="F12" s="52">
        <v>1257.9000000000001</v>
      </c>
      <c r="G12" s="52">
        <v>1317.9</v>
      </c>
      <c r="H12" s="52">
        <v>1640.443</v>
      </c>
      <c r="I12" s="52">
        <v>1976.62</v>
      </c>
      <c r="J12" s="52">
        <v>2078.6179999999999</v>
      </c>
      <c r="K12" s="52">
        <v>2067.8420000000001</v>
      </c>
      <c r="L12" s="52">
        <v>1982.433</v>
      </c>
      <c r="M12" s="52">
        <v>1597.6759999999999</v>
      </c>
      <c r="N12" s="52">
        <v>1457.9</v>
      </c>
      <c r="O12" s="52">
        <v>1509.9</v>
      </c>
      <c r="P12" s="52">
        <v>1457.9</v>
      </c>
      <c r="Q12" s="52">
        <v>1579.9</v>
      </c>
      <c r="R12" s="52">
        <v>1772.35</v>
      </c>
      <c r="S12" s="52">
        <v>2586.5500000000002</v>
      </c>
      <c r="T12" s="52">
        <v>2875.9940000000001</v>
      </c>
      <c r="U12" s="52">
        <v>2867.7710000000002</v>
      </c>
      <c r="V12" s="52">
        <v>2675.2690000000002</v>
      </c>
      <c r="W12" s="52">
        <v>2105.2179999999998</v>
      </c>
      <c r="X12" s="52">
        <v>1844.9</v>
      </c>
      <c r="Y12" s="52">
        <v>1277.9000000000001</v>
      </c>
      <c r="Z12" s="53"/>
      <c r="AA12" s="54">
        <f t="shared" si="0"/>
        <v>43070.584000000003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96</v>
      </c>
      <c r="I13" s="52">
        <v>312</v>
      </c>
      <c r="J13" s="52">
        <v>334</v>
      </c>
      <c r="K13" s="52">
        <v>146</v>
      </c>
      <c r="L13" s="52">
        <v>144</v>
      </c>
      <c r="M13" s="52">
        <v>44</v>
      </c>
      <c r="N13" s="52">
        <v>68</v>
      </c>
      <c r="O13" s="52">
        <v>56</v>
      </c>
      <c r="P13" s="52">
        <v>56</v>
      </c>
      <c r="Q13" s="52">
        <v>30</v>
      </c>
      <c r="R13" s="52">
        <v>293</v>
      </c>
      <c r="S13" s="52">
        <v>748</v>
      </c>
      <c r="T13" s="52">
        <v>753</v>
      </c>
      <c r="U13" s="52">
        <v>642</v>
      </c>
      <c r="V13" s="52">
        <v>382</v>
      </c>
      <c r="W13" s="52">
        <v>242</v>
      </c>
      <c r="X13" s="52">
        <v>76</v>
      </c>
      <c r="Y13" s="52"/>
      <c r="Z13" s="53"/>
      <c r="AA13" s="54">
        <f t="shared" si="0"/>
        <v>4448</v>
      </c>
    </row>
    <row r="14" spans="1:27" ht="24.95" customHeight="1" x14ac:dyDescent="0.2">
      <c r="A14" s="55" t="s">
        <v>10</v>
      </c>
      <c r="B14" s="56">
        <v>1299.8020000000001</v>
      </c>
      <c r="C14" s="57">
        <v>1404.45</v>
      </c>
      <c r="D14" s="57">
        <v>1552.2439999999999</v>
      </c>
      <c r="E14" s="57">
        <v>1704.595</v>
      </c>
      <c r="F14" s="57">
        <v>1838.2010000000002</v>
      </c>
      <c r="G14" s="57">
        <v>1925.018</v>
      </c>
      <c r="H14" s="57">
        <v>2047.0660000000009</v>
      </c>
      <c r="I14" s="57">
        <v>2287.1019999999999</v>
      </c>
      <c r="J14" s="57">
        <v>2613.6469999999995</v>
      </c>
      <c r="K14" s="57">
        <v>2901.6920000000009</v>
      </c>
      <c r="L14" s="57">
        <v>3245.3829999999989</v>
      </c>
      <c r="M14" s="57">
        <v>3567.3359999999993</v>
      </c>
      <c r="N14" s="57">
        <v>3682.7130000000002</v>
      </c>
      <c r="O14" s="57">
        <v>3657.2480000000005</v>
      </c>
      <c r="P14" s="57">
        <v>3523.8940000000011</v>
      </c>
      <c r="Q14" s="57">
        <v>3228.7919999999999</v>
      </c>
      <c r="R14" s="57">
        <v>2901.0700000000011</v>
      </c>
      <c r="S14" s="57">
        <v>2811.3199999999997</v>
      </c>
      <c r="T14" s="57">
        <v>2891.277</v>
      </c>
      <c r="U14" s="57">
        <v>2908.337</v>
      </c>
      <c r="V14" s="57">
        <v>2908.3599999999997</v>
      </c>
      <c r="W14" s="57">
        <v>2918.9850000000001</v>
      </c>
      <c r="X14" s="57">
        <v>2910.4929999999999</v>
      </c>
      <c r="Y14" s="57">
        <v>2884.0490000000004</v>
      </c>
      <c r="Z14" s="58"/>
      <c r="AA14" s="59">
        <f t="shared" si="0"/>
        <v>63613.074000000008</v>
      </c>
    </row>
    <row r="15" spans="1:27" ht="24.95" customHeight="1" x14ac:dyDescent="0.2">
      <c r="A15" s="55" t="s">
        <v>11</v>
      </c>
      <c r="B15" s="56">
        <v>34</v>
      </c>
      <c r="C15" s="57">
        <v>32</v>
      </c>
      <c r="D15" s="57">
        <v>29</v>
      </c>
      <c r="E15" s="57">
        <v>22</v>
      </c>
      <c r="F15" s="57">
        <v>17</v>
      </c>
      <c r="G15" s="57">
        <v>14</v>
      </c>
      <c r="H15" s="57">
        <v>14</v>
      </c>
      <c r="I15" s="57">
        <v>19</v>
      </c>
      <c r="J15" s="57">
        <v>26</v>
      </c>
      <c r="K15" s="57">
        <v>34</v>
      </c>
      <c r="L15" s="57">
        <v>42</v>
      </c>
      <c r="M15" s="57">
        <v>48</v>
      </c>
      <c r="N15" s="57">
        <v>50</v>
      </c>
      <c r="O15" s="57">
        <v>49</v>
      </c>
      <c r="P15" s="57">
        <v>48</v>
      </c>
      <c r="Q15" s="57">
        <v>47</v>
      </c>
      <c r="R15" s="57">
        <v>48</v>
      </c>
      <c r="S15" s="57">
        <v>53</v>
      </c>
      <c r="T15" s="57">
        <v>59</v>
      </c>
      <c r="U15" s="57">
        <v>64</v>
      </c>
      <c r="V15" s="57">
        <v>64</v>
      </c>
      <c r="W15" s="57">
        <v>61</v>
      </c>
      <c r="X15" s="57">
        <v>58</v>
      </c>
      <c r="Y15" s="57">
        <v>55</v>
      </c>
      <c r="Z15" s="58"/>
      <c r="AA15" s="59">
        <f t="shared" si="0"/>
        <v>987</v>
      </c>
    </row>
    <row r="16" spans="1:27" ht="30" customHeight="1" thickBot="1" x14ac:dyDescent="0.25">
      <c r="A16" s="60" t="s">
        <v>12</v>
      </c>
      <c r="B16" s="61">
        <f>IF(LEN(B$2)&gt;0,SUM(B10:B15),"")</f>
        <v>3414.7020000000002</v>
      </c>
      <c r="C16" s="62">
        <f t="shared" ref="C16:Z16" si="1">IF(LEN(C$2)&gt;0,SUM(C10:C15),"")</f>
        <v>3506.3500000000004</v>
      </c>
      <c r="D16" s="62">
        <f t="shared" si="1"/>
        <v>3647.1440000000002</v>
      </c>
      <c r="E16" s="62">
        <f t="shared" si="1"/>
        <v>3760.4949999999999</v>
      </c>
      <c r="F16" s="62">
        <f t="shared" si="1"/>
        <v>3901.1010000000006</v>
      </c>
      <c r="G16" s="62">
        <f t="shared" si="1"/>
        <v>4116.9179999999997</v>
      </c>
      <c r="H16" s="62">
        <f t="shared" si="1"/>
        <v>4656.5090000000009</v>
      </c>
      <c r="I16" s="62">
        <f t="shared" si="1"/>
        <v>5471.3719999999994</v>
      </c>
      <c r="J16" s="62">
        <f t="shared" si="1"/>
        <v>5928.9149999999991</v>
      </c>
      <c r="K16" s="62">
        <f t="shared" si="1"/>
        <v>5982.1840000000011</v>
      </c>
      <c r="L16" s="62">
        <f t="shared" si="1"/>
        <v>6014.4659999999985</v>
      </c>
      <c r="M16" s="62">
        <f t="shared" si="1"/>
        <v>5857.6619999999994</v>
      </c>
      <c r="N16" s="62">
        <f t="shared" si="1"/>
        <v>5859.2630000000008</v>
      </c>
      <c r="O16" s="62">
        <f t="shared" si="1"/>
        <v>5860.7980000000007</v>
      </c>
      <c r="P16" s="62">
        <f t="shared" si="1"/>
        <v>5686.4440000000013</v>
      </c>
      <c r="Q16" s="62">
        <f t="shared" si="1"/>
        <v>5488.3420000000006</v>
      </c>
      <c r="R16" s="62">
        <f t="shared" si="1"/>
        <v>5675.0700000000015</v>
      </c>
      <c r="S16" s="62">
        <f t="shared" si="1"/>
        <v>6895.52</v>
      </c>
      <c r="T16" s="62">
        <f t="shared" si="1"/>
        <v>7306.7710000000006</v>
      </c>
      <c r="U16" s="62">
        <f t="shared" si="1"/>
        <v>7209.6080000000002</v>
      </c>
      <c r="V16" s="62">
        <f t="shared" si="1"/>
        <v>6717.1289999999999</v>
      </c>
      <c r="W16" s="62">
        <f t="shared" si="1"/>
        <v>5982.7029999999995</v>
      </c>
      <c r="X16" s="62">
        <f t="shared" si="1"/>
        <v>5507.0429999999997</v>
      </c>
      <c r="Y16" s="62">
        <f t="shared" si="1"/>
        <v>4812.9490000000005</v>
      </c>
      <c r="Z16" s="63" t="str">
        <f t="shared" si="1"/>
        <v/>
      </c>
      <c r="AA16" s="64">
        <f>SUM(AA10:AA15)</f>
        <v>129259.45800000001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1425.9</v>
      </c>
      <c r="C28" s="72">
        <v>1457.9</v>
      </c>
      <c r="D28" s="72">
        <v>1520.9</v>
      </c>
      <c r="E28" s="72">
        <v>1598.9</v>
      </c>
      <c r="F28" s="72">
        <v>1687.9</v>
      </c>
      <c r="G28" s="72">
        <v>1848.9</v>
      </c>
      <c r="H28" s="72">
        <v>2026.9</v>
      </c>
      <c r="I28" s="72">
        <v>2475.5500000000002</v>
      </c>
      <c r="J28" s="72">
        <v>2760.55</v>
      </c>
      <c r="K28" s="72">
        <v>2796.55</v>
      </c>
      <c r="L28" s="72">
        <v>3004.55</v>
      </c>
      <c r="M28" s="72">
        <v>3073.55</v>
      </c>
      <c r="N28" s="72">
        <v>3182.55</v>
      </c>
      <c r="O28" s="72">
        <v>3133.55</v>
      </c>
      <c r="P28" s="72">
        <v>3021.55</v>
      </c>
      <c r="Q28" s="72">
        <v>2768.55</v>
      </c>
      <c r="R28" s="72">
        <v>2841.55</v>
      </c>
      <c r="S28" s="72">
        <v>3253.55</v>
      </c>
      <c r="T28" s="72">
        <v>3333.4</v>
      </c>
      <c r="U28" s="72">
        <v>3250.4</v>
      </c>
      <c r="V28" s="72">
        <v>2954.4</v>
      </c>
      <c r="W28" s="72">
        <v>2725.4</v>
      </c>
      <c r="X28" s="72">
        <v>2511.5500000000002</v>
      </c>
      <c r="Y28" s="72">
        <v>2403.9</v>
      </c>
      <c r="Z28" s="73"/>
      <c r="AA28" s="74">
        <f>SUM(B28:Z28)</f>
        <v>61058.400000000016</v>
      </c>
    </row>
    <row r="29" spans="1:27" ht="24.95" customHeight="1" x14ac:dyDescent="0.2">
      <c r="A29" s="75" t="s">
        <v>23</v>
      </c>
      <c r="B29" s="76">
        <v>1209.8019999999999</v>
      </c>
      <c r="C29" s="77">
        <v>1293.45</v>
      </c>
      <c r="D29" s="77">
        <v>1381.2439999999999</v>
      </c>
      <c r="E29" s="77">
        <v>1472.595</v>
      </c>
      <c r="F29" s="77">
        <v>1519.201</v>
      </c>
      <c r="G29" s="77">
        <v>1594.018</v>
      </c>
      <c r="H29" s="77">
        <v>1716.6089999999999</v>
      </c>
      <c r="I29" s="77">
        <v>2173.8220000000001</v>
      </c>
      <c r="J29" s="77">
        <v>2359.3649999999998</v>
      </c>
      <c r="K29" s="77">
        <v>2368.634</v>
      </c>
      <c r="L29" s="77">
        <v>2341.9160000000002</v>
      </c>
      <c r="M29" s="77">
        <v>2061.1120000000001</v>
      </c>
      <c r="N29" s="77">
        <v>1968.713</v>
      </c>
      <c r="O29" s="77">
        <v>1986.248</v>
      </c>
      <c r="P29" s="77">
        <v>2009.894</v>
      </c>
      <c r="Q29" s="77">
        <v>1941.7919999999999</v>
      </c>
      <c r="R29" s="77">
        <v>1908.52</v>
      </c>
      <c r="S29" s="77">
        <v>2312.9699999999998</v>
      </c>
      <c r="T29" s="77">
        <v>2626.3710000000001</v>
      </c>
      <c r="U29" s="77">
        <v>2544.2080000000001</v>
      </c>
      <c r="V29" s="77">
        <v>2362.7289999999998</v>
      </c>
      <c r="W29" s="77">
        <v>1944.5170000000001</v>
      </c>
      <c r="X29" s="77">
        <v>1860.4929999999999</v>
      </c>
      <c r="Y29" s="77">
        <v>1694.43</v>
      </c>
      <c r="Z29" s="78"/>
      <c r="AA29" s="79">
        <f>SUM(B29:Z29)</f>
        <v>46652.653000000006</v>
      </c>
    </row>
    <row r="30" spans="1:27" ht="24.95" customHeight="1" x14ac:dyDescent="0.2">
      <c r="A30" s="82" t="s">
        <v>24</v>
      </c>
      <c r="B30" s="80">
        <v>1564</v>
      </c>
      <c r="C30" s="81">
        <v>1564</v>
      </c>
      <c r="D30" s="81">
        <v>1564</v>
      </c>
      <c r="E30" s="81">
        <v>1528</v>
      </c>
      <c r="F30" s="81">
        <v>1528</v>
      </c>
      <c r="G30" s="81">
        <v>1588</v>
      </c>
      <c r="H30" s="81">
        <v>1828</v>
      </c>
      <c r="I30" s="81">
        <v>1778</v>
      </c>
      <c r="J30" s="81">
        <v>1778</v>
      </c>
      <c r="K30" s="81">
        <v>1778</v>
      </c>
      <c r="L30" s="81">
        <v>1568</v>
      </c>
      <c r="M30" s="81">
        <v>1538</v>
      </c>
      <c r="N30" s="81">
        <v>1518</v>
      </c>
      <c r="O30" s="81">
        <v>1570</v>
      </c>
      <c r="P30" s="81">
        <v>1518</v>
      </c>
      <c r="Q30" s="81">
        <v>1640</v>
      </c>
      <c r="R30" s="81">
        <v>1790</v>
      </c>
      <c r="S30" s="81">
        <v>2238</v>
      </c>
      <c r="T30" s="81">
        <v>2238</v>
      </c>
      <c r="U30" s="81">
        <v>2238</v>
      </c>
      <c r="V30" s="81">
        <v>2238</v>
      </c>
      <c r="W30" s="81">
        <v>2048</v>
      </c>
      <c r="X30" s="81">
        <v>1790</v>
      </c>
      <c r="Y30" s="81">
        <v>1338</v>
      </c>
      <c r="Z30" s="83"/>
      <c r="AA30" s="84">
        <f>SUM(B30:Z30)</f>
        <v>41768</v>
      </c>
    </row>
    <row r="31" spans="1:27" ht="30" customHeight="1" thickBot="1" x14ac:dyDescent="0.25">
      <c r="A31" s="60" t="s">
        <v>25</v>
      </c>
      <c r="B31" s="61">
        <f>IF(LEN(B$2)&gt;0,SUM(B28:B30),"")</f>
        <v>4199.7020000000002</v>
      </c>
      <c r="C31" s="62">
        <f t="shared" ref="C31:Z31" si="4">IF(LEN(C$2)&gt;0,SUM(C28:C30),"")</f>
        <v>4315.3500000000004</v>
      </c>
      <c r="D31" s="62">
        <f t="shared" si="4"/>
        <v>4466.1440000000002</v>
      </c>
      <c r="E31" s="62">
        <f t="shared" si="4"/>
        <v>4599.4949999999999</v>
      </c>
      <c r="F31" s="62">
        <f t="shared" si="4"/>
        <v>4735.1010000000006</v>
      </c>
      <c r="G31" s="62">
        <f t="shared" si="4"/>
        <v>5030.9179999999997</v>
      </c>
      <c r="H31" s="62">
        <f t="shared" si="4"/>
        <v>5571.509</v>
      </c>
      <c r="I31" s="62">
        <f t="shared" si="4"/>
        <v>6427.3720000000003</v>
      </c>
      <c r="J31" s="62">
        <f t="shared" si="4"/>
        <v>6897.915</v>
      </c>
      <c r="K31" s="62">
        <f t="shared" si="4"/>
        <v>6943.1840000000002</v>
      </c>
      <c r="L31" s="62">
        <f t="shared" si="4"/>
        <v>6914.4660000000003</v>
      </c>
      <c r="M31" s="62">
        <f t="shared" si="4"/>
        <v>6672.6620000000003</v>
      </c>
      <c r="N31" s="62">
        <f t="shared" si="4"/>
        <v>6669.2629999999999</v>
      </c>
      <c r="O31" s="62">
        <f t="shared" si="4"/>
        <v>6689.7980000000007</v>
      </c>
      <c r="P31" s="62">
        <f t="shared" si="4"/>
        <v>6549.4440000000004</v>
      </c>
      <c r="Q31" s="62">
        <f t="shared" si="4"/>
        <v>6350.3420000000006</v>
      </c>
      <c r="R31" s="62">
        <f t="shared" si="4"/>
        <v>6540.07</v>
      </c>
      <c r="S31" s="62">
        <f t="shared" si="4"/>
        <v>7804.52</v>
      </c>
      <c r="T31" s="62">
        <f t="shared" si="4"/>
        <v>8197.7710000000006</v>
      </c>
      <c r="U31" s="62">
        <f t="shared" si="4"/>
        <v>8032.6080000000002</v>
      </c>
      <c r="V31" s="62">
        <f t="shared" si="4"/>
        <v>7555.1289999999999</v>
      </c>
      <c r="W31" s="62">
        <f t="shared" si="4"/>
        <v>6717.9170000000004</v>
      </c>
      <c r="X31" s="62">
        <f t="shared" si="4"/>
        <v>6162.0429999999997</v>
      </c>
      <c r="Y31" s="62">
        <f t="shared" si="4"/>
        <v>5436.33</v>
      </c>
      <c r="Z31" s="63" t="str">
        <f t="shared" si="4"/>
        <v/>
      </c>
      <c r="AA31" s="64">
        <f>SUM(AA28:AA30)</f>
        <v>149479.05300000001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298</v>
      </c>
      <c r="C34" s="95">
        <v>308</v>
      </c>
      <c r="D34" s="95">
        <v>318</v>
      </c>
      <c r="E34" s="95">
        <v>337</v>
      </c>
      <c r="F34" s="95">
        <v>333</v>
      </c>
      <c r="G34" s="95">
        <v>362</v>
      </c>
      <c r="H34" s="95">
        <v>390</v>
      </c>
      <c r="I34" s="95">
        <v>410</v>
      </c>
      <c r="J34" s="95">
        <v>420</v>
      </c>
      <c r="K34" s="95">
        <v>420</v>
      </c>
      <c r="L34" s="95">
        <v>412</v>
      </c>
      <c r="M34" s="95">
        <v>338</v>
      </c>
      <c r="N34" s="95">
        <v>280</v>
      </c>
      <c r="O34" s="95">
        <v>281</v>
      </c>
      <c r="P34" s="95">
        <v>311</v>
      </c>
      <c r="Q34" s="95">
        <v>310</v>
      </c>
      <c r="R34" s="95">
        <v>338</v>
      </c>
      <c r="S34" s="95">
        <v>365</v>
      </c>
      <c r="T34" s="95">
        <v>388</v>
      </c>
      <c r="U34" s="95">
        <v>369</v>
      </c>
      <c r="V34" s="95">
        <v>355</v>
      </c>
      <c r="W34" s="95">
        <v>278.214</v>
      </c>
      <c r="X34" s="95">
        <v>186</v>
      </c>
      <c r="Y34" s="95">
        <v>195.381</v>
      </c>
      <c r="Z34" s="96"/>
      <c r="AA34" s="74">
        <f t="shared" ref="AA34:AA39" si="5">SUM(B34:Z34)</f>
        <v>8002.5950000000003</v>
      </c>
    </row>
    <row r="35" spans="1:27" ht="24.95" customHeight="1" x14ac:dyDescent="0.2">
      <c r="A35" s="97" t="s">
        <v>28</v>
      </c>
      <c r="B35" s="98">
        <v>412</v>
      </c>
      <c r="C35" s="99">
        <v>426</v>
      </c>
      <c r="D35" s="99">
        <v>426</v>
      </c>
      <c r="E35" s="99">
        <v>427</v>
      </c>
      <c r="F35" s="99">
        <v>426</v>
      </c>
      <c r="G35" s="99">
        <v>477</v>
      </c>
      <c r="H35" s="99">
        <v>450</v>
      </c>
      <c r="I35" s="99">
        <v>471</v>
      </c>
      <c r="J35" s="99">
        <v>474</v>
      </c>
      <c r="K35" s="99">
        <v>466</v>
      </c>
      <c r="L35" s="99">
        <v>413</v>
      </c>
      <c r="M35" s="99">
        <v>402</v>
      </c>
      <c r="N35" s="99">
        <v>455</v>
      </c>
      <c r="O35" s="99">
        <v>473</v>
      </c>
      <c r="P35" s="99">
        <v>477</v>
      </c>
      <c r="Q35" s="99">
        <v>477</v>
      </c>
      <c r="R35" s="99">
        <v>452</v>
      </c>
      <c r="S35" s="99">
        <v>469</v>
      </c>
      <c r="T35" s="99">
        <v>428</v>
      </c>
      <c r="U35" s="99">
        <v>379</v>
      </c>
      <c r="V35" s="99">
        <v>408</v>
      </c>
      <c r="W35" s="99">
        <v>382</v>
      </c>
      <c r="X35" s="99">
        <v>394</v>
      </c>
      <c r="Y35" s="99">
        <v>353</v>
      </c>
      <c r="Z35" s="100"/>
      <c r="AA35" s="79">
        <f t="shared" si="5"/>
        <v>10417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666</v>
      </c>
      <c r="G36" s="99">
        <v>535.6</v>
      </c>
      <c r="H36" s="99">
        <v>464.2</v>
      </c>
      <c r="I36" s="99">
        <v>25</v>
      </c>
      <c r="J36" s="99">
        <v>25</v>
      </c>
      <c r="K36" s="99">
        <v>46.3</v>
      </c>
      <c r="L36" s="99">
        <v>150.19999999999999</v>
      </c>
      <c r="M36" s="99">
        <v>392</v>
      </c>
      <c r="N36" s="99">
        <v>343.4</v>
      </c>
      <c r="O36" s="99">
        <v>25</v>
      </c>
      <c r="P36" s="99">
        <v>25</v>
      </c>
      <c r="Q36" s="99">
        <v>115.8</v>
      </c>
      <c r="R36" s="99">
        <v>73.900000000000006</v>
      </c>
      <c r="S36" s="99">
        <v>55.9</v>
      </c>
      <c r="T36" s="99">
        <v>25</v>
      </c>
      <c r="U36" s="99">
        <v>156.69999999999999</v>
      </c>
      <c r="V36" s="99">
        <v>186.2</v>
      </c>
      <c r="W36" s="99">
        <v>380.2</v>
      </c>
      <c r="X36" s="99">
        <v>507.1</v>
      </c>
      <c r="Y36" s="99">
        <v>669</v>
      </c>
      <c r="Z36" s="100"/>
      <c r="AA36" s="79">
        <f t="shared" si="5"/>
        <v>7543.4999999999991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198.8</v>
      </c>
      <c r="C38" s="99"/>
      <c r="D38" s="99"/>
      <c r="E38" s="99"/>
      <c r="F38" s="99"/>
      <c r="G38" s="99"/>
      <c r="H38" s="99"/>
      <c r="I38" s="99">
        <v>351.9</v>
      </c>
      <c r="J38" s="99">
        <v>439.4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411.2</v>
      </c>
      <c r="R38" s="99">
        <v>279.2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4680.5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1627.8</v>
      </c>
      <c r="C39" s="88">
        <f t="shared" si="6"/>
        <v>1453</v>
      </c>
      <c r="D39" s="88">
        <f t="shared" si="6"/>
        <v>1463</v>
      </c>
      <c r="E39" s="88">
        <f t="shared" si="6"/>
        <v>1483</v>
      </c>
      <c r="F39" s="88">
        <f t="shared" si="6"/>
        <v>1475</v>
      </c>
      <c r="G39" s="88">
        <f t="shared" si="6"/>
        <v>1424.6</v>
      </c>
      <c r="H39" s="88">
        <f t="shared" si="6"/>
        <v>1354.2</v>
      </c>
      <c r="I39" s="88">
        <f t="shared" si="6"/>
        <v>1307.9000000000001</v>
      </c>
      <c r="J39" s="88">
        <f t="shared" si="6"/>
        <v>1408.4</v>
      </c>
      <c r="K39" s="88">
        <f t="shared" si="6"/>
        <v>1482.3</v>
      </c>
      <c r="L39" s="88">
        <f t="shared" si="6"/>
        <v>1525.2</v>
      </c>
      <c r="M39" s="88">
        <f t="shared" si="6"/>
        <v>1682</v>
      </c>
      <c r="N39" s="88">
        <f t="shared" si="6"/>
        <v>1628.4</v>
      </c>
      <c r="O39" s="88">
        <f t="shared" si="6"/>
        <v>1329</v>
      </c>
      <c r="P39" s="88">
        <f t="shared" si="6"/>
        <v>1363</v>
      </c>
      <c r="Q39" s="88">
        <f t="shared" si="6"/>
        <v>1364</v>
      </c>
      <c r="R39" s="88">
        <f t="shared" si="6"/>
        <v>1193.0999999999999</v>
      </c>
      <c r="S39" s="88">
        <f t="shared" si="6"/>
        <v>939.9</v>
      </c>
      <c r="T39" s="88">
        <f t="shared" si="6"/>
        <v>891</v>
      </c>
      <c r="U39" s="88">
        <f t="shared" si="6"/>
        <v>954.7</v>
      </c>
      <c r="V39" s="88">
        <f t="shared" si="6"/>
        <v>999.2</v>
      </c>
      <c r="W39" s="88">
        <f t="shared" si="6"/>
        <v>1090.414</v>
      </c>
      <c r="X39" s="88">
        <f t="shared" si="6"/>
        <v>1137.0999999999999</v>
      </c>
      <c r="Y39" s="88">
        <f t="shared" si="6"/>
        <v>1267.3809999999999</v>
      </c>
      <c r="Z39" s="89" t="str">
        <f t="shared" si="6"/>
        <v/>
      </c>
      <c r="AA39" s="90">
        <f t="shared" si="5"/>
        <v>31843.595000000005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641</v>
      </c>
      <c r="G44" s="99">
        <v>510.6</v>
      </c>
      <c r="H44" s="99">
        <v>439.2</v>
      </c>
      <c r="I44" s="99"/>
      <c r="J44" s="99"/>
      <c r="K44" s="99">
        <v>21.3</v>
      </c>
      <c r="L44" s="99">
        <v>125.2</v>
      </c>
      <c r="M44" s="99">
        <v>367</v>
      </c>
      <c r="N44" s="99">
        <v>318.39999999999998</v>
      </c>
      <c r="O44" s="99"/>
      <c r="P44" s="99"/>
      <c r="Q44" s="99">
        <v>90.8</v>
      </c>
      <c r="R44" s="99">
        <v>48.9</v>
      </c>
      <c r="S44" s="99">
        <v>30.9</v>
      </c>
      <c r="T44" s="99"/>
      <c r="U44" s="99">
        <v>131.69999999999999</v>
      </c>
      <c r="V44" s="99">
        <v>161.19999999999999</v>
      </c>
      <c r="W44" s="99">
        <v>355.2</v>
      </c>
      <c r="X44" s="99">
        <v>482.1</v>
      </c>
      <c r="Y44" s="99">
        <v>644</v>
      </c>
      <c r="Z44" s="100"/>
      <c r="AA44" s="79">
        <f t="shared" si="7"/>
        <v>6943.4999999999991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198.8</v>
      </c>
      <c r="C46" s="99"/>
      <c r="D46" s="99"/>
      <c r="E46" s="99"/>
      <c r="F46" s="99"/>
      <c r="G46" s="99"/>
      <c r="H46" s="99"/>
      <c r="I46" s="99">
        <v>351.9</v>
      </c>
      <c r="J46" s="99">
        <v>439.4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411.2</v>
      </c>
      <c r="R46" s="99">
        <v>279.2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4680.5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842.8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641</v>
      </c>
      <c r="G48" s="88">
        <f t="shared" si="8"/>
        <v>510.6</v>
      </c>
      <c r="H48" s="88">
        <f t="shared" si="8"/>
        <v>439.2</v>
      </c>
      <c r="I48" s="88">
        <f t="shared" si="8"/>
        <v>351.9</v>
      </c>
      <c r="J48" s="88">
        <f t="shared" si="8"/>
        <v>439.4</v>
      </c>
      <c r="K48" s="88">
        <f t="shared" si="8"/>
        <v>521.29999999999995</v>
      </c>
      <c r="L48" s="88">
        <f t="shared" si="8"/>
        <v>625.20000000000005</v>
      </c>
      <c r="M48" s="88">
        <f t="shared" si="8"/>
        <v>867</v>
      </c>
      <c r="N48" s="88">
        <f t="shared" si="8"/>
        <v>818.4</v>
      </c>
      <c r="O48" s="88">
        <f t="shared" si="8"/>
        <v>500</v>
      </c>
      <c r="P48" s="88">
        <f t="shared" si="8"/>
        <v>500</v>
      </c>
      <c r="Q48" s="88">
        <f t="shared" si="8"/>
        <v>502</v>
      </c>
      <c r="R48" s="88">
        <f t="shared" si="8"/>
        <v>328.09999999999997</v>
      </c>
      <c r="S48" s="88">
        <f t="shared" si="8"/>
        <v>30.9</v>
      </c>
      <c r="T48" s="88">
        <f t="shared" si="8"/>
        <v>0</v>
      </c>
      <c r="U48" s="88">
        <f t="shared" si="8"/>
        <v>131.69999999999999</v>
      </c>
      <c r="V48" s="88">
        <f t="shared" si="8"/>
        <v>161.19999999999999</v>
      </c>
      <c r="W48" s="88">
        <f t="shared" si="8"/>
        <v>355.2</v>
      </c>
      <c r="X48" s="88">
        <f t="shared" si="8"/>
        <v>482.1</v>
      </c>
      <c r="Y48" s="88">
        <f t="shared" si="8"/>
        <v>644</v>
      </c>
      <c r="Z48" s="89" t="str">
        <f t="shared" si="8"/>
        <v/>
      </c>
      <c r="AA48" s="90">
        <f t="shared" si="7"/>
        <v>11624.000000000002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5042.5020000000004</v>
      </c>
      <c r="C51" s="88">
        <f t="shared" si="10"/>
        <v>4959.3500000000004</v>
      </c>
      <c r="D51" s="88">
        <f t="shared" si="10"/>
        <v>5110.1440000000002</v>
      </c>
      <c r="E51" s="88">
        <f t="shared" si="10"/>
        <v>5243.4949999999999</v>
      </c>
      <c r="F51" s="88">
        <f t="shared" si="10"/>
        <v>5376.1010000000006</v>
      </c>
      <c r="G51" s="88">
        <f t="shared" si="10"/>
        <v>5541.518</v>
      </c>
      <c r="H51" s="88">
        <f t="shared" si="10"/>
        <v>6010.7090000000007</v>
      </c>
      <c r="I51" s="88">
        <f t="shared" si="10"/>
        <v>6779.271999999999</v>
      </c>
      <c r="J51" s="88">
        <f t="shared" si="10"/>
        <v>7337.3149999999987</v>
      </c>
      <c r="K51" s="88">
        <f t="shared" si="10"/>
        <v>7464.4840000000013</v>
      </c>
      <c r="L51" s="88">
        <f t="shared" si="10"/>
        <v>7539.6659999999983</v>
      </c>
      <c r="M51" s="88">
        <f t="shared" si="10"/>
        <v>7539.6619999999994</v>
      </c>
      <c r="N51" s="88">
        <f t="shared" si="10"/>
        <v>7487.6630000000005</v>
      </c>
      <c r="O51" s="88">
        <f t="shared" si="10"/>
        <v>7189.7980000000007</v>
      </c>
      <c r="P51" s="88">
        <f t="shared" si="10"/>
        <v>7049.4440000000013</v>
      </c>
      <c r="Q51" s="88">
        <f t="shared" si="10"/>
        <v>6852.3420000000006</v>
      </c>
      <c r="R51" s="88">
        <f t="shared" si="10"/>
        <v>6868.1700000000019</v>
      </c>
      <c r="S51" s="88">
        <f t="shared" si="10"/>
        <v>7835.42</v>
      </c>
      <c r="T51" s="88">
        <f t="shared" si="10"/>
        <v>8197.7710000000006</v>
      </c>
      <c r="U51" s="88">
        <f t="shared" si="10"/>
        <v>8164.308</v>
      </c>
      <c r="V51" s="88">
        <f t="shared" si="10"/>
        <v>7716.3289999999997</v>
      </c>
      <c r="W51" s="88">
        <f t="shared" si="10"/>
        <v>7073.1169999999993</v>
      </c>
      <c r="X51" s="88">
        <f t="shared" si="10"/>
        <v>6644.143</v>
      </c>
      <c r="Y51" s="88">
        <f t="shared" si="10"/>
        <v>6080.33</v>
      </c>
      <c r="Z51" s="89" t="str">
        <f t="shared" si="10"/>
        <v/>
      </c>
      <c r="AA51" s="105">
        <f>SUM(B51:Z51)</f>
        <v>161103.05299999999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5042.5040000000008</v>
      </c>
      <c r="C4" s="18">
        <v>4959.3519999999999</v>
      </c>
      <c r="D4" s="18">
        <v>5110.1290000000008</v>
      </c>
      <c r="E4" s="18">
        <v>5243.5260000000017</v>
      </c>
      <c r="F4" s="18">
        <v>5376.0550000000003</v>
      </c>
      <c r="G4" s="18">
        <v>5541.5249999999996</v>
      </c>
      <c r="H4" s="18">
        <v>6010.6750000000002</v>
      </c>
      <c r="I4" s="18">
        <v>6779.3250000000016</v>
      </c>
      <c r="J4" s="18">
        <v>7337.3529999999982</v>
      </c>
      <c r="K4" s="18">
        <v>7464.4990000000007</v>
      </c>
      <c r="L4" s="18">
        <v>7539.6900000000005</v>
      </c>
      <c r="M4" s="18">
        <v>7539.6750000000002</v>
      </c>
      <c r="N4" s="18">
        <v>7487.6630000000014</v>
      </c>
      <c r="O4" s="18">
        <v>7189.7920000000013</v>
      </c>
      <c r="P4" s="18">
        <v>7049.4150000000018</v>
      </c>
      <c r="Q4" s="18">
        <v>6852.3870000000006</v>
      </c>
      <c r="R4" s="18">
        <v>6868.1660000000002</v>
      </c>
      <c r="S4" s="18">
        <v>7835.4090000000024</v>
      </c>
      <c r="T4" s="18">
        <v>8197.7869999999984</v>
      </c>
      <c r="U4" s="18">
        <v>8164.3440000000019</v>
      </c>
      <c r="V4" s="18">
        <v>7716.3369999999995</v>
      </c>
      <c r="W4" s="18">
        <v>7073.1650000000018</v>
      </c>
      <c r="X4" s="18">
        <v>6644.1650000000018</v>
      </c>
      <c r="Y4" s="18">
        <v>6080.3300000000008</v>
      </c>
      <c r="Z4" s="19"/>
      <c r="AA4" s="20">
        <f>SUM(B4:Z4)</f>
        <v>161103.26800000001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171.22</v>
      </c>
      <c r="C7" s="28">
        <v>165</v>
      </c>
      <c r="D7" s="28">
        <v>157.66999999999999</v>
      </c>
      <c r="E7" s="28">
        <v>157.66999999999999</v>
      </c>
      <c r="F7" s="28">
        <v>115.86</v>
      </c>
      <c r="G7" s="28">
        <v>165.36</v>
      </c>
      <c r="H7" s="28">
        <v>201.58</v>
      </c>
      <c r="I7" s="28">
        <v>212.7</v>
      </c>
      <c r="J7" s="28">
        <v>235</v>
      </c>
      <c r="K7" s="28">
        <v>229.18</v>
      </c>
      <c r="L7" s="28">
        <v>214.34</v>
      </c>
      <c r="M7" s="28">
        <v>199.95</v>
      </c>
      <c r="N7" s="28">
        <v>180.08</v>
      </c>
      <c r="O7" s="28">
        <v>165.36</v>
      </c>
      <c r="P7" s="28">
        <v>164.98</v>
      </c>
      <c r="Q7" s="28">
        <v>171.22</v>
      </c>
      <c r="R7" s="28">
        <v>192.49</v>
      </c>
      <c r="S7" s="28">
        <v>205.72</v>
      </c>
      <c r="T7" s="28">
        <v>244.44</v>
      </c>
      <c r="U7" s="28">
        <v>236.86</v>
      </c>
      <c r="V7" s="28">
        <v>207.33</v>
      </c>
      <c r="W7" s="28">
        <v>189.99</v>
      </c>
      <c r="X7" s="28">
        <v>188</v>
      </c>
      <c r="Y7" s="28">
        <v>149.46</v>
      </c>
      <c r="Z7" s="29"/>
      <c r="AA7" s="30">
        <f>IF(SUM(B7:Z7)&lt;&gt;0,AVERAGEIF(B7:Z7,"&lt;&gt;"""),"")</f>
        <v>188.39416666666668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868.55799999999999</v>
      </c>
      <c r="C19" s="72">
        <v>886.53599999999994</v>
      </c>
      <c r="D19" s="72">
        <v>884.53499999999997</v>
      </c>
      <c r="E19" s="72">
        <v>876.673</v>
      </c>
      <c r="F19" s="72">
        <v>864.62900000000002</v>
      </c>
      <c r="G19" s="72">
        <v>860.71500000000003</v>
      </c>
      <c r="H19" s="72">
        <v>870.81000000000006</v>
      </c>
      <c r="I19" s="72">
        <v>872.83799999999997</v>
      </c>
      <c r="J19" s="72">
        <v>832.87299999999993</v>
      </c>
      <c r="K19" s="72">
        <v>829.85</v>
      </c>
      <c r="L19" s="72">
        <v>765.88300000000004</v>
      </c>
      <c r="M19" s="72">
        <v>726.84699999999998</v>
      </c>
      <c r="N19" s="72">
        <v>712.83699999999999</v>
      </c>
      <c r="O19" s="72">
        <v>700.79300000000001</v>
      </c>
      <c r="P19" s="72">
        <v>701.66799999999989</v>
      </c>
      <c r="Q19" s="72">
        <v>717.72400000000005</v>
      </c>
      <c r="R19" s="72">
        <v>736.69999999999993</v>
      </c>
      <c r="S19" s="72">
        <v>742.71300000000008</v>
      </c>
      <c r="T19" s="72">
        <v>755.74</v>
      </c>
      <c r="U19" s="72">
        <v>753.68499999999995</v>
      </c>
      <c r="V19" s="72">
        <v>727.68200000000002</v>
      </c>
      <c r="W19" s="72">
        <v>706.74400000000003</v>
      </c>
      <c r="X19" s="72">
        <v>842.73</v>
      </c>
      <c r="Y19" s="72">
        <v>850.68700000000001</v>
      </c>
      <c r="Z19" s="73"/>
      <c r="AA19" s="74">
        <f t="shared" ref="AA19:AA24" si="2">SUM(B19:Z19)</f>
        <v>19090.449999999997</v>
      </c>
    </row>
    <row r="20" spans="1:27" ht="24.95" customHeight="1" x14ac:dyDescent="0.2">
      <c r="A20" s="75" t="s">
        <v>15</v>
      </c>
      <c r="B20" s="76">
        <v>978.75400000000002</v>
      </c>
      <c r="C20" s="77">
        <v>967.88800000000015</v>
      </c>
      <c r="D20" s="77">
        <v>971.9910000000001</v>
      </c>
      <c r="E20" s="77">
        <v>980.99099999999987</v>
      </c>
      <c r="F20" s="77">
        <v>1021.119</v>
      </c>
      <c r="G20" s="77">
        <v>1150.3580000000002</v>
      </c>
      <c r="H20" s="77">
        <v>1329.0899999999997</v>
      </c>
      <c r="I20" s="77">
        <v>1477.9309999999996</v>
      </c>
      <c r="J20" s="77">
        <v>1549.0249999999999</v>
      </c>
      <c r="K20" s="77">
        <v>1567.9449999999999</v>
      </c>
      <c r="L20" s="77">
        <v>1577.7330000000002</v>
      </c>
      <c r="M20" s="77">
        <v>1566.4489999999998</v>
      </c>
      <c r="N20" s="77">
        <v>1547.502</v>
      </c>
      <c r="O20" s="77">
        <v>1491.2819999999999</v>
      </c>
      <c r="P20" s="77">
        <v>1405.636</v>
      </c>
      <c r="Q20" s="77">
        <v>1329.9509999999998</v>
      </c>
      <c r="R20" s="77">
        <v>1260.1060000000002</v>
      </c>
      <c r="S20" s="77">
        <v>1254.6859999999997</v>
      </c>
      <c r="T20" s="77">
        <v>1247.8340000000003</v>
      </c>
      <c r="U20" s="77">
        <v>1220.3819999999998</v>
      </c>
      <c r="V20" s="77">
        <v>1143.1859999999999</v>
      </c>
      <c r="W20" s="77">
        <v>1065.6089999999999</v>
      </c>
      <c r="X20" s="77">
        <v>1027.835</v>
      </c>
      <c r="Y20" s="77">
        <v>1007.5029999999997</v>
      </c>
      <c r="Z20" s="78"/>
      <c r="AA20" s="79">
        <f t="shared" si="2"/>
        <v>30140.786</v>
      </c>
    </row>
    <row r="21" spans="1:27" ht="24.95" customHeight="1" x14ac:dyDescent="0.2">
      <c r="A21" s="75" t="s">
        <v>16</v>
      </c>
      <c r="B21" s="80">
        <v>2612.6920000000005</v>
      </c>
      <c r="C21" s="81">
        <v>2537.5280000000002</v>
      </c>
      <c r="D21" s="81">
        <v>2464.1029999999996</v>
      </c>
      <c r="E21" s="81">
        <v>2415.5619999999999</v>
      </c>
      <c r="F21" s="81">
        <v>2507.3069999999993</v>
      </c>
      <c r="G21" s="81">
        <v>2838.7519999999995</v>
      </c>
      <c r="H21" s="81">
        <v>3348.5749999999994</v>
      </c>
      <c r="I21" s="81">
        <v>3770.056</v>
      </c>
      <c r="J21" s="81">
        <v>4200.454999999999</v>
      </c>
      <c r="K21" s="81">
        <v>4397.7039999999997</v>
      </c>
      <c r="L21" s="81">
        <v>4554.0739999999996</v>
      </c>
      <c r="M21" s="81">
        <v>4592.378999999999</v>
      </c>
      <c r="N21" s="81">
        <v>4530.3240000000005</v>
      </c>
      <c r="O21" s="81">
        <v>4315.8170000000009</v>
      </c>
      <c r="P21" s="81">
        <v>4321.110999999999</v>
      </c>
      <c r="Q21" s="81">
        <v>4252.7119999999995</v>
      </c>
      <c r="R21" s="81">
        <v>4225.8599999999997</v>
      </c>
      <c r="S21" s="81">
        <v>4704.1100000000015</v>
      </c>
      <c r="T21" s="81">
        <v>5014.0129999999999</v>
      </c>
      <c r="U21" s="81">
        <v>4997.777000000001</v>
      </c>
      <c r="V21" s="81">
        <v>4695.9690000000001</v>
      </c>
      <c r="W21" s="81">
        <v>4207.8119999999999</v>
      </c>
      <c r="X21" s="81">
        <v>3690.2999999999993</v>
      </c>
      <c r="Y21" s="81">
        <v>3163.14</v>
      </c>
      <c r="Z21" s="78"/>
      <c r="AA21" s="79">
        <f t="shared" si="2"/>
        <v>92358.132000000012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143.5</v>
      </c>
      <c r="C23" s="77">
        <v>148</v>
      </c>
      <c r="D23" s="77">
        <v>111</v>
      </c>
      <c r="E23" s="77">
        <v>109.5</v>
      </c>
      <c r="F23" s="77">
        <v>107</v>
      </c>
      <c r="G23" s="77">
        <v>115.5</v>
      </c>
      <c r="H23" s="77">
        <v>121.5</v>
      </c>
      <c r="I23" s="77">
        <v>136.5</v>
      </c>
      <c r="J23" s="77">
        <v>196.5</v>
      </c>
      <c r="K23" s="77">
        <v>199</v>
      </c>
      <c r="L23" s="77">
        <v>164</v>
      </c>
      <c r="M23" s="77">
        <v>166</v>
      </c>
      <c r="N23" s="77">
        <v>168</v>
      </c>
      <c r="O23" s="77">
        <v>153.5</v>
      </c>
      <c r="P23" s="77">
        <v>141.5</v>
      </c>
      <c r="Q23" s="77">
        <v>146</v>
      </c>
      <c r="R23" s="77">
        <v>141.5</v>
      </c>
      <c r="S23" s="77">
        <v>140.5</v>
      </c>
      <c r="T23" s="77">
        <v>153.5</v>
      </c>
      <c r="U23" s="77">
        <v>155.5</v>
      </c>
      <c r="V23" s="77">
        <v>140.5</v>
      </c>
      <c r="W23" s="77">
        <v>134</v>
      </c>
      <c r="X23" s="77">
        <v>127.5</v>
      </c>
      <c r="Y23" s="77">
        <v>130</v>
      </c>
      <c r="Z23" s="77"/>
      <c r="AA23" s="79">
        <f t="shared" si="2"/>
        <v>3450</v>
      </c>
    </row>
    <row r="24" spans="1:27" ht="24.95" customHeight="1" x14ac:dyDescent="0.2">
      <c r="A24" s="85" t="s">
        <v>19</v>
      </c>
      <c r="B24" s="77">
        <v>234.99999999999997</v>
      </c>
      <c r="C24" s="77">
        <v>222.00000000000003</v>
      </c>
      <c r="D24" s="77">
        <v>214.99999999999994</v>
      </c>
      <c r="E24" s="77">
        <v>212</v>
      </c>
      <c r="F24" s="77">
        <v>219</v>
      </c>
      <c r="G24" s="77">
        <v>249</v>
      </c>
      <c r="H24" s="77">
        <v>294.99999999999994</v>
      </c>
      <c r="I24" s="77">
        <v>338</v>
      </c>
      <c r="J24" s="77">
        <v>359.00000000000006</v>
      </c>
      <c r="K24" s="77">
        <v>372</v>
      </c>
      <c r="L24" s="77">
        <v>375.99999999999994</v>
      </c>
      <c r="M24" s="77">
        <v>381</v>
      </c>
      <c r="N24" s="77">
        <v>375.99999999999994</v>
      </c>
      <c r="O24" s="77">
        <v>352.00000000000006</v>
      </c>
      <c r="P24" s="77">
        <v>334</v>
      </c>
      <c r="Q24" s="77">
        <v>329</v>
      </c>
      <c r="R24" s="77">
        <v>339.99999999999994</v>
      </c>
      <c r="S24" s="77">
        <v>387</v>
      </c>
      <c r="T24" s="77">
        <v>414</v>
      </c>
      <c r="U24" s="77">
        <v>412.00000000000006</v>
      </c>
      <c r="V24" s="77">
        <v>387</v>
      </c>
      <c r="W24" s="77">
        <v>352.00000000000006</v>
      </c>
      <c r="X24" s="77">
        <v>310.00000000000006</v>
      </c>
      <c r="Y24" s="77">
        <v>274.99999999999994</v>
      </c>
      <c r="Z24" s="77"/>
      <c r="AA24" s="79">
        <f t="shared" si="2"/>
        <v>7741</v>
      </c>
    </row>
    <row r="25" spans="1:27" ht="30" customHeight="1" thickBot="1" x14ac:dyDescent="0.25">
      <c r="A25" s="86" t="s">
        <v>20</v>
      </c>
      <c r="B25" s="87">
        <f t="shared" ref="B25:AA25" si="3">SUM(B19:B24)</f>
        <v>4948.5040000000008</v>
      </c>
      <c r="C25" s="88">
        <f t="shared" si="3"/>
        <v>4871.9520000000002</v>
      </c>
      <c r="D25" s="88">
        <f t="shared" si="3"/>
        <v>4756.6289999999999</v>
      </c>
      <c r="E25" s="88">
        <f t="shared" si="3"/>
        <v>4704.7259999999997</v>
      </c>
      <c r="F25" s="88">
        <f t="shared" si="3"/>
        <v>4829.0549999999994</v>
      </c>
      <c r="G25" s="88">
        <f t="shared" si="3"/>
        <v>5214.3249999999998</v>
      </c>
      <c r="H25" s="88">
        <f t="shared" si="3"/>
        <v>5964.9749999999985</v>
      </c>
      <c r="I25" s="88">
        <f t="shared" si="3"/>
        <v>6595.3249999999989</v>
      </c>
      <c r="J25" s="88">
        <f t="shared" si="3"/>
        <v>7137.8529999999992</v>
      </c>
      <c r="K25" s="88">
        <f t="shared" si="3"/>
        <v>7366.4989999999998</v>
      </c>
      <c r="L25" s="88">
        <f t="shared" si="3"/>
        <v>7437.69</v>
      </c>
      <c r="M25" s="88">
        <f t="shared" si="3"/>
        <v>7432.6749999999993</v>
      </c>
      <c r="N25" s="88">
        <f t="shared" si="3"/>
        <v>7334.6630000000005</v>
      </c>
      <c r="O25" s="88">
        <f t="shared" si="3"/>
        <v>7013.3920000000007</v>
      </c>
      <c r="P25" s="88">
        <f t="shared" si="3"/>
        <v>6903.9149999999991</v>
      </c>
      <c r="Q25" s="88">
        <f t="shared" si="3"/>
        <v>6775.3869999999988</v>
      </c>
      <c r="R25" s="88">
        <f t="shared" si="3"/>
        <v>6704.1659999999993</v>
      </c>
      <c r="S25" s="88">
        <f t="shared" si="3"/>
        <v>7229.0090000000018</v>
      </c>
      <c r="T25" s="88">
        <f t="shared" si="3"/>
        <v>7585.0870000000004</v>
      </c>
      <c r="U25" s="88">
        <f t="shared" si="3"/>
        <v>7539.344000000001</v>
      </c>
      <c r="V25" s="88">
        <f t="shared" si="3"/>
        <v>7094.3369999999995</v>
      </c>
      <c r="W25" s="88">
        <f t="shared" si="3"/>
        <v>6466.165</v>
      </c>
      <c r="X25" s="88">
        <f t="shared" si="3"/>
        <v>5998.3649999999998</v>
      </c>
      <c r="Y25" s="88">
        <f t="shared" si="3"/>
        <v>5426.33</v>
      </c>
      <c r="Z25" s="89">
        <f t="shared" si="3"/>
        <v>0</v>
      </c>
      <c r="AA25" s="90">
        <f t="shared" si="3"/>
        <v>153330.36800000002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425.5</v>
      </c>
      <c r="C28" s="72">
        <v>417</v>
      </c>
      <c r="D28" s="72">
        <v>373</v>
      </c>
      <c r="E28" s="72">
        <v>368.5</v>
      </c>
      <c r="F28" s="72">
        <v>373</v>
      </c>
      <c r="G28" s="72">
        <v>411.5</v>
      </c>
      <c r="H28" s="72">
        <v>453.5</v>
      </c>
      <c r="I28" s="72">
        <v>511.5</v>
      </c>
      <c r="J28" s="72">
        <v>602.5</v>
      </c>
      <c r="K28" s="72">
        <v>618</v>
      </c>
      <c r="L28" s="72">
        <v>587</v>
      </c>
      <c r="M28" s="72">
        <v>594</v>
      </c>
      <c r="N28" s="72">
        <v>591</v>
      </c>
      <c r="O28" s="72">
        <v>552.5</v>
      </c>
      <c r="P28" s="72">
        <v>522.5</v>
      </c>
      <c r="Q28" s="72">
        <v>522</v>
      </c>
      <c r="R28" s="72">
        <v>528.5</v>
      </c>
      <c r="S28" s="72">
        <v>574.5</v>
      </c>
      <c r="T28" s="72">
        <v>614.5</v>
      </c>
      <c r="U28" s="72">
        <v>614.5</v>
      </c>
      <c r="V28" s="72">
        <v>574.5</v>
      </c>
      <c r="W28" s="72">
        <v>533</v>
      </c>
      <c r="X28" s="72">
        <v>484.5</v>
      </c>
      <c r="Y28" s="72">
        <v>452</v>
      </c>
      <c r="Z28" s="73"/>
      <c r="AA28" s="74">
        <f>SUM(B28:Z28)</f>
        <v>12299</v>
      </c>
    </row>
    <row r="29" spans="1:27" ht="24.95" customHeight="1" x14ac:dyDescent="0.2">
      <c r="A29" s="75" t="s">
        <v>23</v>
      </c>
      <c r="B29" s="76">
        <v>4617.0039999999999</v>
      </c>
      <c r="C29" s="77">
        <v>4501.9520000000002</v>
      </c>
      <c r="D29" s="77">
        <v>4430.6289999999999</v>
      </c>
      <c r="E29" s="77">
        <v>4383.2259999999997</v>
      </c>
      <c r="F29" s="77">
        <v>4503.0550000000003</v>
      </c>
      <c r="G29" s="77">
        <v>4849.8249999999998</v>
      </c>
      <c r="H29" s="77">
        <v>5548.4750000000004</v>
      </c>
      <c r="I29" s="77">
        <v>6123.8249999999998</v>
      </c>
      <c r="J29" s="77">
        <v>6613.3530000000001</v>
      </c>
      <c r="K29" s="77">
        <v>6846.4989999999998</v>
      </c>
      <c r="L29" s="77">
        <v>6952.69</v>
      </c>
      <c r="M29" s="77">
        <v>6945.6750000000002</v>
      </c>
      <c r="N29" s="77">
        <v>6896.6629999999996</v>
      </c>
      <c r="O29" s="77">
        <v>6559.8919999999998</v>
      </c>
      <c r="P29" s="77">
        <v>6459.415</v>
      </c>
      <c r="Q29" s="77">
        <v>6330.3869999999997</v>
      </c>
      <c r="R29" s="77">
        <v>6339.6660000000002</v>
      </c>
      <c r="S29" s="77">
        <v>6850.509</v>
      </c>
      <c r="T29" s="77">
        <v>7096.5870000000004</v>
      </c>
      <c r="U29" s="77">
        <v>7049.8440000000001</v>
      </c>
      <c r="V29" s="77">
        <v>6641.8370000000004</v>
      </c>
      <c r="W29" s="77">
        <v>6040.165</v>
      </c>
      <c r="X29" s="77">
        <v>5691.8649999999998</v>
      </c>
      <c r="Y29" s="77">
        <v>5128.33</v>
      </c>
      <c r="Z29" s="78"/>
      <c r="AA29" s="79">
        <f>SUM(B29:Z29)</f>
        <v>143401.36799999999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5042.5039999999999</v>
      </c>
      <c r="C31" s="62">
        <f t="shared" si="4"/>
        <v>4918.9520000000002</v>
      </c>
      <c r="D31" s="62">
        <f t="shared" si="4"/>
        <v>4803.6289999999999</v>
      </c>
      <c r="E31" s="62">
        <f t="shared" si="4"/>
        <v>4751.7259999999997</v>
      </c>
      <c r="F31" s="62">
        <f t="shared" si="4"/>
        <v>4876.0550000000003</v>
      </c>
      <c r="G31" s="62">
        <f t="shared" si="4"/>
        <v>5261.3249999999998</v>
      </c>
      <c r="H31" s="62">
        <f t="shared" si="4"/>
        <v>6001.9750000000004</v>
      </c>
      <c r="I31" s="62">
        <f t="shared" si="4"/>
        <v>6635.3249999999998</v>
      </c>
      <c r="J31" s="62">
        <f t="shared" si="4"/>
        <v>7215.8530000000001</v>
      </c>
      <c r="K31" s="62">
        <f t="shared" si="4"/>
        <v>7464.4989999999998</v>
      </c>
      <c r="L31" s="62">
        <f t="shared" si="4"/>
        <v>7539.69</v>
      </c>
      <c r="M31" s="62">
        <f t="shared" si="4"/>
        <v>7539.6750000000002</v>
      </c>
      <c r="N31" s="62">
        <f t="shared" si="4"/>
        <v>7487.6629999999996</v>
      </c>
      <c r="O31" s="62">
        <f t="shared" si="4"/>
        <v>7112.3919999999998</v>
      </c>
      <c r="P31" s="62">
        <f t="shared" si="4"/>
        <v>6981.915</v>
      </c>
      <c r="Q31" s="62">
        <f t="shared" si="4"/>
        <v>6852.3869999999997</v>
      </c>
      <c r="R31" s="62">
        <f t="shared" si="4"/>
        <v>6868.1660000000002</v>
      </c>
      <c r="S31" s="62">
        <f t="shared" si="4"/>
        <v>7425.009</v>
      </c>
      <c r="T31" s="62">
        <f t="shared" si="4"/>
        <v>7711.0870000000004</v>
      </c>
      <c r="U31" s="62">
        <f t="shared" si="4"/>
        <v>7664.3440000000001</v>
      </c>
      <c r="V31" s="62">
        <f t="shared" si="4"/>
        <v>7216.3370000000004</v>
      </c>
      <c r="W31" s="62">
        <f t="shared" si="4"/>
        <v>6573.165</v>
      </c>
      <c r="X31" s="62">
        <f t="shared" si="4"/>
        <v>6176.3649999999998</v>
      </c>
      <c r="Y31" s="62">
        <f t="shared" si="4"/>
        <v>5580.33</v>
      </c>
      <c r="Z31" s="63">
        <f t="shared" si="4"/>
        <v>0</v>
      </c>
      <c r="AA31" s="64">
        <f t="shared" si="4"/>
        <v>155700.36799999999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10</v>
      </c>
      <c r="I34" s="95">
        <v>10</v>
      </c>
      <c r="J34" s="95">
        <v>51</v>
      </c>
      <c r="K34" s="95">
        <v>71</v>
      </c>
      <c r="L34" s="95">
        <v>75</v>
      </c>
      <c r="M34" s="95">
        <v>80</v>
      </c>
      <c r="N34" s="95">
        <v>126</v>
      </c>
      <c r="O34" s="95">
        <v>72</v>
      </c>
      <c r="P34" s="95">
        <v>51</v>
      </c>
      <c r="Q34" s="95">
        <v>50</v>
      </c>
      <c r="R34" s="95">
        <v>137</v>
      </c>
      <c r="S34" s="95">
        <v>169</v>
      </c>
      <c r="T34" s="95">
        <v>99</v>
      </c>
      <c r="U34" s="95">
        <v>98</v>
      </c>
      <c r="V34" s="95">
        <v>95</v>
      </c>
      <c r="W34" s="95">
        <v>80</v>
      </c>
      <c r="X34" s="95">
        <v>151</v>
      </c>
      <c r="Y34" s="95">
        <v>127</v>
      </c>
      <c r="Z34" s="96"/>
      <c r="AA34" s="74">
        <f t="shared" ref="AA34:AA39" si="5">SUM(B34:Z34)</f>
        <v>1712</v>
      </c>
    </row>
    <row r="35" spans="1:27" ht="24.95" customHeight="1" x14ac:dyDescent="0.2">
      <c r="A35" s="97" t="s">
        <v>41</v>
      </c>
      <c r="B35" s="98">
        <v>34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30</v>
      </c>
      <c r="J35" s="99">
        <v>27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27</v>
      </c>
      <c r="R35" s="99">
        <v>27</v>
      </c>
      <c r="S35" s="99">
        <v>27</v>
      </c>
      <c r="T35" s="99">
        <v>27</v>
      </c>
      <c r="U35" s="99">
        <v>27</v>
      </c>
      <c r="V35" s="99">
        <v>27</v>
      </c>
      <c r="W35" s="99">
        <v>27</v>
      </c>
      <c r="X35" s="99">
        <v>27</v>
      </c>
      <c r="Y35" s="99">
        <v>27</v>
      </c>
      <c r="Z35" s="100"/>
      <c r="AA35" s="79">
        <f t="shared" si="5"/>
        <v>658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144</v>
      </c>
      <c r="J36" s="99">
        <v>121.5</v>
      </c>
      <c r="K36" s="99"/>
      <c r="L36" s="99"/>
      <c r="M36" s="99"/>
      <c r="N36" s="99"/>
      <c r="O36" s="99">
        <v>77.400000000000006</v>
      </c>
      <c r="P36" s="99">
        <v>67.5</v>
      </c>
      <c r="Q36" s="99"/>
      <c r="R36" s="99"/>
      <c r="S36" s="99"/>
      <c r="T36" s="99">
        <v>6.9</v>
      </c>
      <c r="U36" s="99"/>
      <c r="V36" s="99"/>
      <c r="W36" s="99"/>
      <c r="X36" s="99"/>
      <c r="Y36" s="99"/>
      <c r="Z36" s="100"/>
      <c r="AA36" s="79">
        <f t="shared" si="5"/>
        <v>417.29999999999995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40.4</v>
      </c>
      <c r="D38" s="99">
        <v>306.5</v>
      </c>
      <c r="E38" s="99">
        <v>491.8</v>
      </c>
      <c r="F38" s="99">
        <v>500</v>
      </c>
      <c r="G38" s="99">
        <v>280.2</v>
      </c>
      <c r="H38" s="99">
        <v>8.6999999999999993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410.4</v>
      </c>
      <c r="T38" s="99">
        <v>479.8</v>
      </c>
      <c r="U38" s="99">
        <v>500</v>
      </c>
      <c r="V38" s="99">
        <v>500</v>
      </c>
      <c r="W38" s="99">
        <v>500</v>
      </c>
      <c r="X38" s="99">
        <v>467.8</v>
      </c>
      <c r="Y38" s="99">
        <v>500</v>
      </c>
      <c r="Z38" s="100"/>
      <c r="AA38" s="79">
        <f t="shared" si="5"/>
        <v>4985.6000000000004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94</v>
      </c>
      <c r="C39" s="88">
        <f t="shared" si="6"/>
        <v>87.4</v>
      </c>
      <c r="D39" s="88">
        <f t="shared" si="6"/>
        <v>353.5</v>
      </c>
      <c r="E39" s="88">
        <f t="shared" si="6"/>
        <v>538.79999999999995</v>
      </c>
      <c r="F39" s="88">
        <f t="shared" si="6"/>
        <v>547</v>
      </c>
      <c r="G39" s="88">
        <f t="shared" si="6"/>
        <v>327.2</v>
      </c>
      <c r="H39" s="88">
        <f t="shared" si="6"/>
        <v>45.7</v>
      </c>
      <c r="I39" s="88">
        <f t="shared" si="6"/>
        <v>184</v>
      </c>
      <c r="J39" s="88">
        <f t="shared" si="6"/>
        <v>199.5</v>
      </c>
      <c r="K39" s="88">
        <f t="shared" si="6"/>
        <v>98</v>
      </c>
      <c r="L39" s="88">
        <f t="shared" si="6"/>
        <v>102</v>
      </c>
      <c r="M39" s="88">
        <f t="shared" si="6"/>
        <v>107</v>
      </c>
      <c r="N39" s="88">
        <f t="shared" si="6"/>
        <v>153</v>
      </c>
      <c r="O39" s="88">
        <f t="shared" si="6"/>
        <v>176.4</v>
      </c>
      <c r="P39" s="88">
        <f t="shared" si="6"/>
        <v>145.5</v>
      </c>
      <c r="Q39" s="88">
        <f t="shared" si="6"/>
        <v>77</v>
      </c>
      <c r="R39" s="88">
        <f t="shared" si="6"/>
        <v>164</v>
      </c>
      <c r="S39" s="88">
        <f t="shared" si="6"/>
        <v>606.4</v>
      </c>
      <c r="T39" s="88">
        <f t="shared" si="6"/>
        <v>612.70000000000005</v>
      </c>
      <c r="U39" s="88">
        <f t="shared" si="6"/>
        <v>625</v>
      </c>
      <c r="V39" s="88">
        <f t="shared" si="6"/>
        <v>622</v>
      </c>
      <c r="W39" s="88">
        <f t="shared" si="6"/>
        <v>607</v>
      </c>
      <c r="X39" s="88">
        <f t="shared" si="6"/>
        <v>645.79999999999995</v>
      </c>
      <c r="Y39" s="88">
        <f t="shared" si="6"/>
        <v>654</v>
      </c>
      <c r="Z39" s="89">
        <f t="shared" si="6"/>
        <v>0</v>
      </c>
      <c r="AA39" s="90">
        <f t="shared" si="5"/>
        <v>7772.9000000000005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144</v>
      </c>
      <c r="J44" s="99">
        <v>121.5</v>
      </c>
      <c r="K44" s="99"/>
      <c r="L44" s="99"/>
      <c r="M44" s="99"/>
      <c r="N44" s="99"/>
      <c r="O44" s="99">
        <v>77.400000000000006</v>
      </c>
      <c r="P44" s="99">
        <v>67.5</v>
      </c>
      <c r="Q44" s="99"/>
      <c r="R44" s="99"/>
      <c r="S44" s="99"/>
      <c r="T44" s="99">
        <v>6.9</v>
      </c>
      <c r="U44" s="99"/>
      <c r="V44" s="99"/>
      <c r="W44" s="99"/>
      <c r="X44" s="99"/>
      <c r="Y44" s="99"/>
      <c r="Z44" s="100"/>
      <c r="AA44" s="79">
        <f t="shared" si="7"/>
        <v>417.29999999999995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40.4</v>
      </c>
      <c r="D46" s="99">
        <v>306.5</v>
      </c>
      <c r="E46" s="99">
        <v>491.8</v>
      </c>
      <c r="F46" s="99">
        <v>500</v>
      </c>
      <c r="G46" s="99">
        <v>280.2</v>
      </c>
      <c r="H46" s="99">
        <v>8.6999999999999993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410.4</v>
      </c>
      <c r="T46" s="99">
        <v>479.8</v>
      </c>
      <c r="U46" s="99">
        <v>500</v>
      </c>
      <c r="V46" s="99">
        <v>500</v>
      </c>
      <c r="W46" s="99">
        <v>500</v>
      </c>
      <c r="X46" s="99">
        <v>467.8</v>
      </c>
      <c r="Y46" s="99">
        <v>500</v>
      </c>
      <c r="Z46" s="100"/>
      <c r="AA46" s="79">
        <f t="shared" si="7"/>
        <v>4985.6000000000004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9</v>
      </c>
      <c r="H47" s="99">
        <v>55</v>
      </c>
      <c r="I47" s="99">
        <v>90.35</v>
      </c>
      <c r="J47" s="99">
        <v>104.35</v>
      </c>
      <c r="K47" s="99">
        <v>113.35</v>
      </c>
      <c r="L47" s="99">
        <v>109.35</v>
      </c>
      <c r="M47" s="99">
        <v>108.35</v>
      </c>
      <c r="N47" s="99">
        <v>101.35</v>
      </c>
      <c r="O47" s="99">
        <v>90.35</v>
      </c>
      <c r="P47" s="99">
        <v>61.35</v>
      </c>
      <c r="Q47" s="99">
        <v>55.35</v>
      </c>
      <c r="R47" s="99">
        <v>44.35</v>
      </c>
      <c r="S47" s="99">
        <v>77.349999999999994</v>
      </c>
      <c r="T47" s="99">
        <v>95.5</v>
      </c>
      <c r="U47" s="99">
        <v>88.5</v>
      </c>
      <c r="V47" s="99">
        <v>63.5</v>
      </c>
      <c r="W47" s="99">
        <v>38.5</v>
      </c>
      <c r="X47" s="99">
        <v>10.35</v>
      </c>
      <c r="Y47" s="99"/>
      <c r="Z47" s="100"/>
      <c r="AA47" s="79">
        <f t="shared" si="7"/>
        <v>1316.2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40.4</v>
      </c>
      <c r="D48" s="88">
        <f t="shared" si="8"/>
        <v>306.5</v>
      </c>
      <c r="E48" s="88">
        <f t="shared" si="8"/>
        <v>491.8</v>
      </c>
      <c r="F48" s="88">
        <f t="shared" si="8"/>
        <v>500</v>
      </c>
      <c r="G48" s="88">
        <f t="shared" si="8"/>
        <v>289.2</v>
      </c>
      <c r="H48" s="88">
        <f t="shared" si="8"/>
        <v>63.7</v>
      </c>
      <c r="I48" s="88">
        <f t="shared" si="8"/>
        <v>234.35</v>
      </c>
      <c r="J48" s="88">
        <f t="shared" si="8"/>
        <v>225.85</v>
      </c>
      <c r="K48" s="88">
        <f t="shared" si="8"/>
        <v>113.35</v>
      </c>
      <c r="L48" s="88">
        <f t="shared" si="8"/>
        <v>109.35</v>
      </c>
      <c r="M48" s="88">
        <f t="shared" si="8"/>
        <v>108.35</v>
      </c>
      <c r="N48" s="88">
        <f t="shared" si="8"/>
        <v>101.35</v>
      </c>
      <c r="O48" s="88">
        <f t="shared" si="8"/>
        <v>167.75</v>
      </c>
      <c r="P48" s="88">
        <f t="shared" si="8"/>
        <v>128.85</v>
      </c>
      <c r="Q48" s="88">
        <f t="shared" si="8"/>
        <v>55.35</v>
      </c>
      <c r="R48" s="88">
        <f t="shared" si="8"/>
        <v>44.35</v>
      </c>
      <c r="S48" s="88">
        <f t="shared" si="8"/>
        <v>487.75</v>
      </c>
      <c r="T48" s="88">
        <f t="shared" si="8"/>
        <v>582.20000000000005</v>
      </c>
      <c r="U48" s="88">
        <f t="shared" si="8"/>
        <v>588.5</v>
      </c>
      <c r="V48" s="88">
        <f t="shared" si="8"/>
        <v>563.5</v>
      </c>
      <c r="W48" s="88">
        <f t="shared" si="8"/>
        <v>538.5</v>
      </c>
      <c r="X48" s="88">
        <f t="shared" si="8"/>
        <v>478.15000000000003</v>
      </c>
      <c r="Y48" s="88">
        <f t="shared" si="8"/>
        <v>500</v>
      </c>
      <c r="Z48" s="89">
        <f t="shared" si="8"/>
        <v>0</v>
      </c>
      <c r="AA48" s="90">
        <f t="shared" si="7"/>
        <v>6719.0999999999995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5042.5040000000008</v>
      </c>
      <c r="C51" s="88">
        <f t="shared" si="10"/>
        <v>4959.3519999999999</v>
      </c>
      <c r="D51" s="88">
        <f t="shared" si="10"/>
        <v>5110.1289999999999</v>
      </c>
      <c r="E51" s="88">
        <f t="shared" si="10"/>
        <v>5243.5259999999998</v>
      </c>
      <c r="F51" s="88">
        <f t="shared" si="10"/>
        <v>5376.0549999999994</v>
      </c>
      <c r="G51" s="88">
        <f t="shared" si="10"/>
        <v>5541.5249999999996</v>
      </c>
      <c r="H51" s="88">
        <f t="shared" si="10"/>
        <v>6010.6749999999984</v>
      </c>
      <c r="I51" s="88">
        <f t="shared" si="10"/>
        <v>6779.3249999999989</v>
      </c>
      <c r="J51" s="88">
        <f t="shared" si="10"/>
        <v>7337.3529999999992</v>
      </c>
      <c r="K51" s="88">
        <f t="shared" si="10"/>
        <v>7464.4989999999998</v>
      </c>
      <c r="L51" s="88">
        <f t="shared" si="10"/>
        <v>7539.69</v>
      </c>
      <c r="M51" s="88">
        <f t="shared" si="10"/>
        <v>7539.6749999999993</v>
      </c>
      <c r="N51" s="88">
        <f t="shared" si="10"/>
        <v>7487.6630000000005</v>
      </c>
      <c r="O51" s="88">
        <f t="shared" si="10"/>
        <v>7189.7920000000004</v>
      </c>
      <c r="P51" s="88">
        <f t="shared" si="10"/>
        <v>7049.4149999999991</v>
      </c>
      <c r="Q51" s="88">
        <f t="shared" si="10"/>
        <v>6852.3869999999988</v>
      </c>
      <c r="R51" s="88">
        <f t="shared" si="10"/>
        <v>6868.1659999999993</v>
      </c>
      <c r="S51" s="88">
        <f t="shared" si="10"/>
        <v>7835.4090000000015</v>
      </c>
      <c r="T51" s="88">
        <f t="shared" si="10"/>
        <v>8197.7870000000003</v>
      </c>
      <c r="U51" s="88">
        <f t="shared" si="10"/>
        <v>8164.344000000001</v>
      </c>
      <c r="V51" s="88">
        <f t="shared" si="10"/>
        <v>7716.3369999999995</v>
      </c>
      <c r="W51" s="88">
        <f t="shared" si="10"/>
        <v>7073.165</v>
      </c>
      <c r="X51" s="88">
        <f t="shared" si="10"/>
        <v>6644.165</v>
      </c>
      <c r="Y51" s="88">
        <f t="shared" si="10"/>
        <v>6080.33</v>
      </c>
      <c r="Z51" s="89">
        <f t="shared" si="10"/>
        <v>0</v>
      </c>
      <c r="AA51" s="105">
        <f>SUM(B51:Z51)</f>
        <v>161103.26799999998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-842.8</v>
      </c>
      <c r="C4" s="18">
        <v>-603.6</v>
      </c>
      <c r="D4" s="18">
        <v>-337.5</v>
      </c>
      <c r="E4" s="18">
        <v>-152.19999999999999</v>
      </c>
      <c r="F4" s="18">
        <v>-141</v>
      </c>
      <c r="G4" s="18">
        <v>-230.40000000000003</v>
      </c>
      <c r="H4" s="18">
        <v>-430.5</v>
      </c>
      <c r="I4" s="18">
        <v>-207.89999999999998</v>
      </c>
      <c r="J4" s="18">
        <v>-317.89999999999998</v>
      </c>
      <c r="K4" s="18">
        <v>-521.29999999999995</v>
      </c>
      <c r="L4" s="18">
        <v>-625.20000000000005</v>
      </c>
      <c r="M4" s="18">
        <v>-867</v>
      </c>
      <c r="N4" s="18">
        <v>-818.4</v>
      </c>
      <c r="O4" s="18">
        <v>-422.6</v>
      </c>
      <c r="P4" s="18">
        <v>-432.5</v>
      </c>
      <c r="Q4" s="18">
        <v>-502</v>
      </c>
      <c r="R4" s="18">
        <v>-328.09999999999997</v>
      </c>
      <c r="S4" s="18">
        <v>379.5</v>
      </c>
      <c r="T4" s="18">
        <v>486.7</v>
      </c>
      <c r="U4" s="18">
        <v>368.3</v>
      </c>
      <c r="V4" s="18">
        <v>338.8</v>
      </c>
      <c r="W4" s="18">
        <v>144.80000000000001</v>
      </c>
      <c r="X4" s="18">
        <v>-14.300000000000011</v>
      </c>
      <c r="Y4" s="18">
        <v>-144</v>
      </c>
      <c r="Z4" s="19"/>
      <c r="AA4" s="112">
        <f>SUM(B4:Z4)</f>
        <v>-6221.1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171.22</v>
      </c>
      <c r="C7" s="118">
        <v>165</v>
      </c>
      <c r="D7" s="118">
        <v>157.66999999999999</v>
      </c>
      <c r="E7" s="118">
        <v>157.66999999999999</v>
      </c>
      <c r="F7" s="118">
        <v>115.86</v>
      </c>
      <c r="G7" s="118">
        <v>165.36</v>
      </c>
      <c r="H7" s="118">
        <v>201.58</v>
      </c>
      <c r="I7" s="118">
        <v>212.7</v>
      </c>
      <c r="J7" s="118">
        <v>235</v>
      </c>
      <c r="K7" s="118">
        <v>229.18</v>
      </c>
      <c r="L7" s="118">
        <v>214.34</v>
      </c>
      <c r="M7" s="118">
        <v>199.95</v>
      </c>
      <c r="N7" s="118">
        <v>180.08</v>
      </c>
      <c r="O7" s="118">
        <v>165.36</v>
      </c>
      <c r="P7" s="118">
        <v>164.98</v>
      </c>
      <c r="Q7" s="118">
        <v>171.22</v>
      </c>
      <c r="R7" s="118">
        <v>192.49</v>
      </c>
      <c r="S7" s="118">
        <v>205.72</v>
      </c>
      <c r="T7" s="118">
        <v>244.44</v>
      </c>
      <c r="U7" s="118">
        <v>236.86</v>
      </c>
      <c r="V7" s="118">
        <v>207.33</v>
      </c>
      <c r="W7" s="118">
        <v>189.99</v>
      </c>
      <c r="X7" s="118">
        <v>188</v>
      </c>
      <c r="Y7" s="118">
        <v>149.46</v>
      </c>
      <c r="Z7" s="119"/>
      <c r="AA7" s="120">
        <f>IF(SUM(B7:Z7)&lt;&gt;0,AVERAGEIF(B7:Z7,"&lt;&gt;"""),"")</f>
        <v>188.39416666666668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641</v>
      </c>
      <c r="G13" s="130">
        <v>510.6</v>
      </c>
      <c r="H13" s="130">
        <v>439.2</v>
      </c>
      <c r="I13" s="130"/>
      <c r="J13" s="130"/>
      <c r="K13" s="130">
        <v>21.3</v>
      </c>
      <c r="L13" s="130">
        <v>125.2</v>
      </c>
      <c r="M13" s="130">
        <v>367</v>
      </c>
      <c r="N13" s="130">
        <v>318.39999999999998</v>
      </c>
      <c r="O13" s="130"/>
      <c r="P13" s="130"/>
      <c r="Q13" s="130">
        <v>90.8</v>
      </c>
      <c r="R13" s="130">
        <v>48.9</v>
      </c>
      <c r="S13" s="130">
        <v>30.9</v>
      </c>
      <c r="T13" s="130"/>
      <c r="U13" s="130">
        <v>131.69999999999999</v>
      </c>
      <c r="V13" s="130">
        <v>161.19999999999999</v>
      </c>
      <c r="W13" s="130">
        <v>355.2</v>
      </c>
      <c r="X13" s="130">
        <v>482.1</v>
      </c>
      <c r="Y13" s="131">
        <v>644</v>
      </c>
      <c r="Z13" s="132"/>
      <c r="AA13" s="133">
        <f t="shared" si="0"/>
        <v>6943.4999999999991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198.8</v>
      </c>
      <c r="C15" s="134"/>
      <c r="D15" s="134"/>
      <c r="E15" s="134"/>
      <c r="F15" s="134"/>
      <c r="G15" s="134"/>
      <c r="H15" s="134"/>
      <c r="I15" s="134">
        <v>351.9</v>
      </c>
      <c r="J15" s="134">
        <v>439.4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411.2</v>
      </c>
      <c r="R15" s="134">
        <v>279.2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4680.5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842.8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641</v>
      </c>
      <c r="G16" s="136">
        <f t="shared" si="1"/>
        <v>510.6</v>
      </c>
      <c r="H16" s="136">
        <f t="shared" si="1"/>
        <v>439.2</v>
      </c>
      <c r="I16" s="136">
        <f t="shared" si="1"/>
        <v>351.9</v>
      </c>
      <c r="J16" s="136">
        <f t="shared" si="1"/>
        <v>439.4</v>
      </c>
      <c r="K16" s="136">
        <f t="shared" si="1"/>
        <v>521.29999999999995</v>
      </c>
      <c r="L16" s="136">
        <f t="shared" si="1"/>
        <v>625.20000000000005</v>
      </c>
      <c r="M16" s="136">
        <f t="shared" si="1"/>
        <v>867</v>
      </c>
      <c r="N16" s="136">
        <f t="shared" si="1"/>
        <v>818.4</v>
      </c>
      <c r="O16" s="136">
        <f t="shared" si="1"/>
        <v>500</v>
      </c>
      <c r="P16" s="136">
        <f t="shared" si="1"/>
        <v>500</v>
      </c>
      <c r="Q16" s="136">
        <f t="shared" si="1"/>
        <v>502</v>
      </c>
      <c r="R16" s="136">
        <f t="shared" si="1"/>
        <v>328.09999999999997</v>
      </c>
      <c r="S16" s="136">
        <f t="shared" si="1"/>
        <v>30.9</v>
      </c>
      <c r="T16" s="136">
        <f t="shared" si="1"/>
        <v>0</v>
      </c>
      <c r="U16" s="136">
        <f t="shared" si="1"/>
        <v>131.69999999999999</v>
      </c>
      <c r="V16" s="136">
        <f t="shared" si="1"/>
        <v>161.19999999999999</v>
      </c>
      <c r="W16" s="136">
        <f t="shared" si="1"/>
        <v>355.2</v>
      </c>
      <c r="X16" s="136">
        <f t="shared" si="1"/>
        <v>482.1</v>
      </c>
      <c r="Y16" s="136">
        <f t="shared" si="1"/>
        <v>644</v>
      </c>
      <c r="Z16" s="137" t="str">
        <f t="shared" si="1"/>
        <v/>
      </c>
      <c r="AA16" s="90">
        <f t="shared" si="0"/>
        <v>11624.000000000002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144</v>
      </c>
      <c r="J21" s="130">
        <v>121.5</v>
      </c>
      <c r="K21" s="130"/>
      <c r="L21" s="130"/>
      <c r="M21" s="130"/>
      <c r="N21" s="130"/>
      <c r="O21" s="130">
        <v>77.400000000000006</v>
      </c>
      <c r="P21" s="130">
        <v>67.5</v>
      </c>
      <c r="Q21" s="130"/>
      <c r="R21" s="130"/>
      <c r="S21" s="130"/>
      <c r="T21" s="130">
        <v>6.9</v>
      </c>
      <c r="U21" s="130"/>
      <c r="V21" s="130"/>
      <c r="W21" s="130"/>
      <c r="X21" s="130"/>
      <c r="Y21" s="131"/>
      <c r="Z21" s="132"/>
      <c r="AA21" s="133">
        <f t="shared" si="2"/>
        <v>417.29999999999995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40.4</v>
      </c>
      <c r="D23" s="134">
        <v>306.5</v>
      </c>
      <c r="E23" s="134">
        <v>491.8</v>
      </c>
      <c r="F23" s="134">
        <v>500</v>
      </c>
      <c r="G23" s="134">
        <v>280.2</v>
      </c>
      <c r="H23" s="134">
        <v>8.6999999999999993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410.4</v>
      </c>
      <c r="T23" s="134">
        <v>479.8</v>
      </c>
      <c r="U23" s="134">
        <v>500</v>
      </c>
      <c r="V23" s="134">
        <v>500</v>
      </c>
      <c r="W23" s="134">
        <v>500</v>
      </c>
      <c r="X23" s="134">
        <v>467.8</v>
      </c>
      <c r="Y23" s="134">
        <v>500</v>
      </c>
      <c r="Z23" s="132"/>
      <c r="AA23" s="133">
        <f t="shared" si="2"/>
        <v>4985.6000000000004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40.4</v>
      </c>
      <c r="D24" s="136">
        <f t="shared" si="3"/>
        <v>306.5</v>
      </c>
      <c r="E24" s="136">
        <f t="shared" si="3"/>
        <v>491.8</v>
      </c>
      <c r="F24" s="136">
        <f t="shared" si="3"/>
        <v>500</v>
      </c>
      <c r="G24" s="136">
        <f t="shared" si="3"/>
        <v>280.2</v>
      </c>
      <c r="H24" s="136">
        <f t="shared" si="3"/>
        <v>8.6999999999999993</v>
      </c>
      <c r="I24" s="136">
        <f t="shared" si="3"/>
        <v>144</v>
      </c>
      <c r="J24" s="136">
        <f t="shared" si="3"/>
        <v>121.5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77.400000000000006</v>
      </c>
      <c r="P24" s="136">
        <f t="shared" si="3"/>
        <v>67.5</v>
      </c>
      <c r="Q24" s="136">
        <f t="shared" si="3"/>
        <v>0</v>
      </c>
      <c r="R24" s="136">
        <f t="shared" si="3"/>
        <v>0</v>
      </c>
      <c r="S24" s="136">
        <f t="shared" si="3"/>
        <v>410.4</v>
      </c>
      <c r="T24" s="136">
        <f t="shared" si="3"/>
        <v>486.7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467.8</v>
      </c>
      <c r="Y24" s="136">
        <f t="shared" si="3"/>
        <v>500</v>
      </c>
      <c r="Z24" s="137" t="str">
        <f t="shared" si="3"/>
        <v/>
      </c>
      <c r="AA24" s="90">
        <f t="shared" si="2"/>
        <v>5402.9000000000005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2022-02-22T12:03:56Z</dcterms:created>
  <dcterms:modified xsi:type="dcterms:W3CDTF">2022-02-22T12:03:57Z</dcterms:modified>
</cp:coreProperties>
</file>