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<sst xmlns="http://schemas.openxmlformats.org/spreadsheetml/2006/main" count="117" uniqueCount="53">
  <si>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21/02/2022 14:00:27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</si>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</sst>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398</c:v>
                </c:pt>
                <c:pt idx="1">
                  <c:v>398</c:v>
                </c:pt>
                <c:pt idx="2">
                  <c:v>398</c:v>
                </c:pt>
                <c:pt idx="3">
                  <c:v>398</c:v>
                </c:pt>
                <c:pt idx="4">
                  <c:v>398</c:v>
                </c:pt>
                <c:pt idx="5">
                  <c:v>505</c:v>
                </c:pt>
                <c:pt idx="6">
                  <c:v>628</c:v>
                </c:pt>
                <c:pt idx="7">
                  <c:v>676</c:v>
                </c:pt>
                <c:pt idx="8">
                  <c:v>676</c:v>
                </c:pt>
                <c:pt idx="9">
                  <c:v>636</c:v>
                </c:pt>
                <c:pt idx="10">
                  <c:v>586</c:v>
                </c:pt>
                <c:pt idx="11">
                  <c:v>586</c:v>
                </c:pt>
                <c:pt idx="12">
                  <c:v>586</c:v>
                </c:pt>
                <c:pt idx="13">
                  <c:v>586</c:v>
                </c:pt>
                <c:pt idx="14">
                  <c:v>586</c:v>
                </c:pt>
                <c:pt idx="15">
                  <c:v>614</c:v>
                </c:pt>
                <c:pt idx="16">
                  <c:v>651</c:v>
                </c:pt>
                <c:pt idx="17">
                  <c:v>678</c:v>
                </c:pt>
                <c:pt idx="18">
                  <c:v>706</c:v>
                </c:pt>
                <c:pt idx="19">
                  <c:v>706</c:v>
                </c:pt>
                <c:pt idx="20">
                  <c:v>666</c:v>
                </c:pt>
                <c:pt idx="21">
                  <c:v>641</c:v>
                </c:pt>
                <c:pt idx="22">
                  <c:v>614</c:v>
                </c:pt>
                <c:pt idx="23">
                  <c:v>614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166</c:v>
                </c:pt>
                <c:pt idx="1">
                  <c:v>141</c:v>
                </c:pt>
                <c:pt idx="2">
                  <c:v>138</c:v>
                </c:pt>
                <c:pt idx="3">
                  <c:v>135</c:v>
                </c:pt>
                <c:pt idx="4">
                  <c:v>141</c:v>
                </c:pt>
                <c:pt idx="5">
                  <c:v>166</c:v>
                </c:pt>
                <c:pt idx="6">
                  <c:v>199</c:v>
                </c:pt>
                <c:pt idx="7">
                  <c:v>220</c:v>
                </c:pt>
                <c:pt idx="8">
                  <c:v>224</c:v>
                </c:pt>
                <c:pt idx="9">
                  <c:v>219</c:v>
                </c:pt>
                <c:pt idx="10">
                  <c:v>218</c:v>
                </c:pt>
                <c:pt idx="11">
                  <c:v>216</c:v>
                </c:pt>
                <c:pt idx="12">
                  <c:v>217</c:v>
                </c:pt>
                <c:pt idx="13">
                  <c:v>208</c:v>
                </c:pt>
                <c:pt idx="14">
                  <c:v>205</c:v>
                </c:pt>
                <c:pt idx="15">
                  <c:v>219</c:v>
                </c:pt>
                <c:pt idx="16">
                  <c:v>224.65</c:v>
                </c:pt>
                <c:pt idx="17">
                  <c:v>233.65</c:v>
                </c:pt>
                <c:pt idx="18">
                  <c:v>236.5</c:v>
                </c:pt>
                <c:pt idx="19">
                  <c:v>236.5</c:v>
                </c:pt>
                <c:pt idx="20">
                  <c:v>236.5</c:v>
                </c:pt>
                <c:pt idx="21">
                  <c:v>232.5</c:v>
                </c:pt>
                <c:pt idx="22">
                  <c:v>224.65</c:v>
                </c:pt>
                <c:pt idx="23">
                  <c:v>206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1107.9000000000001</c:v>
                </c:pt>
                <c:pt idx="1">
                  <c:v>1107.9000000000001</c:v>
                </c:pt>
                <c:pt idx="2">
                  <c:v>1107.9000000000001</c:v>
                </c:pt>
                <c:pt idx="3">
                  <c:v>1107.9000000000001</c:v>
                </c:pt>
                <c:pt idx="4">
                  <c:v>1107.9000000000001</c:v>
                </c:pt>
                <c:pt idx="5">
                  <c:v>1167.9000000000001</c:v>
                </c:pt>
                <c:pt idx="6">
                  <c:v>1565.924</c:v>
                </c:pt>
                <c:pt idx="7">
                  <c:v>1625.9</c:v>
                </c:pt>
                <c:pt idx="8">
                  <c:v>1939.9</c:v>
                </c:pt>
                <c:pt idx="9">
                  <c:v>1573.9</c:v>
                </c:pt>
                <c:pt idx="10">
                  <c:v>1347.9</c:v>
                </c:pt>
                <c:pt idx="11">
                  <c:v>1347.9</c:v>
                </c:pt>
                <c:pt idx="12">
                  <c:v>1347.9</c:v>
                </c:pt>
                <c:pt idx="13">
                  <c:v>1399.9</c:v>
                </c:pt>
                <c:pt idx="14">
                  <c:v>1490.9</c:v>
                </c:pt>
                <c:pt idx="15">
                  <c:v>1550.9</c:v>
                </c:pt>
                <c:pt idx="16">
                  <c:v>1757.9</c:v>
                </c:pt>
                <c:pt idx="17">
                  <c:v>2163.125</c:v>
                </c:pt>
                <c:pt idx="18">
                  <c:v>2572.2979999999998</c:v>
                </c:pt>
                <c:pt idx="19">
                  <c:v>2587.971</c:v>
                </c:pt>
                <c:pt idx="20">
                  <c:v>2604.9</c:v>
                </c:pt>
                <c:pt idx="21">
                  <c:v>2300.712</c:v>
                </c:pt>
                <c:pt idx="22">
                  <c:v>2027.0919999999999</c:v>
                </c:pt>
                <c:pt idx="23">
                  <c:v>1537.2649999999999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1460</c:v>
                </c:pt>
                <c:pt idx="1">
                  <c:v>1444</c:v>
                </c:pt>
                <c:pt idx="2">
                  <c:v>1466</c:v>
                </c:pt>
                <c:pt idx="3">
                  <c:v>1466</c:v>
                </c:pt>
                <c:pt idx="4">
                  <c:v>1496</c:v>
                </c:pt>
                <c:pt idx="5">
                  <c:v>1551.9</c:v>
                </c:pt>
                <c:pt idx="6">
                  <c:v>1525</c:v>
                </c:pt>
                <c:pt idx="7">
                  <c:v>1551</c:v>
                </c:pt>
                <c:pt idx="8">
                  <c:v>1152.8</c:v>
                </c:pt>
                <c:pt idx="9">
                  <c:v>1436.5</c:v>
                </c:pt>
                <c:pt idx="10">
                  <c:v>1558.3999999999999</c:v>
                </c:pt>
                <c:pt idx="11">
                  <c:v>1432.3</c:v>
                </c:pt>
                <c:pt idx="12">
                  <c:v>1469.6</c:v>
                </c:pt>
                <c:pt idx="13">
                  <c:v>1545</c:v>
                </c:pt>
                <c:pt idx="14">
                  <c:v>1645.5</c:v>
                </c:pt>
                <c:pt idx="15">
                  <c:v>1873.5</c:v>
                </c:pt>
                <c:pt idx="16">
                  <c:v>1990.3</c:v>
                </c:pt>
                <c:pt idx="17">
                  <c:v>1920.9</c:v>
                </c:pt>
                <c:pt idx="18">
                  <c:v>1784.3</c:v>
                </c:pt>
                <c:pt idx="19">
                  <c:v>2115.8000000000002</c:v>
                </c:pt>
                <c:pt idx="20">
                  <c:v>2120</c:v>
                </c:pt>
                <c:pt idx="21">
                  <c:v>2033</c:v>
                </c:pt>
                <c:pt idx="22">
                  <c:v>2011</c:v>
                </c:pt>
                <c:pt idx="23">
                  <c:v>1976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1846.8449999999998</c:v>
                </c:pt>
                <c:pt idx="1">
                  <c:v>1810.0990000000002</c:v>
                </c:pt>
                <c:pt idx="2">
                  <c:v>1799.1870000000001</c:v>
                </c:pt>
                <c:pt idx="3">
                  <c:v>1814.8410000000003</c:v>
                </c:pt>
                <c:pt idx="4">
                  <c:v>1781.8260000000005</c:v>
                </c:pt>
                <c:pt idx="5">
                  <c:v>1712.8070000000002</c:v>
                </c:pt>
                <c:pt idx="6">
                  <c:v>1735.3889999999997</c:v>
                </c:pt>
                <c:pt idx="7">
                  <c:v>2055.3049999999989</c:v>
                </c:pt>
                <c:pt idx="8">
                  <c:v>2492.8370000000004</c:v>
                </c:pt>
                <c:pt idx="9">
                  <c:v>2869.672</c:v>
                </c:pt>
                <c:pt idx="10">
                  <c:v>3138.4749999999999</c:v>
                </c:pt>
                <c:pt idx="11">
                  <c:v>3254.6699999999992</c:v>
                </c:pt>
                <c:pt idx="12">
                  <c:v>3190.7059999999997</c:v>
                </c:pt>
                <c:pt idx="13">
                  <c:v>2925.3429999999994</c:v>
                </c:pt>
                <c:pt idx="14">
                  <c:v>2554.9540000000002</c:v>
                </c:pt>
                <c:pt idx="15">
                  <c:v>2097.6499999999996</c:v>
                </c:pt>
                <c:pt idx="16">
                  <c:v>1668.0250000000003</c:v>
                </c:pt>
                <c:pt idx="17">
                  <c:v>1455.5720000000001</c:v>
                </c:pt>
                <c:pt idx="18">
                  <c:v>1389.2120000000002</c:v>
                </c:pt>
                <c:pt idx="19">
                  <c:v>1301.0139999999997</c:v>
                </c:pt>
                <c:pt idx="20">
                  <c:v>1182.9079999999999</c:v>
                </c:pt>
                <c:pt idx="21">
                  <c:v>1145.758</c:v>
                </c:pt>
                <c:pt idx="22">
                  <c:v>1120.6799999999998</c:v>
                </c:pt>
                <c:pt idx="23">
                  <c:v>1135.24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58</c:v>
                </c:pt>
                <c:pt idx="1">
                  <c:v>50</c:v>
                </c:pt>
                <c:pt idx="2">
                  <c:v>47</c:v>
                </c:pt>
                <c:pt idx="3">
                  <c:v>47</c:v>
                </c:pt>
                <c:pt idx="4">
                  <c:v>50</c:v>
                </c:pt>
                <c:pt idx="5">
                  <c:v>54</c:v>
                </c:pt>
                <c:pt idx="6">
                  <c:v>64</c:v>
                </c:pt>
                <c:pt idx="7">
                  <c:v>86</c:v>
                </c:pt>
                <c:pt idx="8">
                  <c:v>113</c:v>
                </c:pt>
                <c:pt idx="9">
                  <c:v>134</c:v>
                </c:pt>
                <c:pt idx="10">
                  <c:v>141</c:v>
                </c:pt>
                <c:pt idx="11">
                  <c:v>140</c:v>
                </c:pt>
                <c:pt idx="12">
                  <c:v>133</c:v>
                </c:pt>
                <c:pt idx="13">
                  <c:v>124</c:v>
                </c:pt>
                <c:pt idx="14">
                  <c:v>115</c:v>
                </c:pt>
                <c:pt idx="15">
                  <c:v>101</c:v>
                </c:pt>
                <c:pt idx="16">
                  <c:v>86</c:v>
                </c:pt>
                <c:pt idx="17">
                  <c:v>80</c:v>
                </c:pt>
                <c:pt idx="18">
                  <c:v>75</c:v>
                </c:pt>
                <c:pt idx="19">
                  <c:v>70</c:v>
                </c:pt>
                <c:pt idx="20">
                  <c:v>67</c:v>
                </c:pt>
                <c:pt idx="21">
                  <c:v>63</c:v>
                </c:pt>
                <c:pt idx="22">
                  <c:v>58</c:v>
                </c:pt>
                <c:pt idx="23">
                  <c:v>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142</c:v>
                </c:pt>
                <c:pt idx="7">
                  <c:v>332</c:v>
                </c:pt>
                <c:pt idx="8">
                  <c:v>324</c:v>
                </c:pt>
                <c:pt idx="9">
                  <c:v>212</c:v>
                </c:pt>
                <c:pt idx="10">
                  <c:v>96</c:v>
                </c:pt>
                <c:pt idx="11">
                  <c:v>94</c:v>
                </c:pt>
                <c:pt idx="12">
                  <c:v>120</c:v>
                </c:pt>
                <c:pt idx="13">
                  <c:v>106</c:v>
                </c:pt>
                <c:pt idx="14">
                  <c:v>106</c:v>
                </c:pt>
                <c:pt idx="15">
                  <c:v>156</c:v>
                </c:pt>
                <c:pt idx="16">
                  <c:v>201</c:v>
                </c:pt>
                <c:pt idx="17">
                  <c:v>664</c:v>
                </c:pt>
                <c:pt idx="18">
                  <c:v>781</c:v>
                </c:pt>
                <c:pt idx="19">
                  <c:v>472</c:v>
                </c:pt>
                <c:pt idx="20">
                  <c:v>204.256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3439416"/>
        <c:axId val="3134398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5036.7590000000027</c:v>
                </c:pt>
                <c:pt idx="1">
                  <c:v>4951.0120000000006</c:v>
                </c:pt>
                <c:pt idx="2">
                  <c:v>4956.1080000000002</c:v>
                </c:pt>
                <c:pt idx="3">
                  <c:v>4968.6989999999996</c:v>
                </c:pt>
                <c:pt idx="4">
                  <c:v>4974.7030000000004</c:v>
                </c:pt>
                <c:pt idx="5">
                  <c:v>5183.5750000000007</c:v>
                </c:pt>
                <c:pt idx="6">
                  <c:v>5859.3230000000003</c:v>
                </c:pt>
                <c:pt idx="7">
                  <c:v>6546.192</c:v>
                </c:pt>
                <c:pt idx="8">
                  <c:v>6922.4949999999999</c:v>
                </c:pt>
                <c:pt idx="9">
                  <c:v>7081.0940000000001</c:v>
                </c:pt>
                <c:pt idx="10">
                  <c:v>7085.8289999999988</c:v>
                </c:pt>
                <c:pt idx="11">
                  <c:v>7070.871000000001</c:v>
                </c:pt>
                <c:pt idx="12">
                  <c:v>7064.2519999999995</c:v>
                </c:pt>
                <c:pt idx="13">
                  <c:v>6894.2659999999996</c:v>
                </c:pt>
                <c:pt idx="14">
                  <c:v>6703.3449999999993</c:v>
                </c:pt>
                <c:pt idx="15">
                  <c:v>6612.0319999999992</c:v>
                </c:pt>
                <c:pt idx="16">
                  <c:v>6578.8799999999992</c:v>
                </c:pt>
                <c:pt idx="17">
                  <c:v>7195.2789999999977</c:v>
                </c:pt>
                <c:pt idx="18">
                  <c:v>7544.291000000002</c:v>
                </c:pt>
                <c:pt idx="19">
                  <c:v>7489.2560000000003</c:v>
                </c:pt>
                <c:pt idx="20">
                  <c:v>7081.5639999999994</c:v>
                </c:pt>
                <c:pt idx="21">
                  <c:v>6441.9700000000012</c:v>
                </c:pt>
                <c:pt idx="22">
                  <c:v>6081.4220000000032</c:v>
                </c:pt>
                <c:pt idx="23">
                  <c:v>5523.5050000000019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3439416"/>
        <c:axId val="3134398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170.8</c:v>
                </c:pt>
                <c:pt idx="1">
                  <c:v>169.73</c:v>
                </c:pt>
                <c:pt idx="2">
                  <c:v>164.47</c:v>
                </c:pt>
                <c:pt idx="3">
                  <c:v>163.06</c:v>
                </c:pt>
                <c:pt idx="4">
                  <c:v>158</c:v>
                </c:pt>
                <c:pt idx="5">
                  <c:v>164.37</c:v>
                </c:pt>
                <c:pt idx="6">
                  <c:v>188</c:v>
                </c:pt>
                <c:pt idx="7">
                  <c:v>199.38</c:v>
                </c:pt>
                <c:pt idx="8">
                  <c:v>211.59</c:v>
                </c:pt>
                <c:pt idx="9">
                  <c:v>199.63</c:v>
                </c:pt>
                <c:pt idx="10">
                  <c:v>165.7</c:v>
                </c:pt>
                <c:pt idx="11">
                  <c:v>163.84</c:v>
                </c:pt>
                <c:pt idx="12">
                  <c:v>159.34</c:v>
                </c:pt>
                <c:pt idx="13">
                  <c:v>157.34</c:v>
                </c:pt>
                <c:pt idx="14">
                  <c:v>161.34</c:v>
                </c:pt>
                <c:pt idx="15">
                  <c:v>174.71</c:v>
                </c:pt>
                <c:pt idx="16">
                  <c:v>186.58</c:v>
                </c:pt>
                <c:pt idx="17">
                  <c:v>205.3</c:v>
                </c:pt>
                <c:pt idx="18">
                  <c:v>232.51</c:v>
                </c:pt>
                <c:pt idx="19">
                  <c:v>245</c:v>
                </c:pt>
                <c:pt idx="20">
                  <c:v>261.92</c:v>
                </c:pt>
                <c:pt idx="21">
                  <c:v>206.35</c:v>
                </c:pt>
                <c:pt idx="22">
                  <c:v>206.35</c:v>
                </c:pt>
                <c:pt idx="23">
                  <c:v>186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587896"/>
        <c:axId val="479587504"/>
      </c:lineChart>
      <c:catAx>
        <c:axId val="313439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439808"/>
        <c:crosses val="autoZero"/>
        <c:auto val="1"/>
        <c:lblAlgn val="ctr"/>
        <c:lblOffset val="100"/>
        <c:noMultiLvlLbl val="0"/>
      </c:catAx>
      <c:valAx>
        <c:axId val="313439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439416"/>
        <c:crosses val="autoZero"/>
        <c:crossBetween val="between"/>
      </c:valAx>
      <c:valAx>
        <c:axId val="4795875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9587896"/>
        <c:crosses val="max"/>
        <c:crossBetween val="between"/>
      </c:valAx>
      <c:catAx>
        <c:axId val="4795878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958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5036.7450000000008</v>
      </c>
      <c r="C4" s="18">
        <v>4950.9990000000007</v>
      </c>
      <c r="D4" s="18">
        <v>4956.0869999999995</v>
      </c>
      <c r="E4" s="18">
        <v>4968.741</v>
      </c>
      <c r="F4" s="18">
        <v>4974.7260000000015</v>
      </c>
      <c r="G4" s="18">
        <v>5183.6070000000009</v>
      </c>
      <c r="H4" s="18">
        <v>5859.3130000000001</v>
      </c>
      <c r="I4" s="18">
        <v>6546.2049999999999</v>
      </c>
      <c r="J4" s="18">
        <v>6922.5370000000021</v>
      </c>
      <c r="K4" s="18">
        <v>7081.0719999999983</v>
      </c>
      <c r="L4" s="18">
        <v>7085.7750000000005</v>
      </c>
      <c r="M4" s="18">
        <v>7070.8700000000008</v>
      </c>
      <c r="N4" s="18">
        <v>7064.2060000000001</v>
      </c>
      <c r="O4" s="18">
        <v>6894.2429999999986</v>
      </c>
      <c r="P4" s="18">
        <v>6703.3540000000012</v>
      </c>
      <c r="Q4" s="18">
        <v>6612.050000000002</v>
      </c>
      <c r="R4" s="18">
        <v>6578.875</v>
      </c>
      <c r="S4" s="18">
        <v>7195.2469999999994</v>
      </c>
      <c r="T4" s="18">
        <v>7544.3099999999995</v>
      </c>
      <c r="U4" s="18">
        <v>7489.2849999999999</v>
      </c>
      <c r="V4" s="18">
        <v>7081.5640000000003</v>
      </c>
      <c r="W4" s="18">
        <v>6441.9699999999993</v>
      </c>
      <c r="X4" s="18">
        <v>6081.4219999999996</v>
      </c>
      <c r="Y4" s="18">
        <v>5523.5050000000019</v>
      </c>
      <c r="Z4" s="19"/>
      <c r="AA4" s="20">
        <f>SUM(B4:Z4)</f>
        <v>151846.70800000004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170.8</v>
      </c>
      <c r="C7" s="28">
        <v>169.73</v>
      </c>
      <c r="D7" s="28">
        <v>164.47</v>
      </c>
      <c r="E7" s="28">
        <v>163.06</v>
      </c>
      <c r="F7" s="28">
        <v>158</v>
      </c>
      <c r="G7" s="28">
        <v>164.37</v>
      </c>
      <c r="H7" s="28">
        <v>188</v>
      </c>
      <c r="I7" s="28">
        <v>199.38</v>
      </c>
      <c r="J7" s="28">
        <v>211.59</v>
      </c>
      <c r="K7" s="28">
        <v>199.63</v>
      </c>
      <c r="L7" s="28">
        <v>165.7</v>
      </c>
      <c r="M7" s="28">
        <v>163.84</v>
      </c>
      <c r="N7" s="28">
        <v>159.34</v>
      </c>
      <c r="O7" s="28">
        <v>157.34</v>
      </c>
      <c r="P7" s="28">
        <v>161.34</v>
      </c>
      <c r="Q7" s="28">
        <v>174.71</v>
      </c>
      <c r="R7" s="28">
        <v>186.58</v>
      </c>
      <c r="S7" s="28">
        <v>205.3</v>
      </c>
      <c r="T7" s="28">
        <v>232.51</v>
      </c>
      <c r="U7" s="28">
        <v>245</v>
      </c>
      <c r="V7" s="28">
        <v>261.92</v>
      </c>
      <c r="W7" s="28">
        <v>206.35</v>
      </c>
      <c r="X7" s="28">
        <v>206.35</v>
      </c>
      <c r="Y7" s="28">
        <v>186</v>
      </c>
      <c r="Z7" s="29"/>
      <c r="AA7" s="30">
        <f>IF(SUM(B7:Z7)&lt;&gt;0,AVERAGEIF(B7:Z7,"&lt;&gt;"""),"")</f>
        <v>187.5545833333334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398</v>
      </c>
      <c r="C10" s="42">
        <v>398</v>
      </c>
      <c r="D10" s="42">
        <v>398</v>
      </c>
      <c r="E10" s="42">
        <v>398</v>
      </c>
      <c r="F10" s="42">
        <v>398</v>
      </c>
      <c r="G10" s="42">
        <v>505</v>
      </c>
      <c r="H10" s="42">
        <v>628</v>
      </c>
      <c r="I10" s="42">
        <v>676</v>
      </c>
      <c r="J10" s="42">
        <v>676</v>
      </c>
      <c r="K10" s="42">
        <v>636</v>
      </c>
      <c r="L10" s="42">
        <v>586</v>
      </c>
      <c r="M10" s="42">
        <v>586</v>
      </c>
      <c r="N10" s="42">
        <v>586</v>
      </c>
      <c r="O10" s="42">
        <v>586</v>
      </c>
      <c r="P10" s="42">
        <v>586</v>
      </c>
      <c r="Q10" s="42">
        <v>614</v>
      </c>
      <c r="R10" s="42">
        <v>651</v>
      </c>
      <c r="S10" s="42">
        <v>678</v>
      </c>
      <c r="T10" s="42">
        <v>706</v>
      </c>
      <c r="U10" s="42">
        <v>706</v>
      </c>
      <c r="V10" s="42">
        <v>666</v>
      </c>
      <c r="W10" s="42">
        <v>641</v>
      </c>
      <c r="X10" s="42">
        <v>614</v>
      </c>
      <c r="Y10" s="42">
        <v>614</v>
      </c>
      <c r="Z10" s="43"/>
      <c r="AA10" s="44">
        <f t="shared" ref="AA10:AA15" si="0">SUM(B10:Z10)</f>
        <v>13931</v>
      </c>
    </row>
    <row r="11" spans="1:27" ht="24.95" customHeight="1" x14ac:dyDescent="0.2">
      <c r="A11" s="45" t="s">
        <v>7</v>
      </c>
      <c r="B11" s="46">
        <v>166</v>
      </c>
      <c r="C11" s="47">
        <v>141</v>
      </c>
      <c r="D11" s="47">
        <v>138</v>
      </c>
      <c r="E11" s="47">
        <v>135</v>
      </c>
      <c r="F11" s="47">
        <v>141</v>
      </c>
      <c r="G11" s="47">
        <v>166</v>
      </c>
      <c r="H11" s="47">
        <v>199</v>
      </c>
      <c r="I11" s="47">
        <v>220</v>
      </c>
      <c r="J11" s="47">
        <v>224</v>
      </c>
      <c r="K11" s="47">
        <v>219</v>
      </c>
      <c r="L11" s="47">
        <v>218</v>
      </c>
      <c r="M11" s="47">
        <v>216</v>
      </c>
      <c r="N11" s="47">
        <v>217</v>
      </c>
      <c r="O11" s="47">
        <v>208</v>
      </c>
      <c r="P11" s="47">
        <v>205</v>
      </c>
      <c r="Q11" s="47">
        <v>219</v>
      </c>
      <c r="R11" s="47">
        <v>224.65</v>
      </c>
      <c r="S11" s="47">
        <v>233.65</v>
      </c>
      <c r="T11" s="47">
        <v>236.5</v>
      </c>
      <c r="U11" s="47">
        <v>236.5</v>
      </c>
      <c r="V11" s="47">
        <v>236.5</v>
      </c>
      <c r="W11" s="47">
        <v>232.5</v>
      </c>
      <c r="X11" s="47">
        <v>224.65</v>
      </c>
      <c r="Y11" s="47">
        <v>206</v>
      </c>
      <c r="Z11" s="48"/>
      <c r="AA11" s="49">
        <f t="shared" si="0"/>
        <v>4862.95</v>
      </c>
    </row>
    <row r="12" spans="1:27" ht="24.95" customHeight="1" x14ac:dyDescent="0.2">
      <c r="A12" s="50" t="s">
        <v>8</v>
      </c>
      <c r="B12" s="51">
        <v>1107.9000000000001</v>
      </c>
      <c r="C12" s="52">
        <v>1107.9000000000001</v>
      </c>
      <c r="D12" s="52">
        <v>1107.9000000000001</v>
      </c>
      <c r="E12" s="52">
        <v>1107.9000000000001</v>
      </c>
      <c r="F12" s="52">
        <v>1107.9000000000001</v>
      </c>
      <c r="G12" s="52">
        <v>1167.9000000000001</v>
      </c>
      <c r="H12" s="52">
        <v>1565.924</v>
      </c>
      <c r="I12" s="52">
        <v>1625.9</v>
      </c>
      <c r="J12" s="52">
        <v>1939.9</v>
      </c>
      <c r="K12" s="52">
        <v>1573.9</v>
      </c>
      <c r="L12" s="52">
        <v>1347.9</v>
      </c>
      <c r="M12" s="52">
        <v>1347.9</v>
      </c>
      <c r="N12" s="52">
        <v>1347.9</v>
      </c>
      <c r="O12" s="52">
        <v>1399.9</v>
      </c>
      <c r="P12" s="52">
        <v>1490.9</v>
      </c>
      <c r="Q12" s="52">
        <v>1550.9</v>
      </c>
      <c r="R12" s="52">
        <v>1757.9</v>
      </c>
      <c r="S12" s="52">
        <v>2163.125</v>
      </c>
      <c r="T12" s="52">
        <v>2572.2979999999998</v>
      </c>
      <c r="U12" s="52">
        <v>2587.971</v>
      </c>
      <c r="V12" s="52">
        <v>2604.9</v>
      </c>
      <c r="W12" s="52">
        <v>2300.712</v>
      </c>
      <c r="X12" s="52">
        <v>2027.0919999999999</v>
      </c>
      <c r="Y12" s="52">
        <v>1537.2649999999999</v>
      </c>
      <c r="Z12" s="53"/>
      <c r="AA12" s="54">
        <f t="shared" si="0"/>
        <v>39449.686999999998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142</v>
      </c>
      <c r="I13" s="52">
        <v>332</v>
      </c>
      <c r="J13" s="52">
        <v>324</v>
      </c>
      <c r="K13" s="52">
        <v>212</v>
      </c>
      <c r="L13" s="52">
        <v>96</v>
      </c>
      <c r="M13" s="52">
        <v>94</v>
      </c>
      <c r="N13" s="52">
        <v>120</v>
      </c>
      <c r="O13" s="52">
        <v>106</v>
      </c>
      <c r="P13" s="52">
        <v>106</v>
      </c>
      <c r="Q13" s="52">
        <v>156</v>
      </c>
      <c r="R13" s="52">
        <v>201</v>
      </c>
      <c r="S13" s="52">
        <v>664</v>
      </c>
      <c r="T13" s="52">
        <v>781</v>
      </c>
      <c r="U13" s="52">
        <v>472</v>
      </c>
      <c r="V13" s="52">
        <v>204.256</v>
      </c>
      <c r="W13" s="52">
        <v>26</v>
      </c>
      <c r="X13" s="52">
        <v>26</v>
      </c>
      <c r="Y13" s="52"/>
      <c r="Z13" s="53"/>
      <c r="AA13" s="54">
        <f t="shared" si="0"/>
        <v>4088.2559999999999</v>
      </c>
    </row>
    <row r="14" spans="1:27" ht="24.95" customHeight="1" x14ac:dyDescent="0.2">
      <c r="A14" s="55" t="s">
        <v>10</v>
      </c>
      <c r="B14" s="56">
        <v>1846.8449999999998</v>
      </c>
      <c r="C14" s="57">
        <v>1810.0990000000002</v>
      </c>
      <c r="D14" s="57">
        <v>1799.1870000000001</v>
      </c>
      <c r="E14" s="57">
        <v>1814.8410000000003</v>
      </c>
      <c r="F14" s="57">
        <v>1781.8260000000005</v>
      </c>
      <c r="G14" s="57">
        <v>1712.8070000000002</v>
      </c>
      <c r="H14" s="57">
        <v>1735.3889999999997</v>
      </c>
      <c r="I14" s="57">
        <v>2055.3049999999989</v>
      </c>
      <c r="J14" s="57">
        <v>2492.8370000000004</v>
      </c>
      <c r="K14" s="57">
        <v>2869.672</v>
      </c>
      <c r="L14" s="57">
        <v>3138.4749999999999</v>
      </c>
      <c r="M14" s="57">
        <v>3254.6699999999992</v>
      </c>
      <c r="N14" s="57">
        <v>3190.7059999999997</v>
      </c>
      <c r="O14" s="57">
        <v>2925.3429999999994</v>
      </c>
      <c r="P14" s="57">
        <v>2554.9540000000002</v>
      </c>
      <c r="Q14" s="57">
        <v>2097.6499999999996</v>
      </c>
      <c r="R14" s="57">
        <v>1668.0250000000003</v>
      </c>
      <c r="S14" s="57">
        <v>1455.5720000000001</v>
      </c>
      <c r="T14" s="57">
        <v>1389.2120000000002</v>
      </c>
      <c r="U14" s="57">
        <v>1301.0139999999997</v>
      </c>
      <c r="V14" s="57">
        <v>1182.9079999999999</v>
      </c>
      <c r="W14" s="57">
        <v>1145.758</v>
      </c>
      <c r="X14" s="57">
        <v>1120.6799999999998</v>
      </c>
      <c r="Y14" s="57">
        <v>1135.24</v>
      </c>
      <c r="Z14" s="58"/>
      <c r="AA14" s="59">
        <f t="shared" si="0"/>
        <v>47479.014999999999</v>
      </c>
    </row>
    <row r="15" spans="1:27" ht="24.95" customHeight="1" x14ac:dyDescent="0.2">
      <c r="A15" s="55" t="s">
        <v>11</v>
      </c>
      <c r="B15" s="56">
        <v>58</v>
      </c>
      <c r="C15" s="57">
        <v>50</v>
      </c>
      <c r="D15" s="57">
        <v>47</v>
      </c>
      <c r="E15" s="57">
        <v>47</v>
      </c>
      <c r="F15" s="57">
        <v>50</v>
      </c>
      <c r="G15" s="57">
        <v>54</v>
      </c>
      <c r="H15" s="57">
        <v>64</v>
      </c>
      <c r="I15" s="57">
        <v>86</v>
      </c>
      <c r="J15" s="57">
        <v>113</v>
      </c>
      <c r="K15" s="57">
        <v>134</v>
      </c>
      <c r="L15" s="57">
        <v>141</v>
      </c>
      <c r="M15" s="57">
        <v>140</v>
      </c>
      <c r="N15" s="57">
        <v>133</v>
      </c>
      <c r="O15" s="57">
        <v>124</v>
      </c>
      <c r="P15" s="57">
        <v>115</v>
      </c>
      <c r="Q15" s="57">
        <v>101</v>
      </c>
      <c r="R15" s="57">
        <v>86</v>
      </c>
      <c r="S15" s="57">
        <v>80</v>
      </c>
      <c r="T15" s="57">
        <v>75</v>
      </c>
      <c r="U15" s="57">
        <v>70</v>
      </c>
      <c r="V15" s="57">
        <v>67</v>
      </c>
      <c r="W15" s="57">
        <v>63</v>
      </c>
      <c r="X15" s="57">
        <v>58</v>
      </c>
      <c r="Y15" s="57">
        <v>55</v>
      </c>
      <c r="Z15" s="58"/>
      <c r="AA15" s="59">
        <f t="shared" si="0"/>
        <v>2011</v>
      </c>
    </row>
    <row r="16" spans="1:27" ht="30" customHeight="1" thickBot="1" x14ac:dyDescent="0.25">
      <c r="A16" s="60" t="s">
        <v>12</v>
      </c>
      <c r="B16" s="61">
        <f>IF(LEN(B$2)&gt;0,SUM(B10:B15),"")</f>
        <v>3576.7449999999999</v>
      </c>
      <c r="C16" s="62">
        <f t="shared" ref="C16:Z16" si="1">IF(LEN(C$2)&gt;0,SUM(C10:C15),"")</f>
        <v>3506.9990000000003</v>
      </c>
      <c r="D16" s="62">
        <f t="shared" si="1"/>
        <v>3490.0870000000004</v>
      </c>
      <c r="E16" s="62">
        <f t="shared" si="1"/>
        <v>3502.7410000000004</v>
      </c>
      <c r="F16" s="62">
        <f t="shared" si="1"/>
        <v>3478.7260000000006</v>
      </c>
      <c r="G16" s="62">
        <f t="shared" si="1"/>
        <v>3631.7070000000003</v>
      </c>
      <c r="H16" s="62">
        <f t="shared" si="1"/>
        <v>4334.3130000000001</v>
      </c>
      <c r="I16" s="62">
        <f t="shared" si="1"/>
        <v>4995.204999999999</v>
      </c>
      <c r="J16" s="62">
        <f t="shared" si="1"/>
        <v>5769.737000000001</v>
      </c>
      <c r="K16" s="62">
        <f t="shared" si="1"/>
        <v>5644.5720000000001</v>
      </c>
      <c r="L16" s="62">
        <f t="shared" si="1"/>
        <v>5527.375</v>
      </c>
      <c r="M16" s="62">
        <f t="shared" si="1"/>
        <v>5638.57</v>
      </c>
      <c r="N16" s="62">
        <f t="shared" si="1"/>
        <v>5594.6059999999998</v>
      </c>
      <c r="O16" s="62">
        <f t="shared" si="1"/>
        <v>5349.2429999999995</v>
      </c>
      <c r="P16" s="62">
        <f t="shared" si="1"/>
        <v>5057.8540000000003</v>
      </c>
      <c r="Q16" s="62">
        <f t="shared" si="1"/>
        <v>4738.5499999999993</v>
      </c>
      <c r="R16" s="62">
        <f t="shared" si="1"/>
        <v>4588.5750000000007</v>
      </c>
      <c r="S16" s="62">
        <f t="shared" si="1"/>
        <v>5274.3469999999998</v>
      </c>
      <c r="T16" s="62">
        <f t="shared" si="1"/>
        <v>5760.01</v>
      </c>
      <c r="U16" s="62">
        <f t="shared" si="1"/>
        <v>5373.4849999999997</v>
      </c>
      <c r="V16" s="62">
        <f t="shared" si="1"/>
        <v>4961.5640000000003</v>
      </c>
      <c r="W16" s="62">
        <f t="shared" si="1"/>
        <v>4408.97</v>
      </c>
      <c r="X16" s="62">
        <f t="shared" si="1"/>
        <v>4070.4219999999996</v>
      </c>
      <c r="Y16" s="62">
        <f t="shared" si="1"/>
        <v>3547.5050000000001</v>
      </c>
      <c r="Z16" s="63" t="str">
        <f t="shared" si="1"/>
        <v/>
      </c>
      <c r="AA16" s="64">
        <f>SUM(AA10:AA15)</f>
        <v>111821.908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1787.9</v>
      </c>
      <c r="C28" s="72">
        <v>1745.9</v>
      </c>
      <c r="D28" s="72">
        <v>1734.9</v>
      </c>
      <c r="E28" s="72">
        <v>1742.9</v>
      </c>
      <c r="F28" s="72">
        <v>1736.9</v>
      </c>
      <c r="G28" s="72">
        <v>1796.9</v>
      </c>
      <c r="H28" s="72">
        <v>1991.9</v>
      </c>
      <c r="I28" s="72">
        <v>2508.9</v>
      </c>
      <c r="J28" s="72">
        <v>2882.9</v>
      </c>
      <c r="K28" s="72">
        <v>3029.9</v>
      </c>
      <c r="L28" s="72">
        <v>3124.9</v>
      </c>
      <c r="M28" s="72">
        <v>3220.9</v>
      </c>
      <c r="N28" s="72">
        <v>3222.9</v>
      </c>
      <c r="O28" s="72">
        <v>3036.9</v>
      </c>
      <c r="P28" s="72">
        <v>2758.9</v>
      </c>
      <c r="Q28" s="72">
        <v>2463.9</v>
      </c>
      <c r="R28" s="72">
        <v>2174.5500000000002</v>
      </c>
      <c r="S28" s="72">
        <v>2472.5500000000002</v>
      </c>
      <c r="T28" s="72">
        <v>2447.4</v>
      </c>
      <c r="U28" s="72">
        <v>2160.4</v>
      </c>
      <c r="V28" s="72">
        <v>1749.4</v>
      </c>
      <c r="W28" s="72">
        <v>1465.4</v>
      </c>
      <c r="X28" s="72">
        <v>1406.55</v>
      </c>
      <c r="Y28" s="72">
        <v>1359.9</v>
      </c>
      <c r="Z28" s="73"/>
      <c r="AA28" s="74">
        <f>SUM(B28:Z28)</f>
        <v>54023.550000000025</v>
      </c>
    </row>
    <row r="29" spans="1:27" ht="24.95" customHeight="1" x14ac:dyDescent="0.2">
      <c r="A29" s="75" t="s">
        <v>23</v>
      </c>
      <c r="B29" s="76">
        <v>1414.845</v>
      </c>
      <c r="C29" s="77">
        <v>1371.0989999999999</v>
      </c>
      <c r="D29" s="77">
        <v>1387.1869999999999</v>
      </c>
      <c r="E29" s="77">
        <v>1391.8409999999999</v>
      </c>
      <c r="F29" s="77">
        <v>1403.826</v>
      </c>
      <c r="G29" s="77">
        <v>1390.807</v>
      </c>
      <c r="H29" s="77">
        <v>1488.413</v>
      </c>
      <c r="I29" s="77">
        <v>1615.3050000000001</v>
      </c>
      <c r="J29" s="77">
        <v>1989.837</v>
      </c>
      <c r="K29" s="77">
        <v>1793.672</v>
      </c>
      <c r="L29" s="77">
        <v>1635.4749999999999</v>
      </c>
      <c r="M29" s="77">
        <v>1700.67</v>
      </c>
      <c r="N29" s="77">
        <v>1652.7059999999999</v>
      </c>
      <c r="O29" s="77">
        <v>1543.3430000000001</v>
      </c>
      <c r="P29" s="77">
        <v>1438.954</v>
      </c>
      <c r="Q29" s="77">
        <v>1358.65</v>
      </c>
      <c r="R29" s="77">
        <v>1298.0250000000001</v>
      </c>
      <c r="S29" s="77">
        <v>1589.797</v>
      </c>
      <c r="T29" s="77">
        <v>2126.61</v>
      </c>
      <c r="U29" s="77">
        <v>2062.085</v>
      </c>
      <c r="V29" s="77">
        <v>2060.1640000000002</v>
      </c>
      <c r="W29" s="77">
        <v>1704.57</v>
      </c>
      <c r="X29" s="77">
        <v>1542.8720000000001</v>
      </c>
      <c r="Y29" s="77">
        <v>1241.605</v>
      </c>
      <c r="Z29" s="78"/>
      <c r="AA29" s="79">
        <f>SUM(B29:Z29)</f>
        <v>38202.358000000007</v>
      </c>
    </row>
    <row r="30" spans="1:27" ht="24.95" customHeight="1" x14ac:dyDescent="0.2">
      <c r="A30" s="82" t="s">
        <v>24</v>
      </c>
      <c r="B30" s="80">
        <v>1190</v>
      </c>
      <c r="C30" s="81">
        <v>1190</v>
      </c>
      <c r="D30" s="81">
        <v>1190</v>
      </c>
      <c r="E30" s="81">
        <v>1190</v>
      </c>
      <c r="F30" s="81">
        <v>1190</v>
      </c>
      <c r="G30" s="81">
        <v>1335</v>
      </c>
      <c r="H30" s="81">
        <v>1735</v>
      </c>
      <c r="I30" s="81">
        <v>1778</v>
      </c>
      <c r="J30" s="81">
        <v>1778</v>
      </c>
      <c r="K30" s="81">
        <v>1728</v>
      </c>
      <c r="L30" s="81">
        <v>1618</v>
      </c>
      <c r="M30" s="81">
        <v>1618</v>
      </c>
      <c r="N30" s="81">
        <v>1618</v>
      </c>
      <c r="O30" s="81">
        <v>1670</v>
      </c>
      <c r="P30" s="81">
        <v>1761</v>
      </c>
      <c r="Q30" s="81">
        <v>1821</v>
      </c>
      <c r="R30" s="81">
        <v>2028</v>
      </c>
      <c r="S30" s="81">
        <v>2128</v>
      </c>
      <c r="T30" s="81">
        <v>2128</v>
      </c>
      <c r="U30" s="81">
        <v>2128</v>
      </c>
      <c r="V30" s="81">
        <v>2128</v>
      </c>
      <c r="W30" s="81">
        <v>2128</v>
      </c>
      <c r="X30" s="81">
        <v>1988</v>
      </c>
      <c r="Y30" s="81">
        <v>1778</v>
      </c>
      <c r="Z30" s="83"/>
      <c r="AA30" s="84">
        <f>SUM(B30:Z30)</f>
        <v>40844</v>
      </c>
    </row>
    <row r="31" spans="1:27" ht="30" customHeight="1" thickBot="1" x14ac:dyDescent="0.25">
      <c r="A31" s="60" t="s">
        <v>25</v>
      </c>
      <c r="B31" s="61">
        <f>IF(LEN(B$2)&gt;0,SUM(B28:B30),"")</f>
        <v>4392.7449999999999</v>
      </c>
      <c r="C31" s="62">
        <f t="shared" ref="C31:Z31" si="4">IF(LEN(C$2)&gt;0,SUM(C28:C30),"")</f>
        <v>4306.9989999999998</v>
      </c>
      <c r="D31" s="62">
        <f t="shared" si="4"/>
        <v>4312.0869999999995</v>
      </c>
      <c r="E31" s="62">
        <f t="shared" si="4"/>
        <v>4324.741</v>
      </c>
      <c r="F31" s="62">
        <f t="shared" si="4"/>
        <v>4330.7260000000006</v>
      </c>
      <c r="G31" s="62">
        <f t="shared" si="4"/>
        <v>4522.7070000000003</v>
      </c>
      <c r="H31" s="62">
        <f t="shared" si="4"/>
        <v>5215.3130000000001</v>
      </c>
      <c r="I31" s="62">
        <f t="shared" si="4"/>
        <v>5902.2049999999999</v>
      </c>
      <c r="J31" s="62">
        <f t="shared" si="4"/>
        <v>6650.7370000000001</v>
      </c>
      <c r="K31" s="62">
        <f t="shared" si="4"/>
        <v>6551.5720000000001</v>
      </c>
      <c r="L31" s="62">
        <f t="shared" si="4"/>
        <v>6378.375</v>
      </c>
      <c r="M31" s="62">
        <f t="shared" si="4"/>
        <v>6539.57</v>
      </c>
      <c r="N31" s="62">
        <f t="shared" si="4"/>
        <v>6493.6059999999998</v>
      </c>
      <c r="O31" s="62">
        <f t="shared" si="4"/>
        <v>6250.2430000000004</v>
      </c>
      <c r="P31" s="62">
        <f t="shared" si="4"/>
        <v>5958.8540000000003</v>
      </c>
      <c r="Q31" s="62">
        <f t="shared" si="4"/>
        <v>5643.55</v>
      </c>
      <c r="R31" s="62">
        <f t="shared" si="4"/>
        <v>5500.5750000000007</v>
      </c>
      <c r="S31" s="62">
        <f t="shared" si="4"/>
        <v>6190.3469999999998</v>
      </c>
      <c r="T31" s="62">
        <f t="shared" si="4"/>
        <v>6702.01</v>
      </c>
      <c r="U31" s="62">
        <f t="shared" si="4"/>
        <v>6350.4850000000006</v>
      </c>
      <c r="V31" s="62">
        <f t="shared" si="4"/>
        <v>5937.5640000000003</v>
      </c>
      <c r="W31" s="62">
        <f t="shared" si="4"/>
        <v>5297.97</v>
      </c>
      <c r="X31" s="62">
        <f t="shared" si="4"/>
        <v>4937.4220000000005</v>
      </c>
      <c r="Y31" s="62">
        <f t="shared" si="4"/>
        <v>4379.5050000000001</v>
      </c>
      <c r="Z31" s="63" t="str">
        <f t="shared" si="4"/>
        <v/>
      </c>
      <c r="AA31" s="64">
        <f>SUM(AA28:AA30)</f>
        <v>133069.90800000002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335</v>
      </c>
      <c r="C34" s="95">
        <v>320</v>
      </c>
      <c r="D34" s="95">
        <v>320</v>
      </c>
      <c r="E34" s="95">
        <v>320</v>
      </c>
      <c r="F34" s="95">
        <v>350</v>
      </c>
      <c r="G34" s="95">
        <v>391</v>
      </c>
      <c r="H34" s="95">
        <v>372</v>
      </c>
      <c r="I34" s="95">
        <v>410</v>
      </c>
      <c r="J34" s="95">
        <v>420</v>
      </c>
      <c r="K34" s="95">
        <v>420</v>
      </c>
      <c r="L34" s="95">
        <v>392</v>
      </c>
      <c r="M34" s="95">
        <v>392</v>
      </c>
      <c r="N34" s="95">
        <v>392</v>
      </c>
      <c r="O34" s="95">
        <v>392</v>
      </c>
      <c r="P34" s="95">
        <v>392</v>
      </c>
      <c r="Q34" s="95">
        <v>392</v>
      </c>
      <c r="R34" s="95">
        <v>392</v>
      </c>
      <c r="S34" s="95">
        <v>420</v>
      </c>
      <c r="T34" s="95">
        <v>420</v>
      </c>
      <c r="U34" s="95">
        <v>420</v>
      </c>
      <c r="V34" s="95">
        <v>420</v>
      </c>
      <c r="W34" s="95">
        <v>380</v>
      </c>
      <c r="X34" s="95">
        <v>373</v>
      </c>
      <c r="Y34" s="95">
        <v>338</v>
      </c>
      <c r="Z34" s="96"/>
      <c r="AA34" s="74">
        <f t="shared" ref="AA34:AA39" si="5">SUM(B34:Z34)</f>
        <v>9173</v>
      </c>
    </row>
    <row r="35" spans="1:27" ht="24.95" customHeight="1" x14ac:dyDescent="0.2">
      <c r="A35" s="97" t="s">
        <v>28</v>
      </c>
      <c r="B35" s="98">
        <v>406</v>
      </c>
      <c r="C35" s="99">
        <v>405</v>
      </c>
      <c r="D35" s="99">
        <v>427</v>
      </c>
      <c r="E35" s="99">
        <v>427</v>
      </c>
      <c r="F35" s="99">
        <v>427</v>
      </c>
      <c r="G35" s="99">
        <v>425</v>
      </c>
      <c r="H35" s="99">
        <v>434</v>
      </c>
      <c r="I35" s="99">
        <v>422</v>
      </c>
      <c r="J35" s="99">
        <v>386</v>
      </c>
      <c r="K35" s="99">
        <v>412</v>
      </c>
      <c r="L35" s="99">
        <v>384</v>
      </c>
      <c r="M35" s="99">
        <v>434</v>
      </c>
      <c r="N35" s="99">
        <v>432</v>
      </c>
      <c r="O35" s="99">
        <v>434</v>
      </c>
      <c r="P35" s="99">
        <v>434</v>
      </c>
      <c r="Q35" s="99">
        <v>438</v>
      </c>
      <c r="R35" s="99">
        <v>445</v>
      </c>
      <c r="S35" s="99">
        <v>421</v>
      </c>
      <c r="T35" s="99">
        <v>447</v>
      </c>
      <c r="U35" s="99">
        <v>482</v>
      </c>
      <c r="V35" s="99">
        <v>481</v>
      </c>
      <c r="W35" s="99">
        <v>434</v>
      </c>
      <c r="X35" s="99">
        <v>419</v>
      </c>
      <c r="Y35" s="99">
        <v>419</v>
      </c>
      <c r="Z35" s="100"/>
      <c r="AA35" s="79">
        <f t="shared" si="5"/>
        <v>10275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115.8</v>
      </c>
      <c r="K36" s="99">
        <v>504</v>
      </c>
      <c r="L36" s="99">
        <v>585.1</v>
      </c>
      <c r="M36" s="99">
        <v>425.8</v>
      </c>
      <c r="N36" s="99">
        <v>595.6</v>
      </c>
      <c r="O36" s="99">
        <v>669</v>
      </c>
      <c r="P36" s="99">
        <v>669</v>
      </c>
      <c r="Q36" s="99">
        <v>669</v>
      </c>
      <c r="R36" s="99">
        <v>669</v>
      </c>
      <c r="S36" s="99">
        <v>669</v>
      </c>
      <c r="T36" s="99">
        <v>669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14937.300000000001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16.899999999999999</v>
      </c>
      <c r="H38" s="99"/>
      <c r="I38" s="99"/>
      <c r="J38" s="99">
        <v>181</v>
      </c>
      <c r="K38" s="99">
        <v>50.5</v>
      </c>
      <c r="L38" s="99">
        <v>147.30000000000001</v>
      </c>
      <c r="M38" s="99">
        <v>130.5</v>
      </c>
      <c r="N38" s="99"/>
      <c r="O38" s="99"/>
      <c r="P38" s="99">
        <v>100.5</v>
      </c>
      <c r="Q38" s="99">
        <v>324.5</v>
      </c>
      <c r="R38" s="99">
        <v>434.3</v>
      </c>
      <c r="S38" s="99">
        <v>360.9</v>
      </c>
      <c r="T38" s="99">
        <v>198.3</v>
      </c>
      <c r="U38" s="99">
        <v>494.8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4439.5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1460</v>
      </c>
      <c r="C39" s="88">
        <f t="shared" si="6"/>
        <v>1444</v>
      </c>
      <c r="D39" s="88">
        <f t="shared" si="6"/>
        <v>1466</v>
      </c>
      <c r="E39" s="88">
        <f t="shared" si="6"/>
        <v>1466</v>
      </c>
      <c r="F39" s="88">
        <f t="shared" si="6"/>
        <v>1496</v>
      </c>
      <c r="G39" s="88">
        <f t="shared" si="6"/>
        <v>1551.9</v>
      </c>
      <c r="H39" s="88">
        <f t="shared" si="6"/>
        <v>1525</v>
      </c>
      <c r="I39" s="88">
        <f t="shared" si="6"/>
        <v>1551</v>
      </c>
      <c r="J39" s="88">
        <f t="shared" si="6"/>
        <v>1152.8</v>
      </c>
      <c r="K39" s="88">
        <f t="shared" si="6"/>
        <v>1436.5</v>
      </c>
      <c r="L39" s="88">
        <f t="shared" si="6"/>
        <v>1558.3999999999999</v>
      </c>
      <c r="M39" s="88">
        <f t="shared" si="6"/>
        <v>1432.3</v>
      </c>
      <c r="N39" s="88">
        <f t="shared" si="6"/>
        <v>1469.6</v>
      </c>
      <c r="O39" s="88">
        <f t="shared" si="6"/>
        <v>1545</v>
      </c>
      <c r="P39" s="88">
        <f t="shared" si="6"/>
        <v>1645.5</v>
      </c>
      <c r="Q39" s="88">
        <f t="shared" si="6"/>
        <v>1873.5</v>
      </c>
      <c r="R39" s="88">
        <f t="shared" si="6"/>
        <v>1990.3</v>
      </c>
      <c r="S39" s="88">
        <f t="shared" si="6"/>
        <v>1920.9</v>
      </c>
      <c r="T39" s="88">
        <f t="shared" si="6"/>
        <v>1784.3</v>
      </c>
      <c r="U39" s="88">
        <f t="shared" si="6"/>
        <v>2115.8000000000002</v>
      </c>
      <c r="V39" s="88">
        <f t="shared" si="6"/>
        <v>2120</v>
      </c>
      <c r="W39" s="88">
        <f t="shared" si="6"/>
        <v>2033</v>
      </c>
      <c r="X39" s="88">
        <f t="shared" si="6"/>
        <v>2011</v>
      </c>
      <c r="Y39" s="88">
        <f t="shared" si="6"/>
        <v>1976</v>
      </c>
      <c r="Z39" s="89" t="str">
        <f t="shared" si="6"/>
        <v/>
      </c>
      <c r="AA39" s="90">
        <f t="shared" si="5"/>
        <v>40024.799999999996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644</v>
      </c>
      <c r="C44" s="99">
        <v>644</v>
      </c>
      <c r="D44" s="99">
        <v>644</v>
      </c>
      <c r="E44" s="99">
        <v>644</v>
      </c>
      <c r="F44" s="99">
        <v>644</v>
      </c>
      <c r="G44" s="99">
        <v>644</v>
      </c>
      <c r="H44" s="99">
        <v>644</v>
      </c>
      <c r="I44" s="99">
        <v>644</v>
      </c>
      <c r="J44" s="99">
        <v>90.8</v>
      </c>
      <c r="K44" s="99">
        <v>479</v>
      </c>
      <c r="L44" s="99">
        <v>560.1</v>
      </c>
      <c r="M44" s="99">
        <v>400.8</v>
      </c>
      <c r="N44" s="99">
        <v>570.6</v>
      </c>
      <c r="O44" s="99">
        <v>644</v>
      </c>
      <c r="P44" s="99">
        <v>644</v>
      </c>
      <c r="Q44" s="99">
        <v>644</v>
      </c>
      <c r="R44" s="99">
        <v>644</v>
      </c>
      <c r="S44" s="99">
        <v>644</v>
      </c>
      <c r="T44" s="99">
        <v>644</v>
      </c>
      <c r="U44" s="99">
        <v>644</v>
      </c>
      <c r="V44" s="99">
        <v>644</v>
      </c>
      <c r="W44" s="99">
        <v>644</v>
      </c>
      <c r="X44" s="99">
        <v>644</v>
      </c>
      <c r="Y44" s="99">
        <v>644</v>
      </c>
      <c r="Z44" s="100"/>
      <c r="AA44" s="79">
        <f t="shared" si="7"/>
        <v>14337.300000000001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16.899999999999999</v>
      </c>
      <c r="H46" s="99"/>
      <c r="I46" s="99"/>
      <c r="J46" s="99">
        <v>181</v>
      </c>
      <c r="K46" s="99">
        <v>50.5</v>
      </c>
      <c r="L46" s="99">
        <v>147.30000000000001</v>
      </c>
      <c r="M46" s="99">
        <v>130.5</v>
      </c>
      <c r="N46" s="99"/>
      <c r="O46" s="99"/>
      <c r="P46" s="99">
        <v>100.5</v>
      </c>
      <c r="Q46" s="99">
        <v>324.5</v>
      </c>
      <c r="R46" s="99">
        <v>434.3</v>
      </c>
      <c r="S46" s="99">
        <v>360.9</v>
      </c>
      <c r="T46" s="99">
        <v>198.3</v>
      </c>
      <c r="U46" s="99">
        <v>494.8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4439.5</v>
      </c>
    </row>
    <row r="47" spans="1:27" ht="24.95" customHeight="1" x14ac:dyDescent="0.2">
      <c r="A47" s="85" t="s">
        <v>34</v>
      </c>
      <c r="B47" s="98">
        <v>21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21</v>
      </c>
    </row>
    <row r="48" spans="1:27" ht="30" customHeight="1" thickBot="1" x14ac:dyDescent="0.25">
      <c r="A48" s="86" t="s">
        <v>35</v>
      </c>
      <c r="B48" s="87">
        <f>IF(LEN(B$2)&gt;0,SUM(B42:B47),"")</f>
        <v>665</v>
      </c>
      <c r="C48" s="88">
        <f t="shared" ref="C48:Z48" si="8">IF(LEN(C$2)&gt;0,SUM(C42:C47),"")</f>
        <v>644</v>
      </c>
      <c r="D48" s="88">
        <f t="shared" si="8"/>
        <v>644</v>
      </c>
      <c r="E48" s="88">
        <f t="shared" si="8"/>
        <v>644</v>
      </c>
      <c r="F48" s="88">
        <f t="shared" si="8"/>
        <v>644</v>
      </c>
      <c r="G48" s="88">
        <f t="shared" si="8"/>
        <v>660.9</v>
      </c>
      <c r="H48" s="88">
        <f t="shared" si="8"/>
        <v>644</v>
      </c>
      <c r="I48" s="88">
        <f t="shared" si="8"/>
        <v>644</v>
      </c>
      <c r="J48" s="88">
        <f t="shared" si="8"/>
        <v>271.8</v>
      </c>
      <c r="K48" s="88">
        <f t="shared" si="8"/>
        <v>529.5</v>
      </c>
      <c r="L48" s="88">
        <f t="shared" si="8"/>
        <v>707.40000000000009</v>
      </c>
      <c r="M48" s="88">
        <f t="shared" si="8"/>
        <v>531.29999999999995</v>
      </c>
      <c r="N48" s="88">
        <f t="shared" si="8"/>
        <v>570.6</v>
      </c>
      <c r="O48" s="88">
        <f t="shared" si="8"/>
        <v>644</v>
      </c>
      <c r="P48" s="88">
        <f t="shared" si="8"/>
        <v>744.5</v>
      </c>
      <c r="Q48" s="88">
        <f t="shared" si="8"/>
        <v>968.5</v>
      </c>
      <c r="R48" s="88">
        <f t="shared" si="8"/>
        <v>1078.3</v>
      </c>
      <c r="S48" s="88">
        <f t="shared" si="8"/>
        <v>1004.9</v>
      </c>
      <c r="T48" s="88">
        <f t="shared" si="8"/>
        <v>842.3</v>
      </c>
      <c r="U48" s="88">
        <f t="shared" si="8"/>
        <v>1138.8</v>
      </c>
      <c r="V48" s="88">
        <f t="shared" si="8"/>
        <v>1144</v>
      </c>
      <c r="W48" s="88">
        <f t="shared" si="8"/>
        <v>1144</v>
      </c>
      <c r="X48" s="88">
        <f t="shared" si="8"/>
        <v>1144</v>
      </c>
      <c r="Y48" s="88">
        <f t="shared" si="8"/>
        <v>1144</v>
      </c>
      <c r="Z48" s="89" t="str">
        <f t="shared" si="8"/>
        <v/>
      </c>
      <c r="AA48" s="90">
        <f t="shared" si="7"/>
        <v>18797.799999999996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5036.7449999999999</v>
      </c>
      <c r="C51" s="88">
        <f t="shared" si="10"/>
        <v>4950.9989999999998</v>
      </c>
      <c r="D51" s="88">
        <f t="shared" si="10"/>
        <v>4956.0870000000004</v>
      </c>
      <c r="E51" s="88">
        <f t="shared" si="10"/>
        <v>4968.741</v>
      </c>
      <c r="F51" s="88">
        <f t="shared" si="10"/>
        <v>4974.7260000000006</v>
      </c>
      <c r="G51" s="88">
        <f t="shared" si="10"/>
        <v>5183.607</v>
      </c>
      <c r="H51" s="88">
        <f t="shared" si="10"/>
        <v>5859.3130000000001</v>
      </c>
      <c r="I51" s="88">
        <f t="shared" si="10"/>
        <v>6546.204999999999</v>
      </c>
      <c r="J51" s="88">
        <f t="shared" si="10"/>
        <v>6922.5370000000012</v>
      </c>
      <c r="K51" s="88">
        <f t="shared" si="10"/>
        <v>7081.0720000000001</v>
      </c>
      <c r="L51" s="88">
        <f t="shared" si="10"/>
        <v>7085.7749999999996</v>
      </c>
      <c r="M51" s="88">
        <f t="shared" si="10"/>
        <v>7070.87</v>
      </c>
      <c r="N51" s="88">
        <f t="shared" si="10"/>
        <v>7064.2060000000001</v>
      </c>
      <c r="O51" s="88">
        <f t="shared" si="10"/>
        <v>6894.2429999999995</v>
      </c>
      <c r="P51" s="88">
        <f t="shared" si="10"/>
        <v>6703.3540000000003</v>
      </c>
      <c r="Q51" s="88">
        <f t="shared" si="10"/>
        <v>6612.0499999999993</v>
      </c>
      <c r="R51" s="88">
        <f t="shared" si="10"/>
        <v>6578.8750000000009</v>
      </c>
      <c r="S51" s="88">
        <f t="shared" si="10"/>
        <v>7195.2469999999994</v>
      </c>
      <c r="T51" s="88">
        <f t="shared" si="10"/>
        <v>7544.31</v>
      </c>
      <c r="U51" s="88">
        <f t="shared" si="10"/>
        <v>7489.2849999999999</v>
      </c>
      <c r="V51" s="88">
        <f t="shared" si="10"/>
        <v>7081.5640000000003</v>
      </c>
      <c r="W51" s="88">
        <f t="shared" si="10"/>
        <v>6441.97</v>
      </c>
      <c r="X51" s="88">
        <f t="shared" si="10"/>
        <v>6081.4219999999996</v>
      </c>
      <c r="Y51" s="88">
        <f t="shared" si="10"/>
        <v>5523.5050000000001</v>
      </c>
      <c r="Z51" s="89" t="str">
        <f t="shared" si="10"/>
        <v/>
      </c>
      <c r="AA51" s="105">
        <f>SUM(B51:Z51)</f>
        <v>151846.70800000004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5036.7590000000027</v>
      </c>
      <c r="C4" s="18">
        <v>4951.0120000000006</v>
      </c>
      <c r="D4" s="18">
        <v>4956.1080000000002</v>
      </c>
      <c r="E4" s="18">
        <v>4968.6989999999996</v>
      </c>
      <c r="F4" s="18">
        <v>4974.7030000000004</v>
      </c>
      <c r="G4" s="18">
        <v>5183.5750000000007</v>
      </c>
      <c r="H4" s="18">
        <v>5859.3230000000003</v>
      </c>
      <c r="I4" s="18">
        <v>6546.192</v>
      </c>
      <c r="J4" s="18">
        <v>6922.4949999999999</v>
      </c>
      <c r="K4" s="18">
        <v>7081.0940000000001</v>
      </c>
      <c r="L4" s="18">
        <v>7085.8289999999988</v>
      </c>
      <c r="M4" s="18">
        <v>7070.871000000001</v>
      </c>
      <c r="N4" s="18">
        <v>7064.2519999999995</v>
      </c>
      <c r="O4" s="18">
        <v>6894.2659999999996</v>
      </c>
      <c r="P4" s="18">
        <v>6703.3449999999993</v>
      </c>
      <c r="Q4" s="18">
        <v>6612.0319999999992</v>
      </c>
      <c r="R4" s="18">
        <v>6578.8799999999992</v>
      </c>
      <c r="S4" s="18">
        <v>7195.2789999999977</v>
      </c>
      <c r="T4" s="18">
        <v>7544.291000000002</v>
      </c>
      <c r="U4" s="18">
        <v>7489.2560000000003</v>
      </c>
      <c r="V4" s="18">
        <v>7081.5639999999994</v>
      </c>
      <c r="W4" s="18">
        <v>6441.9700000000012</v>
      </c>
      <c r="X4" s="18">
        <v>6081.4220000000032</v>
      </c>
      <c r="Y4" s="18">
        <v>5523.5050000000019</v>
      </c>
      <c r="Z4" s="19"/>
      <c r="AA4" s="20">
        <f>SUM(B4:Z4)</f>
        <v>151846.72199999998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170.8</v>
      </c>
      <c r="C7" s="28">
        <v>169.73</v>
      </c>
      <c r="D7" s="28">
        <v>164.47</v>
      </c>
      <c r="E7" s="28">
        <v>163.06</v>
      </c>
      <c r="F7" s="28">
        <v>158</v>
      </c>
      <c r="G7" s="28">
        <v>164.37</v>
      </c>
      <c r="H7" s="28">
        <v>188</v>
      </c>
      <c r="I7" s="28">
        <v>199.38</v>
      </c>
      <c r="J7" s="28">
        <v>211.59</v>
      </c>
      <c r="K7" s="28">
        <v>199.63</v>
      </c>
      <c r="L7" s="28">
        <v>165.7</v>
      </c>
      <c r="M7" s="28">
        <v>163.84</v>
      </c>
      <c r="N7" s="28">
        <v>159.34</v>
      </c>
      <c r="O7" s="28">
        <v>157.34</v>
      </c>
      <c r="P7" s="28">
        <v>161.34</v>
      </c>
      <c r="Q7" s="28">
        <v>174.71</v>
      </c>
      <c r="R7" s="28">
        <v>186.58</v>
      </c>
      <c r="S7" s="28">
        <v>205.3</v>
      </c>
      <c r="T7" s="28">
        <v>232.51</v>
      </c>
      <c r="U7" s="28">
        <v>245</v>
      </c>
      <c r="V7" s="28">
        <v>261.92</v>
      </c>
      <c r="W7" s="28">
        <v>206.35</v>
      </c>
      <c r="X7" s="28">
        <v>206.35</v>
      </c>
      <c r="Y7" s="28">
        <v>186</v>
      </c>
      <c r="Z7" s="29"/>
      <c r="AA7" s="30">
        <f>IF(SUM(B7:Z7)&lt;&gt;0,AVERAGEIF(B7:Z7,"&lt;&gt;"""),"")</f>
        <v>187.5545833333334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888.76900000000001</v>
      </c>
      <c r="C19" s="72">
        <v>906.73899999999992</v>
      </c>
      <c r="D19" s="72">
        <v>901.79299999999989</v>
      </c>
      <c r="E19" s="72">
        <v>896.86199999999997</v>
      </c>
      <c r="F19" s="72">
        <v>884.85299999999995</v>
      </c>
      <c r="G19" s="72">
        <v>890.88800000000003</v>
      </c>
      <c r="H19" s="72">
        <v>876.86200000000008</v>
      </c>
      <c r="I19" s="72">
        <v>895.91</v>
      </c>
      <c r="J19" s="72">
        <v>900.05</v>
      </c>
      <c r="K19" s="72">
        <v>876.14599999999996</v>
      </c>
      <c r="L19" s="72">
        <v>829.14499999999998</v>
      </c>
      <c r="M19" s="72">
        <v>798.96500000000003</v>
      </c>
      <c r="N19" s="72">
        <v>774.87599999999998</v>
      </c>
      <c r="O19" s="72">
        <v>740.91599999999994</v>
      </c>
      <c r="P19" s="72">
        <v>747.83199999999999</v>
      </c>
      <c r="Q19" s="72">
        <v>776.8950000000001</v>
      </c>
      <c r="R19" s="72">
        <v>748.78800000000001</v>
      </c>
      <c r="S19" s="72">
        <v>729.79600000000005</v>
      </c>
      <c r="T19" s="72">
        <v>725.95400000000006</v>
      </c>
      <c r="U19" s="72">
        <v>730.97</v>
      </c>
      <c r="V19" s="72">
        <v>693.97899999999993</v>
      </c>
      <c r="W19" s="72">
        <v>671.87</v>
      </c>
      <c r="X19" s="72">
        <v>809.86199999999997</v>
      </c>
      <c r="Y19" s="72">
        <v>878.89099999999996</v>
      </c>
      <c r="Z19" s="73"/>
      <c r="AA19" s="74">
        <f t="shared" ref="AA19:AA24" si="2">SUM(B19:Z19)</f>
        <v>19577.611000000001</v>
      </c>
    </row>
    <row r="20" spans="1:27" ht="24.95" customHeight="1" x14ac:dyDescent="0.2">
      <c r="A20" s="75" t="s">
        <v>15</v>
      </c>
      <c r="B20" s="76">
        <v>979.19200000000001</v>
      </c>
      <c r="C20" s="77">
        <v>965.27599999999995</v>
      </c>
      <c r="D20" s="77">
        <v>966.36500000000001</v>
      </c>
      <c r="E20" s="77">
        <v>977.63900000000001</v>
      </c>
      <c r="F20" s="77">
        <v>1012.3839999999999</v>
      </c>
      <c r="G20" s="77">
        <v>1133.788</v>
      </c>
      <c r="H20" s="77">
        <v>1317.875</v>
      </c>
      <c r="I20" s="77">
        <v>1460.8</v>
      </c>
      <c r="J20" s="77">
        <v>1518.8449999999996</v>
      </c>
      <c r="K20" s="77">
        <v>1518.8110000000001</v>
      </c>
      <c r="L20" s="77">
        <v>1504.9349999999999</v>
      </c>
      <c r="M20" s="77">
        <v>1485.5229999999999</v>
      </c>
      <c r="N20" s="77">
        <v>1479.4470000000001</v>
      </c>
      <c r="O20" s="77">
        <v>1438.3889999999997</v>
      </c>
      <c r="P20" s="77">
        <v>1346.7710000000004</v>
      </c>
      <c r="Q20" s="77">
        <v>1273.1030000000001</v>
      </c>
      <c r="R20" s="77">
        <v>1230.5439999999999</v>
      </c>
      <c r="S20" s="77">
        <v>1242.7749999999999</v>
      </c>
      <c r="T20" s="77">
        <v>1238.2940000000001</v>
      </c>
      <c r="U20" s="77">
        <v>1209.6480000000001</v>
      </c>
      <c r="V20" s="77">
        <v>1138.9599999999998</v>
      </c>
      <c r="W20" s="77">
        <v>1056.8319999999999</v>
      </c>
      <c r="X20" s="77">
        <v>1026.059</v>
      </c>
      <c r="Y20" s="77">
        <v>1003.0129999999999</v>
      </c>
      <c r="Z20" s="78"/>
      <c r="AA20" s="79">
        <f t="shared" si="2"/>
        <v>29525.268</v>
      </c>
    </row>
    <row r="21" spans="1:27" ht="24.95" customHeight="1" x14ac:dyDescent="0.2">
      <c r="A21" s="75" t="s">
        <v>16</v>
      </c>
      <c r="B21" s="80">
        <v>2590.498</v>
      </c>
      <c r="C21" s="81">
        <v>2509.6970000000006</v>
      </c>
      <c r="D21" s="81">
        <v>2429.9499999999994</v>
      </c>
      <c r="E21" s="81">
        <v>2372.598</v>
      </c>
      <c r="F21" s="81">
        <v>2469.6659999999997</v>
      </c>
      <c r="G21" s="81">
        <v>2724.8989999999999</v>
      </c>
      <c r="H21" s="81">
        <v>3191.1859999999997</v>
      </c>
      <c r="I21" s="81">
        <v>3575.5820000000003</v>
      </c>
      <c r="J21" s="81">
        <v>3948.1</v>
      </c>
      <c r="K21" s="81">
        <v>4091.6370000000002</v>
      </c>
      <c r="L21" s="81">
        <v>4116.2489999999998</v>
      </c>
      <c r="M21" s="81">
        <v>4141.8829999999998</v>
      </c>
      <c r="N21" s="81">
        <v>4129.5289999999995</v>
      </c>
      <c r="O21" s="81">
        <v>3986.1609999999991</v>
      </c>
      <c r="P21" s="81">
        <v>4023.7419999999997</v>
      </c>
      <c r="Q21" s="81">
        <v>3973.0339999999997</v>
      </c>
      <c r="R21" s="81">
        <v>4001.0480000000002</v>
      </c>
      <c r="S21" s="81">
        <v>4532.2079999999996</v>
      </c>
      <c r="T21" s="81">
        <v>4854.5429999999997</v>
      </c>
      <c r="U21" s="81">
        <v>4846.137999999999</v>
      </c>
      <c r="V21" s="81">
        <v>4595.1249999999991</v>
      </c>
      <c r="W21" s="81">
        <v>4122.268</v>
      </c>
      <c r="X21" s="81">
        <v>3649.0009999999993</v>
      </c>
      <c r="Y21" s="81">
        <v>3087.6010000000001</v>
      </c>
      <c r="Z21" s="78"/>
      <c r="AA21" s="79">
        <f t="shared" si="2"/>
        <v>87962.342999999993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110</v>
      </c>
      <c r="C23" s="77">
        <v>109</v>
      </c>
      <c r="D23" s="77">
        <v>111.5</v>
      </c>
      <c r="E23" s="77">
        <v>107</v>
      </c>
      <c r="F23" s="77">
        <v>114.5</v>
      </c>
      <c r="G23" s="77">
        <v>121</v>
      </c>
      <c r="H23" s="77">
        <v>131</v>
      </c>
      <c r="I23" s="77">
        <v>132</v>
      </c>
      <c r="J23" s="77">
        <v>120.5</v>
      </c>
      <c r="K23" s="77">
        <v>123.5</v>
      </c>
      <c r="L23" s="77">
        <v>128.5</v>
      </c>
      <c r="M23" s="77">
        <v>130.5</v>
      </c>
      <c r="N23" s="77">
        <v>134.5</v>
      </c>
      <c r="O23" s="77">
        <v>123.5</v>
      </c>
      <c r="P23" s="77">
        <v>137</v>
      </c>
      <c r="Q23" s="77">
        <v>141</v>
      </c>
      <c r="R23" s="77">
        <v>167.5</v>
      </c>
      <c r="S23" s="77">
        <v>197.5</v>
      </c>
      <c r="T23" s="77">
        <v>206.5</v>
      </c>
      <c r="U23" s="77">
        <v>212.5</v>
      </c>
      <c r="V23" s="77">
        <v>190.5</v>
      </c>
      <c r="W23" s="77">
        <v>168</v>
      </c>
      <c r="X23" s="77">
        <v>164.5</v>
      </c>
      <c r="Y23" s="77">
        <v>153</v>
      </c>
      <c r="Z23" s="77"/>
      <c r="AA23" s="79">
        <f t="shared" si="2"/>
        <v>3435</v>
      </c>
    </row>
    <row r="24" spans="1:27" ht="24.95" customHeight="1" x14ac:dyDescent="0.2">
      <c r="A24" s="85" t="s">
        <v>19</v>
      </c>
      <c r="B24" s="77">
        <v>203</v>
      </c>
      <c r="C24" s="77">
        <v>191</v>
      </c>
      <c r="D24" s="77">
        <v>184.99999999999997</v>
      </c>
      <c r="E24" s="77">
        <v>182</v>
      </c>
      <c r="F24" s="77">
        <v>191</v>
      </c>
      <c r="G24" s="77">
        <v>220</v>
      </c>
      <c r="H24" s="77">
        <v>263</v>
      </c>
      <c r="I24" s="77">
        <v>305.99999999999989</v>
      </c>
      <c r="J24" s="77">
        <v>337</v>
      </c>
      <c r="K24" s="77">
        <v>353</v>
      </c>
      <c r="L24" s="77">
        <v>359.00000000000006</v>
      </c>
      <c r="M24" s="77">
        <v>356</v>
      </c>
      <c r="N24" s="77">
        <v>350</v>
      </c>
      <c r="O24" s="77">
        <v>332</v>
      </c>
      <c r="P24" s="77">
        <v>320</v>
      </c>
      <c r="Q24" s="77">
        <v>320</v>
      </c>
      <c r="R24" s="77">
        <v>333</v>
      </c>
      <c r="S24" s="77">
        <v>382</v>
      </c>
      <c r="T24" s="77">
        <v>404.00000000000006</v>
      </c>
      <c r="U24" s="77">
        <v>399</v>
      </c>
      <c r="V24" s="77">
        <v>372.99999999999994</v>
      </c>
      <c r="W24" s="77">
        <v>336.00000000000006</v>
      </c>
      <c r="X24" s="77">
        <v>293.99999999999994</v>
      </c>
      <c r="Y24" s="77">
        <v>261.00000000000006</v>
      </c>
      <c r="Z24" s="77"/>
      <c r="AA24" s="79">
        <f t="shared" si="2"/>
        <v>7250</v>
      </c>
    </row>
    <row r="25" spans="1:27" ht="30" customHeight="1" thickBot="1" x14ac:dyDescent="0.25">
      <c r="A25" s="86" t="s">
        <v>20</v>
      </c>
      <c r="B25" s="87">
        <f t="shared" ref="B25:AA25" si="3">SUM(B19:B24)</f>
        <v>4771.4589999999998</v>
      </c>
      <c r="C25" s="88">
        <f t="shared" si="3"/>
        <v>4681.7120000000004</v>
      </c>
      <c r="D25" s="88">
        <f t="shared" si="3"/>
        <v>4704.6079999999993</v>
      </c>
      <c r="E25" s="88">
        <f t="shared" si="3"/>
        <v>4646.0990000000002</v>
      </c>
      <c r="F25" s="88">
        <f t="shared" si="3"/>
        <v>4782.4029999999993</v>
      </c>
      <c r="G25" s="88">
        <f t="shared" si="3"/>
        <v>5090.5749999999998</v>
      </c>
      <c r="H25" s="88">
        <f t="shared" si="3"/>
        <v>5779.9229999999998</v>
      </c>
      <c r="I25" s="88">
        <f t="shared" si="3"/>
        <v>6370.2920000000004</v>
      </c>
      <c r="J25" s="88">
        <f t="shared" si="3"/>
        <v>6824.494999999999</v>
      </c>
      <c r="K25" s="88">
        <f t="shared" si="3"/>
        <v>6963.094000000001</v>
      </c>
      <c r="L25" s="88">
        <f t="shared" si="3"/>
        <v>6937.8289999999997</v>
      </c>
      <c r="M25" s="88">
        <f t="shared" si="3"/>
        <v>6912.8709999999992</v>
      </c>
      <c r="N25" s="88">
        <f t="shared" si="3"/>
        <v>6868.3519999999999</v>
      </c>
      <c r="O25" s="88">
        <f t="shared" si="3"/>
        <v>6620.9659999999985</v>
      </c>
      <c r="P25" s="88">
        <f t="shared" si="3"/>
        <v>6575.3450000000003</v>
      </c>
      <c r="Q25" s="88">
        <f t="shared" si="3"/>
        <v>6484.0319999999992</v>
      </c>
      <c r="R25" s="88">
        <f t="shared" si="3"/>
        <v>6480.88</v>
      </c>
      <c r="S25" s="88">
        <f t="shared" si="3"/>
        <v>7084.2789999999995</v>
      </c>
      <c r="T25" s="88">
        <f t="shared" si="3"/>
        <v>7429.2909999999993</v>
      </c>
      <c r="U25" s="88">
        <f t="shared" si="3"/>
        <v>7398.2559999999994</v>
      </c>
      <c r="V25" s="88">
        <f t="shared" si="3"/>
        <v>6991.5639999999985</v>
      </c>
      <c r="W25" s="88">
        <f t="shared" si="3"/>
        <v>6354.9699999999993</v>
      </c>
      <c r="X25" s="88">
        <f t="shared" si="3"/>
        <v>5943.4219999999987</v>
      </c>
      <c r="Y25" s="88">
        <f t="shared" si="3"/>
        <v>5383.5050000000001</v>
      </c>
      <c r="Z25" s="89">
        <f t="shared" si="3"/>
        <v>0</v>
      </c>
      <c r="AA25" s="90">
        <f t="shared" si="3"/>
        <v>148080.22200000001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380</v>
      </c>
      <c r="C28" s="72">
        <v>367</v>
      </c>
      <c r="D28" s="72">
        <v>363.5</v>
      </c>
      <c r="E28" s="72">
        <v>356</v>
      </c>
      <c r="F28" s="72">
        <v>372.5</v>
      </c>
      <c r="G28" s="72">
        <v>408</v>
      </c>
      <c r="H28" s="72">
        <v>451</v>
      </c>
      <c r="I28" s="72">
        <v>495</v>
      </c>
      <c r="J28" s="72">
        <v>524.5</v>
      </c>
      <c r="K28" s="72">
        <v>543.5</v>
      </c>
      <c r="L28" s="72">
        <v>554.5</v>
      </c>
      <c r="M28" s="72">
        <v>553.5</v>
      </c>
      <c r="N28" s="72">
        <v>551.5</v>
      </c>
      <c r="O28" s="72">
        <v>522.5</v>
      </c>
      <c r="P28" s="72">
        <v>524</v>
      </c>
      <c r="Q28" s="72">
        <v>528</v>
      </c>
      <c r="R28" s="72">
        <v>567.5</v>
      </c>
      <c r="S28" s="72">
        <v>646.5</v>
      </c>
      <c r="T28" s="72">
        <v>677.5</v>
      </c>
      <c r="U28" s="72">
        <v>678.5</v>
      </c>
      <c r="V28" s="72">
        <v>630.5</v>
      </c>
      <c r="W28" s="72">
        <v>571</v>
      </c>
      <c r="X28" s="72">
        <v>525.5</v>
      </c>
      <c r="Y28" s="72">
        <v>481</v>
      </c>
      <c r="Z28" s="73"/>
      <c r="AA28" s="74">
        <f>SUM(B28:Z28)</f>
        <v>12273</v>
      </c>
    </row>
    <row r="29" spans="1:27" ht="24.95" customHeight="1" x14ac:dyDescent="0.2">
      <c r="A29" s="75" t="s">
        <v>23</v>
      </c>
      <c r="B29" s="76">
        <v>4535.4589999999998</v>
      </c>
      <c r="C29" s="77">
        <v>4383.7120000000004</v>
      </c>
      <c r="D29" s="77">
        <v>4411.1080000000002</v>
      </c>
      <c r="E29" s="77">
        <v>4360.0990000000002</v>
      </c>
      <c r="F29" s="77">
        <v>4483.9030000000002</v>
      </c>
      <c r="G29" s="77">
        <v>4775.5749999999998</v>
      </c>
      <c r="H29" s="77">
        <v>5393.9229999999998</v>
      </c>
      <c r="I29" s="77">
        <v>5932.2920000000004</v>
      </c>
      <c r="J29" s="77">
        <v>6397.9949999999999</v>
      </c>
      <c r="K29" s="77">
        <v>6537.5940000000001</v>
      </c>
      <c r="L29" s="77">
        <v>6531.3289999999997</v>
      </c>
      <c r="M29" s="77">
        <v>6517.3710000000001</v>
      </c>
      <c r="N29" s="77">
        <v>6454.8519999999999</v>
      </c>
      <c r="O29" s="77">
        <v>6236.4660000000003</v>
      </c>
      <c r="P29" s="77">
        <v>6179.3450000000003</v>
      </c>
      <c r="Q29" s="77">
        <v>6084.0320000000002</v>
      </c>
      <c r="R29" s="77">
        <v>6011.38</v>
      </c>
      <c r="S29" s="77">
        <v>6548.7790000000005</v>
      </c>
      <c r="T29" s="77">
        <v>6866.7910000000002</v>
      </c>
      <c r="U29" s="77">
        <v>6810.7560000000003</v>
      </c>
      <c r="V29" s="77">
        <v>6451.0640000000003</v>
      </c>
      <c r="W29" s="77">
        <v>5870.97</v>
      </c>
      <c r="X29" s="77">
        <v>5555.9219999999996</v>
      </c>
      <c r="Y29" s="77">
        <v>5042.5050000000001</v>
      </c>
      <c r="Z29" s="78"/>
      <c r="AA29" s="79">
        <f>SUM(B29:Z29)</f>
        <v>138373.22200000001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4915.4589999999998</v>
      </c>
      <c r="C31" s="62">
        <f t="shared" si="4"/>
        <v>4750.7120000000004</v>
      </c>
      <c r="D31" s="62">
        <f t="shared" si="4"/>
        <v>4774.6080000000002</v>
      </c>
      <c r="E31" s="62">
        <f t="shared" si="4"/>
        <v>4716.0990000000002</v>
      </c>
      <c r="F31" s="62">
        <f t="shared" si="4"/>
        <v>4856.4030000000002</v>
      </c>
      <c r="G31" s="62">
        <f t="shared" si="4"/>
        <v>5183.5749999999998</v>
      </c>
      <c r="H31" s="62">
        <f t="shared" si="4"/>
        <v>5844.9229999999998</v>
      </c>
      <c r="I31" s="62">
        <f t="shared" si="4"/>
        <v>6427.2920000000004</v>
      </c>
      <c r="J31" s="62">
        <f t="shared" si="4"/>
        <v>6922.4949999999999</v>
      </c>
      <c r="K31" s="62">
        <f t="shared" si="4"/>
        <v>7081.0940000000001</v>
      </c>
      <c r="L31" s="62">
        <f t="shared" si="4"/>
        <v>7085.8289999999997</v>
      </c>
      <c r="M31" s="62">
        <f t="shared" si="4"/>
        <v>7070.8710000000001</v>
      </c>
      <c r="N31" s="62">
        <f t="shared" si="4"/>
        <v>7006.3519999999999</v>
      </c>
      <c r="O31" s="62">
        <f t="shared" si="4"/>
        <v>6758.9660000000003</v>
      </c>
      <c r="P31" s="62">
        <f t="shared" si="4"/>
        <v>6703.3450000000003</v>
      </c>
      <c r="Q31" s="62">
        <f t="shared" si="4"/>
        <v>6612.0320000000002</v>
      </c>
      <c r="R31" s="62">
        <f t="shared" si="4"/>
        <v>6578.88</v>
      </c>
      <c r="S31" s="62">
        <f t="shared" si="4"/>
        <v>7195.2790000000005</v>
      </c>
      <c r="T31" s="62">
        <f t="shared" si="4"/>
        <v>7544.2910000000002</v>
      </c>
      <c r="U31" s="62">
        <f t="shared" si="4"/>
        <v>7489.2560000000003</v>
      </c>
      <c r="V31" s="62">
        <f t="shared" si="4"/>
        <v>7081.5640000000003</v>
      </c>
      <c r="W31" s="62">
        <f t="shared" si="4"/>
        <v>6441.97</v>
      </c>
      <c r="X31" s="62">
        <f t="shared" si="4"/>
        <v>6081.4219999999996</v>
      </c>
      <c r="Y31" s="62">
        <f t="shared" si="4"/>
        <v>5523.5050000000001</v>
      </c>
      <c r="Z31" s="63">
        <f t="shared" si="4"/>
        <v>0</v>
      </c>
      <c r="AA31" s="64">
        <f t="shared" si="4"/>
        <v>150646.22200000001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60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10</v>
      </c>
      <c r="I34" s="95">
        <v>10</v>
      </c>
      <c r="J34" s="95">
        <v>51</v>
      </c>
      <c r="K34" s="95">
        <v>71</v>
      </c>
      <c r="L34" s="95">
        <v>101</v>
      </c>
      <c r="M34" s="95">
        <v>111</v>
      </c>
      <c r="N34" s="95">
        <v>91</v>
      </c>
      <c r="O34" s="95">
        <v>91</v>
      </c>
      <c r="P34" s="95">
        <v>81</v>
      </c>
      <c r="Q34" s="95">
        <v>81</v>
      </c>
      <c r="R34" s="95">
        <v>51</v>
      </c>
      <c r="S34" s="95">
        <v>64</v>
      </c>
      <c r="T34" s="95">
        <v>68</v>
      </c>
      <c r="U34" s="95">
        <v>44</v>
      </c>
      <c r="V34" s="95">
        <v>43</v>
      </c>
      <c r="W34" s="95">
        <v>40</v>
      </c>
      <c r="X34" s="95">
        <v>91</v>
      </c>
      <c r="Y34" s="95">
        <v>88</v>
      </c>
      <c r="Z34" s="96"/>
      <c r="AA34" s="74">
        <f t="shared" ref="AA34:AA39" si="5">SUM(B34:Z34)</f>
        <v>1347</v>
      </c>
    </row>
    <row r="35" spans="1:27" ht="24.95" customHeight="1" x14ac:dyDescent="0.2">
      <c r="A35" s="97" t="s">
        <v>41</v>
      </c>
      <c r="B35" s="98">
        <v>84</v>
      </c>
      <c r="C35" s="99">
        <v>49</v>
      </c>
      <c r="D35" s="99">
        <v>50</v>
      </c>
      <c r="E35" s="99">
        <v>50</v>
      </c>
      <c r="F35" s="99">
        <v>54</v>
      </c>
      <c r="G35" s="99">
        <v>73</v>
      </c>
      <c r="H35" s="99">
        <v>55</v>
      </c>
      <c r="I35" s="99">
        <v>47</v>
      </c>
      <c r="J35" s="99">
        <v>47</v>
      </c>
      <c r="K35" s="99">
        <v>47</v>
      </c>
      <c r="L35" s="99">
        <v>47</v>
      </c>
      <c r="M35" s="99">
        <v>47</v>
      </c>
      <c r="N35" s="99">
        <v>47</v>
      </c>
      <c r="O35" s="99">
        <v>47</v>
      </c>
      <c r="P35" s="99">
        <v>47</v>
      </c>
      <c r="Q35" s="99">
        <v>47</v>
      </c>
      <c r="R35" s="99">
        <v>47</v>
      </c>
      <c r="S35" s="99">
        <v>47</v>
      </c>
      <c r="T35" s="99">
        <v>47</v>
      </c>
      <c r="U35" s="99">
        <v>47</v>
      </c>
      <c r="V35" s="99">
        <v>47</v>
      </c>
      <c r="W35" s="99">
        <v>47</v>
      </c>
      <c r="X35" s="99">
        <v>47</v>
      </c>
      <c r="Y35" s="99">
        <v>52</v>
      </c>
      <c r="Z35" s="100"/>
      <c r="AA35" s="79">
        <f t="shared" si="5"/>
        <v>1219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121.3</v>
      </c>
      <c r="C38" s="99">
        <v>200.3</v>
      </c>
      <c r="D38" s="99">
        <v>181.5</v>
      </c>
      <c r="E38" s="99">
        <v>252.6</v>
      </c>
      <c r="F38" s="99">
        <v>118.3</v>
      </c>
      <c r="G38" s="99"/>
      <c r="H38" s="99">
        <v>14.4</v>
      </c>
      <c r="I38" s="99">
        <v>118.9</v>
      </c>
      <c r="J38" s="99"/>
      <c r="K38" s="99"/>
      <c r="L38" s="99"/>
      <c r="M38" s="99"/>
      <c r="N38" s="99">
        <v>57.9</v>
      </c>
      <c r="O38" s="99">
        <v>135.30000000000001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1200.5</v>
      </c>
    </row>
    <row r="39" spans="1:27" ht="30" customHeight="1" thickBot="1" x14ac:dyDescent="0.25">
      <c r="A39" s="86" t="s">
        <v>45</v>
      </c>
      <c r="B39" s="87">
        <f t="shared" ref="B39:Z39" si="6">SUM(B34:B38)</f>
        <v>265.3</v>
      </c>
      <c r="C39" s="88">
        <f t="shared" si="6"/>
        <v>269.3</v>
      </c>
      <c r="D39" s="88">
        <f t="shared" si="6"/>
        <v>251.5</v>
      </c>
      <c r="E39" s="88">
        <f t="shared" si="6"/>
        <v>322.60000000000002</v>
      </c>
      <c r="F39" s="88">
        <f t="shared" si="6"/>
        <v>192.3</v>
      </c>
      <c r="G39" s="88">
        <f t="shared" si="6"/>
        <v>93</v>
      </c>
      <c r="H39" s="88">
        <f t="shared" si="6"/>
        <v>79.400000000000006</v>
      </c>
      <c r="I39" s="88">
        <f t="shared" si="6"/>
        <v>175.9</v>
      </c>
      <c r="J39" s="88">
        <f t="shared" si="6"/>
        <v>98</v>
      </c>
      <c r="K39" s="88">
        <f t="shared" si="6"/>
        <v>118</v>
      </c>
      <c r="L39" s="88">
        <f t="shared" si="6"/>
        <v>148</v>
      </c>
      <c r="M39" s="88">
        <f t="shared" si="6"/>
        <v>158</v>
      </c>
      <c r="N39" s="88">
        <f t="shared" si="6"/>
        <v>195.9</v>
      </c>
      <c r="O39" s="88">
        <f t="shared" si="6"/>
        <v>273.3</v>
      </c>
      <c r="P39" s="88">
        <f t="shared" si="6"/>
        <v>128</v>
      </c>
      <c r="Q39" s="88">
        <f t="shared" si="6"/>
        <v>128</v>
      </c>
      <c r="R39" s="88">
        <f t="shared" si="6"/>
        <v>98</v>
      </c>
      <c r="S39" s="88">
        <f t="shared" si="6"/>
        <v>111</v>
      </c>
      <c r="T39" s="88">
        <f t="shared" si="6"/>
        <v>115</v>
      </c>
      <c r="U39" s="88">
        <f t="shared" si="6"/>
        <v>91</v>
      </c>
      <c r="V39" s="88">
        <f t="shared" si="6"/>
        <v>90</v>
      </c>
      <c r="W39" s="88">
        <f t="shared" si="6"/>
        <v>87</v>
      </c>
      <c r="X39" s="88">
        <f t="shared" si="6"/>
        <v>138</v>
      </c>
      <c r="Y39" s="88">
        <f t="shared" si="6"/>
        <v>140</v>
      </c>
      <c r="Z39" s="89">
        <f t="shared" si="6"/>
        <v>0</v>
      </c>
      <c r="AA39" s="90">
        <f t="shared" si="5"/>
        <v>3766.5000000000005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121.3</v>
      </c>
      <c r="C46" s="99">
        <v>200.3</v>
      </c>
      <c r="D46" s="99">
        <v>181.5</v>
      </c>
      <c r="E46" s="99">
        <v>252.6</v>
      </c>
      <c r="F46" s="99">
        <v>118.3</v>
      </c>
      <c r="G46" s="99"/>
      <c r="H46" s="99">
        <v>14.4</v>
      </c>
      <c r="I46" s="99">
        <v>118.9</v>
      </c>
      <c r="J46" s="99"/>
      <c r="K46" s="99"/>
      <c r="L46" s="99"/>
      <c r="M46" s="99"/>
      <c r="N46" s="99">
        <v>57.9</v>
      </c>
      <c r="O46" s="99">
        <v>135.30000000000001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1200.5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22.35</v>
      </c>
      <c r="S47" s="99">
        <v>68.349999999999994</v>
      </c>
      <c r="T47" s="99">
        <v>92.5</v>
      </c>
      <c r="U47" s="99">
        <v>92.5</v>
      </c>
      <c r="V47" s="99">
        <v>69.5</v>
      </c>
      <c r="W47" s="99">
        <v>40.5</v>
      </c>
      <c r="X47" s="99">
        <v>11.35</v>
      </c>
      <c r="Y47" s="99"/>
      <c r="Z47" s="100"/>
      <c r="AA47" s="79">
        <f t="shared" si="7"/>
        <v>397.05</v>
      </c>
    </row>
    <row r="48" spans="1:27" ht="30" customHeight="1" thickBot="1" x14ac:dyDescent="0.25">
      <c r="A48" s="86" t="s">
        <v>48</v>
      </c>
      <c r="B48" s="87">
        <f>SUM(B42:B47)</f>
        <v>121.3</v>
      </c>
      <c r="C48" s="88">
        <f t="shared" ref="C48:Z48" si="8">SUM(C42:C47)</f>
        <v>200.3</v>
      </c>
      <c r="D48" s="88">
        <f t="shared" si="8"/>
        <v>181.5</v>
      </c>
      <c r="E48" s="88">
        <f t="shared" si="8"/>
        <v>252.6</v>
      </c>
      <c r="F48" s="88">
        <f t="shared" si="8"/>
        <v>118.3</v>
      </c>
      <c r="G48" s="88">
        <f t="shared" si="8"/>
        <v>0</v>
      </c>
      <c r="H48" s="88">
        <f t="shared" si="8"/>
        <v>14.4</v>
      </c>
      <c r="I48" s="88">
        <f t="shared" si="8"/>
        <v>118.9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57.9</v>
      </c>
      <c r="O48" s="88">
        <f t="shared" si="8"/>
        <v>135.30000000000001</v>
      </c>
      <c r="P48" s="88">
        <f t="shared" si="8"/>
        <v>0</v>
      </c>
      <c r="Q48" s="88">
        <f t="shared" si="8"/>
        <v>0</v>
      </c>
      <c r="R48" s="88">
        <f t="shared" si="8"/>
        <v>22.35</v>
      </c>
      <c r="S48" s="88">
        <f t="shared" si="8"/>
        <v>68.349999999999994</v>
      </c>
      <c r="T48" s="88">
        <f t="shared" si="8"/>
        <v>92.5</v>
      </c>
      <c r="U48" s="88">
        <f t="shared" si="8"/>
        <v>92.5</v>
      </c>
      <c r="V48" s="88">
        <f t="shared" si="8"/>
        <v>69.5</v>
      </c>
      <c r="W48" s="88">
        <f t="shared" si="8"/>
        <v>40.5</v>
      </c>
      <c r="X48" s="88">
        <f t="shared" si="8"/>
        <v>11.35</v>
      </c>
      <c r="Y48" s="88">
        <f t="shared" si="8"/>
        <v>0</v>
      </c>
      <c r="Z48" s="89">
        <f t="shared" si="8"/>
        <v>0</v>
      </c>
      <c r="AA48" s="90">
        <f t="shared" si="7"/>
        <v>1597.5499999999997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5036.759</v>
      </c>
      <c r="C51" s="88">
        <f t="shared" si="10"/>
        <v>4951.0120000000006</v>
      </c>
      <c r="D51" s="88">
        <f t="shared" si="10"/>
        <v>4956.1079999999993</v>
      </c>
      <c r="E51" s="88">
        <f t="shared" si="10"/>
        <v>4968.6990000000005</v>
      </c>
      <c r="F51" s="88">
        <f t="shared" si="10"/>
        <v>4974.7029999999995</v>
      </c>
      <c r="G51" s="88">
        <f t="shared" si="10"/>
        <v>5183.5749999999998</v>
      </c>
      <c r="H51" s="88">
        <f t="shared" si="10"/>
        <v>5859.3229999999994</v>
      </c>
      <c r="I51" s="88">
        <f t="shared" si="10"/>
        <v>6546.192</v>
      </c>
      <c r="J51" s="88">
        <f t="shared" si="10"/>
        <v>6922.494999999999</v>
      </c>
      <c r="K51" s="88">
        <f t="shared" si="10"/>
        <v>7081.094000000001</v>
      </c>
      <c r="L51" s="88">
        <f t="shared" si="10"/>
        <v>7085.8289999999997</v>
      </c>
      <c r="M51" s="88">
        <f t="shared" si="10"/>
        <v>7070.8709999999992</v>
      </c>
      <c r="N51" s="88">
        <f t="shared" si="10"/>
        <v>7064.2519999999995</v>
      </c>
      <c r="O51" s="88">
        <f t="shared" si="10"/>
        <v>6894.2659999999987</v>
      </c>
      <c r="P51" s="88">
        <f t="shared" si="10"/>
        <v>6703.3450000000003</v>
      </c>
      <c r="Q51" s="88">
        <f t="shared" si="10"/>
        <v>6612.0319999999992</v>
      </c>
      <c r="R51" s="88">
        <f t="shared" si="10"/>
        <v>6578.88</v>
      </c>
      <c r="S51" s="88">
        <f t="shared" si="10"/>
        <v>7195.2789999999995</v>
      </c>
      <c r="T51" s="88">
        <f t="shared" si="10"/>
        <v>7544.2909999999993</v>
      </c>
      <c r="U51" s="88">
        <f t="shared" si="10"/>
        <v>7489.2559999999994</v>
      </c>
      <c r="V51" s="88">
        <f t="shared" si="10"/>
        <v>7081.5639999999985</v>
      </c>
      <c r="W51" s="88">
        <f t="shared" si="10"/>
        <v>6441.9699999999993</v>
      </c>
      <c r="X51" s="88">
        <f t="shared" si="10"/>
        <v>6081.4219999999987</v>
      </c>
      <c r="Y51" s="88">
        <f t="shared" si="10"/>
        <v>5523.5050000000001</v>
      </c>
      <c r="Z51" s="89">
        <f t="shared" si="10"/>
        <v>0</v>
      </c>
      <c r="AA51" s="105">
        <f>SUM(B51:Z51)</f>
        <v>151846.72199999998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30" sqref="M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-522.70000000000005</v>
      </c>
      <c r="C4" s="18">
        <v>-443.7</v>
      </c>
      <c r="D4" s="18">
        <v>-462.5</v>
      </c>
      <c r="E4" s="18">
        <v>-391.4</v>
      </c>
      <c r="F4" s="18">
        <v>-525.70000000000005</v>
      </c>
      <c r="G4" s="18">
        <v>-660.9</v>
      </c>
      <c r="H4" s="18">
        <v>-629.6</v>
      </c>
      <c r="I4" s="18">
        <v>-525.1</v>
      </c>
      <c r="J4" s="18">
        <v>-271.8</v>
      </c>
      <c r="K4" s="18">
        <v>-529.5</v>
      </c>
      <c r="L4" s="18">
        <v>-707.40000000000009</v>
      </c>
      <c r="M4" s="18">
        <v>-531.29999999999995</v>
      </c>
      <c r="N4" s="18">
        <v>-512.70000000000005</v>
      </c>
      <c r="O4" s="18">
        <v>-508.7</v>
      </c>
      <c r="P4" s="18">
        <v>-744.5</v>
      </c>
      <c r="Q4" s="18">
        <v>-968.5</v>
      </c>
      <c r="R4" s="18">
        <v>-1078.3</v>
      </c>
      <c r="S4" s="18">
        <v>-1004.9</v>
      </c>
      <c r="T4" s="18">
        <v>-842.3</v>
      </c>
      <c r="U4" s="18">
        <v>-1138.8</v>
      </c>
      <c r="V4" s="18">
        <v>-1144</v>
      </c>
      <c r="W4" s="18">
        <v>-1144</v>
      </c>
      <c r="X4" s="18">
        <v>-1144</v>
      </c>
      <c r="Y4" s="18">
        <v>-1144</v>
      </c>
      <c r="Z4" s="19"/>
      <c r="AA4" s="112">
        <f>SUM(B4:Z4)</f>
        <v>-17576.299999999996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170.8</v>
      </c>
      <c r="C7" s="118">
        <v>169.73</v>
      </c>
      <c r="D7" s="118">
        <v>164.47</v>
      </c>
      <c r="E7" s="118">
        <v>163.06</v>
      </c>
      <c r="F7" s="118">
        <v>158</v>
      </c>
      <c r="G7" s="118">
        <v>164.37</v>
      </c>
      <c r="H7" s="118">
        <v>188</v>
      </c>
      <c r="I7" s="118">
        <v>199.38</v>
      </c>
      <c r="J7" s="118">
        <v>211.59</v>
      </c>
      <c r="K7" s="118">
        <v>199.63</v>
      </c>
      <c r="L7" s="118">
        <v>165.7</v>
      </c>
      <c r="M7" s="118">
        <v>163.84</v>
      </c>
      <c r="N7" s="118">
        <v>159.34</v>
      </c>
      <c r="O7" s="118">
        <v>157.34</v>
      </c>
      <c r="P7" s="118">
        <v>161.34</v>
      </c>
      <c r="Q7" s="118">
        <v>174.71</v>
      </c>
      <c r="R7" s="118">
        <v>186.58</v>
      </c>
      <c r="S7" s="118">
        <v>205.3</v>
      </c>
      <c r="T7" s="118">
        <v>232.51</v>
      </c>
      <c r="U7" s="118">
        <v>245</v>
      </c>
      <c r="V7" s="118">
        <v>261.92</v>
      </c>
      <c r="W7" s="118">
        <v>206.35</v>
      </c>
      <c r="X7" s="118">
        <v>206.35</v>
      </c>
      <c r="Y7" s="118">
        <v>186</v>
      </c>
      <c r="Z7" s="119"/>
      <c r="AA7" s="120">
        <f>IF(SUM(B7:Z7)&lt;&gt;0,AVERAGEIF(B7:Z7,"&lt;&gt;"""),"")</f>
        <v>187.5545833333334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644</v>
      </c>
      <c r="C13" s="130">
        <v>644</v>
      </c>
      <c r="D13" s="130">
        <v>644</v>
      </c>
      <c r="E13" s="130">
        <v>644</v>
      </c>
      <c r="F13" s="130">
        <v>644</v>
      </c>
      <c r="G13" s="130">
        <v>644</v>
      </c>
      <c r="H13" s="130">
        <v>644</v>
      </c>
      <c r="I13" s="130">
        <v>644</v>
      </c>
      <c r="J13" s="130">
        <v>90.8</v>
      </c>
      <c r="K13" s="130">
        <v>479</v>
      </c>
      <c r="L13" s="130">
        <v>560.1</v>
      </c>
      <c r="M13" s="130">
        <v>400.8</v>
      </c>
      <c r="N13" s="130">
        <v>570.6</v>
      </c>
      <c r="O13" s="130">
        <v>644</v>
      </c>
      <c r="P13" s="130">
        <v>644</v>
      </c>
      <c r="Q13" s="130">
        <v>644</v>
      </c>
      <c r="R13" s="130">
        <v>644</v>
      </c>
      <c r="S13" s="130">
        <v>644</v>
      </c>
      <c r="T13" s="130">
        <v>644</v>
      </c>
      <c r="U13" s="130">
        <v>644</v>
      </c>
      <c r="V13" s="130">
        <v>644</v>
      </c>
      <c r="W13" s="130">
        <v>644</v>
      </c>
      <c r="X13" s="130">
        <v>644</v>
      </c>
      <c r="Y13" s="131">
        <v>644</v>
      </c>
      <c r="Z13" s="132"/>
      <c r="AA13" s="133">
        <f t="shared" si="0"/>
        <v>14337.300000000001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16.899999999999999</v>
      </c>
      <c r="H15" s="134"/>
      <c r="I15" s="134"/>
      <c r="J15" s="134">
        <v>181</v>
      </c>
      <c r="K15" s="134">
        <v>50.5</v>
      </c>
      <c r="L15" s="134">
        <v>147.30000000000001</v>
      </c>
      <c r="M15" s="134">
        <v>130.5</v>
      </c>
      <c r="N15" s="134"/>
      <c r="O15" s="134"/>
      <c r="P15" s="134">
        <v>100.5</v>
      </c>
      <c r="Q15" s="134">
        <v>324.5</v>
      </c>
      <c r="R15" s="134">
        <v>434.3</v>
      </c>
      <c r="S15" s="134">
        <v>360.9</v>
      </c>
      <c r="T15" s="134">
        <v>198.3</v>
      </c>
      <c r="U15" s="134">
        <v>494.8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4439.5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644</v>
      </c>
      <c r="C16" s="136">
        <f t="shared" si="1"/>
        <v>644</v>
      </c>
      <c r="D16" s="136">
        <f t="shared" si="1"/>
        <v>644</v>
      </c>
      <c r="E16" s="136">
        <f t="shared" si="1"/>
        <v>644</v>
      </c>
      <c r="F16" s="136">
        <f t="shared" si="1"/>
        <v>644</v>
      </c>
      <c r="G16" s="136">
        <f t="shared" si="1"/>
        <v>660.9</v>
      </c>
      <c r="H16" s="136">
        <f t="shared" si="1"/>
        <v>644</v>
      </c>
      <c r="I16" s="136">
        <f t="shared" si="1"/>
        <v>644</v>
      </c>
      <c r="J16" s="136">
        <f t="shared" si="1"/>
        <v>271.8</v>
      </c>
      <c r="K16" s="136">
        <f t="shared" si="1"/>
        <v>529.5</v>
      </c>
      <c r="L16" s="136">
        <f t="shared" si="1"/>
        <v>707.40000000000009</v>
      </c>
      <c r="M16" s="136">
        <f t="shared" si="1"/>
        <v>531.29999999999995</v>
      </c>
      <c r="N16" s="136">
        <f t="shared" si="1"/>
        <v>570.6</v>
      </c>
      <c r="O16" s="136">
        <f t="shared" si="1"/>
        <v>644</v>
      </c>
      <c r="P16" s="136">
        <f t="shared" si="1"/>
        <v>744.5</v>
      </c>
      <c r="Q16" s="136">
        <f t="shared" si="1"/>
        <v>968.5</v>
      </c>
      <c r="R16" s="136">
        <f t="shared" si="1"/>
        <v>1078.3</v>
      </c>
      <c r="S16" s="136">
        <f t="shared" si="1"/>
        <v>1004.9</v>
      </c>
      <c r="T16" s="136">
        <f t="shared" si="1"/>
        <v>842.3</v>
      </c>
      <c r="U16" s="136">
        <f t="shared" si="1"/>
        <v>1138.8</v>
      </c>
      <c r="V16" s="136">
        <f t="shared" si="1"/>
        <v>1144</v>
      </c>
      <c r="W16" s="136">
        <f t="shared" si="1"/>
        <v>1144</v>
      </c>
      <c r="X16" s="136">
        <f t="shared" si="1"/>
        <v>1144</v>
      </c>
      <c r="Y16" s="136">
        <f t="shared" si="1"/>
        <v>1144</v>
      </c>
      <c r="Z16" s="137" t="str">
        <f t="shared" si="1"/>
        <v/>
      </c>
      <c r="AA16" s="90">
        <f t="shared" si="0"/>
        <v>18776.799999999996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121.3</v>
      </c>
      <c r="C23" s="134">
        <v>200.3</v>
      </c>
      <c r="D23" s="134">
        <v>181.5</v>
      </c>
      <c r="E23" s="134">
        <v>252.6</v>
      </c>
      <c r="F23" s="134">
        <v>118.3</v>
      </c>
      <c r="G23" s="134"/>
      <c r="H23" s="134">
        <v>14.4</v>
      </c>
      <c r="I23" s="134">
        <v>118.9</v>
      </c>
      <c r="J23" s="134"/>
      <c r="K23" s="134"/>
      <c r="L23" s="134"/>
      <c r="M23" s="134"/>
      <c r="N23" s="134">
        <v>57.9</v>
      </c>
      <c r="O23" s="134">
        <v>135.30000000000001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1200.5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121.3</v>
      </c>
      <c r="C24" s="136">
        <f t="shared" si="3"/>
        <v>200.3</v>
      </c>
      <c r="D24" s="136">
        <f t="shared" si="3"/>
        <v>181.5</v>
      </c>
      <c r="E24" s="136">
        <f t="shared" si="3"/>
        <v>252.6</v>
      </c>
      <c r="F24" s="136">
        <f t="shared" si="3"/>
        <v>118.3</v>
      </c>
      <c r="G24" s="136">
        <f t="shared" si="3"/>
        <v>0</v>
      </c>
      <c r="H24" s="136">
        <f t="shared" si="3"/>
        <v>14.4</v>
      </c>
      <c r="I24" s="136">
        <f t="shared" si="3"/>
        <v>118.9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57.9</v>
      </c>
      <c r="O24" s="136">
        <f t="shared" si="3"/>
        <v>135.30000000000001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1200.5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2022-02-21T12:00:27Z</dcterms:created>
  <dcterms:modified xsi:type="dcterms:W3CDTF">2022-02-21T12:00:28Z</dcterms:modified>
</cp:coreProperties>
</file>